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30" yWindow="585" windowWidth="21015" windowHeight="9405" activeTab="1"/>
  </bookViews>
  <sheets>
    <sheet name="BCT" sheetId="1" r:id="rId1"/>
    <sheet name="CDE" sheetId="2" r:id="rId2"/>
  </sheets>
  <definedNames>
    <definedName name="_xlnm._FilterDatabase" localSheetId="0" hidden="1">BCT!$A$1:$G$83</definedName>
  </definedNames>
  <calcPr calcId="145621"/>
</workbook>
</file>

<file path=xl/calcChain.xml><?xml version="1.0" encoding="utf-8"?>
<calcChain xmlns="http://schemas.openxmlformats.org/spreadsheetml/2006/main">
  <c r="M3" i="2" l="1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2" i="2"/>
  <c r="M2203" i="2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L1553" i="2"/>
  <c r="L1554" i="2"/>
  <c r="L1555" i="2"/>
  <c r="L1556" i="2"/>
  <c r="L1557" i="2"/>
  <c r="L1558" i="2"/>
  <c r="L1559" i="2"/>
  <c r="L1560" i="2"/>
  <c r="L1561" i="2"/>
  <c r="L1562" i="2"/>
  <c r="L1563" i="2"/>
  <c r="L1564" i="2"/>
  <c r="L1565" i="2"/>
  <c r="L1566" i="2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L1581" i="2"/>
  <c r="L1582" i="2"/>
  <c r="L1583" i="2"/>
  <c r="L1584" i="2"/>
  <c r="L1585" i="2"/>
  <c r="L1586" i="2"/>
  <c r="L1587" i="2"/>
  <c r="L1588" i="2"/>
  <c r="L1589" i="2"/>
  <c r="L1590" i="2"/>
  <c r="L1591" i="2"/>
  <c r="L1592" i="2"/>
  <c r="L1593" i="2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28" i="2"/>
  <c r="L1729" i="2"/>
  <c r="L1730" i="2"/>
  <c r="L1731" i="2"/>
  <c r="L1732" i="2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771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L1812" i="2"/>
  <c r="L1813" i="2"/>
  <c r="L1814" i="2"/>
  <c r="L1815" i="2"/>
  <c r="L1816" i="2"/>
  <c r="L1817" i="2"/>
  <c r="L1818" i="2"/>
  <c r="L1819" i="2"/>
  <c r="L1820" i="2"/>
  <c r="L1821" i="2"/>
  <c r="L1822" i="2"/>
  <c r="L1823" i="2"/>
  <c r="L1824" i="2"/>
  <c r="L1825" i="2"/>
  <c r="L1826" i="2"/>
  <c r="L1827" i="2"/>
  <c r="L1828" i="2"/>
  <c r="L1829" i="2"/>
  <c r="L1830" i="2"/>
  <c r="L1831" i="2"/>
  <c r="L1832" i="2"/>
  <c r="L1833" i="2"/>
  <c r="L1834" i="2"/>
  <c r="L1835" i="2"/>
  <c r="L1836" i="2"/>
  <c r="L1837" i="2"/>
  <c r="L1838" i="2"/>
  <c r="L1839" i="2"/>
  <c r="L1840" i="2"/>
  <c r="L1841" i="2"/>
  <c r="L1842" i="2"/>
  <c r="L1843" i="2"/>
  <c r="L1844" i="2"/>
  <c r="L1845" i="2"/>
  <c r="L1846" i="2"/>
  <c r="L1847" i="2"/>
  <c r="L1848" i="2"/>
  <c r="L1849" i="2"/>
  <c r="L1850" i="2"/>
  <c r="L1851" i="2"/>
  <c r="L1852" i="2"/>
  <c r="L1853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1" i="2"/>
  <c r="L1872" i="2"/>
  <c r="L1873" i="2"/>
  <c r="L1874" i="2"/>
  <c r="L1875" i="2"/>
  <c r="L1876" i="2"/>
  <c r="L1877" i="2"/>
  <c r="L1878" i="2"/>
  <c r="L1879" i="2"/>
  <c r="L1880" i="2"/>
  <c r="L1881" i="2"/>
  <c r="L1882" i="2"/>
  <c r="L1883" i="2"/>
  <c r="L1884" i="2"/>
  <c r="L1885" i="2"/>
  <c r="L1886" i="2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16" i="2"/>
  <c r="L1917" i="2"/>
  <c r="L1918" i="2"/>
  <c r="L1919" i="2"/>
  <c r="L1920" i="2"/>
  <c r="L1921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4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L1955" i="2"/>
  <c r="L1956" i="2"/>
  <c r="L1957" i="2"/>
  <c r="L1958" i="2"/>
  <c r="L1959" i="2"/>
  <c r="L1960" i="2"/>
  <c r="L1961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L2001" i="2"/>
  <c r="L2002" i="2"/>
  <c r="L2003" i="2"/>
  <c r="L2004" i="2"/>
  <c r="L2005" i="2"/>
  <c r="L2006" i="2"/>
  <c r="L2007" i="2"/>
  <c r="L2008" i="2"/>
  <c r="L2009" i="2"/>
  <c r="L2010" i="2"/>
  <c r="L2011" i="2"/>
  <c r="L2012" i="2"/>
  <c r="L2013" i="2"/>
  <c r="L2014" i="2"/>
  <c r="L2015" i="2"/>
  <c r="L2016" i="2"/>
  <c r="L2017" i="2"/>
  <c r="L2018" i="2"/>
  <c r="L2019" i="2"/>
  <c r="L2020" i="2"/>
  <c r="L2021" i="2"/>
  <c r="L2022" i="2"/>
  <c r="L2023" i="2"/>
  <c r="L2024" i="2"/>
  <c r="L2025" i="2"/>
  <c r="L2026" i="2"/>
  <c r="L2027" i="2"/>
  <c r="L2028" i="2"/>
  <c r="L2029" i="2"/>
  <c r="L2030" i="2"/>
  <c r="L2031" i="2"/>
  <c r="L2032" i="2"/>
  <c r="L2033" i="2"/>
  <c r="L2034" i="2"/>
  <c r="L2035" i="2"/>
  <c r="L2036" i="2"/>
  <c r="L2037" i="2"/>
  <c r="L2038" i="2"/>
  <c r="L2039" i="2"/>
  <c r="L2040" i="2"/>
  <c r="L2041" i="2"/>
  <c r="L2042" i="2"/>
  <c r="L2043" i="2"/>
  <c r="L2044" i="2"/>
  <c r="L2045" i="2"/>
  <c r="L2046" i="2"/>
  <c r="L2047" i="2"/>
  <c r="L2048" i="2"/>
  <c r="L2049" i="2"/>
  <c r="L2050" i="2"/>
  <c r="L2051" i="2"/>
  <c r="L2052" i="2"/>
  <c r="L2053" i="2"/>
  <c r="L2054" i="2"/>
  <c r="L2055" i="2"/>
  <c r="L2056" i="2"/>
  <c r="L2057" i="2"/>
  <c r="L2058" i="2"/>
  <c r="L2059" i="2"/>
  <c r="L2060" i="2"/>
  <c r="L2061" i="2"/>
  <c r="L2062" i="2"/>
  <c r="L2063" i="2"/>
  <c r="L2064" i="2"/>
  <c r="L2065" i="2"/>
  <c r="L2066" i="2"/>
  <c r="L2067" i="2"/>
  <c r="L2068" i="2"/>
  <c r="L2069" i="2"/>
  <c r="L2070" i="2"/>
  <c r="L2071" i="2"/>
  <c r="L2072" i="2"/>
  <c r="L2073" i="2"/>
  <c r="L2074" i="2"/>
  <c r="L2075" i="2"/>
  <c r="L2076" i="2"/>
  <c r="L2077" i="2"/>
  <c r="L2078" i="2"/>
  <c r="L2079" i="2"/>
  <c r="L2080" i="2"/>
  <c r="L2081" i="2"/>
  <c r="L2082" i="2"/>
  <c r="L2083" i="2"/>
  <c r="L2084" i="2"/>
  <c r="L2085" i="2"/>
  <c r="L2086" i="2"/>
  <c r="L2087" i="2"/>
  <c r="L2088" i="2"/>
  <c r="L2089" i="2"/>
  <c r="L2090" i="2"/>
  <c r="L2091" i="2"/>
  <c r="L2092" i="2"/>
  <c r="L2093" i="2"/>
  <c r="L2094" i="2"/>
  <c r="L2095" i="2"/>
  <c r="L2096" i="2"/>
  <c r="L2097" i="2"/>
  <c r="L2098" i="2"/>
  <c r="L2099" i="2"/>
  <c r="L2100" i="2"/>
  <c r="L2101" i="2"/>
  <c r="L2102" i="2"/>
  <c r="L2103" i="2"/>
  <c r="L2104" i="2"/>
  <c r="L2105" i="2"/>
  <c r="L2106" i="2"/>
  <c r="L2107" i="2"/>
  <c r="L2108" i="2"/>
  <c r="L2109" i="2"/>
  <c r="L2110" i="2"/>
  <c r="L2111" i="2"/>
  <c r="L2112" i="2"/>
  <c r="L2113" i="2"/>
  <c r="L2114" i="2"/>
  <c r="L2115" i="2"/>
  <c r="L2116" i="2"/>
  <c r="L2117" i="2"/>
  <c r="L2118" i="2"/>
  <c r="L2119" i="2"/>
  <c r="L2120" i="2"/>
  <c r="L2121" i="2"/>
  <c r="L2122" i="2"/>
  <c r="L2123" i="2"/>
  <c r="L2124" i="2"/>
  <c r="L2125" i="2"/>
  <c r="L2126" i="2"/>
  <c r="L2127" i="2"/>
  <c r="L2128" i="2"/>
  <c r="L2129" i="2"/>
  <c r="L2130" i="2"/>
  <c r="L2131" i="2"/>
  <c r="L2132" i="2"/>
  <c r="L2133" i="2"/>
  <c r="L2134" i="2"/>
  <c r="L2135" i="2"/>
  <c r="L2136" i="2"/>
  <c r="L2137" i="2"/>
  <c r="L2138" i="2"/>
  <c r="L2139" i="2"/>
  <c r="L2140" i="2"/>
  <c r="L2141" i="2"/>
  <c r="L2142" i="2"/>
  <c r="L2143" i="2"/>
  <c r="L2144" i="2"/>
  <c r="L2145" i="2"/>
  <c r="L2146" i="2"/>
  <c r="L2147" i="2"/>
  <c r="L2148" i="2"/>
  <c r="L2149" i="2"/>
  <c r="L2150" i="2"/>
  <c r="L2151" i="2"/>
  <c r="L2152" i="2"/>
  <c r="L2153" i="2"/>
  <c r="L2154" i="2"/>
  <c r="L2155" i="2"/>
  <c r="L2156" i="2"/>
  <c r="L2157" i="2"/>
  <c r="L2158" i="2"/>
  <c r="L2159" i="2"/>
  <c r="L2160" i="2"/>
  <c r="L2161" i="2"/>
  <c r="L2162" i="2"/>
  <c r="L2163" i="2"/>
  <c r="L2164" i="2"/>
  <c r="L2165" i="2"/>
  <c r="L2166" i="2"/>
  <c r="L2167" i="2"/>
  <c r="L2168" i="2"/>
  <c r="L2169" i="2"/>
  <c r="L2170" i="2"/>
  <c r="L2171" i="2"/>
  <c r="L2172" i="2"/>
  <c r="L2173" i="2"/>
  <c r="L2174" i="2"/>
  <c r="L2175" i="2"/>
  <c r="L2176" i="2"/>
  <c r="L2177" i="2"/>
  <c r="L2178" i="2"/>
  <c r="L2179" i="2"/>
  <c r="L2180" i="2"/>
  <c r="L2181" i="2"/>
  <c r="L2182" i="2"/>
  <c r="L2183" i="2"/>
  <c r="L2184" i="2"/>
  <c r="L2185" i="2"/>
  <c r="L2186" i="2"/>
  <c r="L2187" i="2"/>
  <c r="L2188" i="2"/>
  <c r="L2189" i="2"/>
  <c r="L2190" i="2"/>
  <c r="L2191" i="2"/>
  <c r="L2192" i="2"/>
  <c r="L2193" i="2"/>
  <c r="L2194" i="2"/>
  <c r="L2195" i="2"/>
  <c r="L2196" i="2"/>
  <c r="L2197" i="2"/>
  <c r="L2198" i="2"/>
  <c r="L2199" i="2"/>
  <c r="L2200" i="2"/>
  <c r="L2201" i="2"/>
  <c r="L2202" i="2"/>
  <c r="L2203" i="2"/>
  <c r="L2204" i="2"/>
  <c r="L2205" i="2"/>
  <c r="L2206" i="2"/>
  <c r="L2207" i="2"/>
  <c r="L2208" i="2"/>
  <c r="L2209" i="2"/>
  <c r="L2210" i="2"/>
  <c r="L2211" i="2"/>
  <c r="L2212" i="2"/>
  <c r="L2213" i="2"/>
  <c r="L2214" i="2"/>
  <c r="L2215" i="2"/>
  <c r="L2216" i="2"/>
  <c r="L2217" i="2"/>
  <c r="L2218" i="2"/>
  <c r="L2219" i="2"/>
  <c r="L2220" i="2"/>
  <c r="L2221" i="2"/>
  <c r="L2222" i="2"/>
  <c r="L2223" i="2"/>
  <c r="L2224" i="2"/>
  <c r="L2225" i="2"/>
  <c r="L2226" i="2"/>
  <c r="L2227" i="2"/>
  <c r="L2228" i="2"/>
  <c r="L2229" i="2"/>
  <c r="L2230" i="2"/>
  <c r="L2231" i="2"/>
  <c r="L2232" i="2"/>
  <c r="L2233" i="2"/>
  <c r="L2234" i="2"/>
  <c r="L2235" i="2"/>
  <c r="L2236" i="2"/>
  <c r="L2237" i="2"/>
  <c r="L2238" i="2"/>
  <c r="L2239" i="2"/>
  <c r="L2240" i="2"/>
  <c r="L2241" i="2"/>
  <c r="L2242" i="2"/>
  <c r="L2243" i="2"/>
  <c r="L2244" i="2"/>
  <c r="L2245" i="2"/>
  <c r="L2246" i="2"/>
  <c r="L2247" i="2"/>
  <c r="L2248" i="2"/>
  <c r="L2249" i="2"/>
  <c r="L2250" i="2"/>
  <c r="L2251" i="2"/>
  <c r="L2252" i="2"/>
  <c r="L2253" i="2"/>
  <c r="L2254" i="2"/>
  <c r="L2255" i="2"/>
  <c r="L2256" i="2"/>
  <c r="L2257" i="2"/>
  <c r="L2258" i="2"/>
  <c r="L2259" i="2"/>
  <c r="L2260" i="2"/>
  <c r="L2261" i="2"/>
  <c r="L2262" i="2"/>
  <c r="L2263" i="2"/>
  <c r="L2264" i="2"/>
  <c r="L2265" i="2"/>
  <c r="L2266" i="2"/>
  <c r="L2267" i="2"/>
  <c r="L2268" i="2"/>
  <c r="L2269" i="2"/>
  <c r="L2270" i="2"/>
  <c r="L2271" i="2"/>
  <c r="L2272" i="2"/>
  <c r="L2273" i="2"/>
  <c r="L2274" i="2"/>
  <c r="L2275" i="2"/>
  <c r="L2276" i="2"/>
  <c r="L2277" i="2"/>
  <c r="L2278" i="2"/>
  <c r="L2279" i="2"/>
  <c r="L2280" i="2"/>
  <c r="L2281" i="2"/>
  <c r="L2282" i="2"/>
  <c r="L2283" i="2"/>
  <c r="L2284" i="2"/>
  <c r="L2285" i="2"/>
  <c r="L2286" i="2"/>
  <c r="L2287" i="2"/>
  <c r="L2288" i="2"/>
  <c r="L2289" i="2"/>
  <c r="L2290" i="2"/>
  <c r="L2291" i="2"/>
  <c r="L2292" i="2"/>
  <c r="L2293" i="2"/>
  <c r="L2294" i="2"/>
  <c r="L2295" i="2"/>
  <c r="L2296" i="2"/>
  <c r="L2297" i="2"/>
  <c r="L2298" i="2"/>
  <c r="L2299" i="2"/>
  <c r="L2300" i="2"/>
  <c r="L2301" i="2"/>
  <c r="L2302" i="2"/>
  <c r="L2303" i="2"/>
  <c r="L2304" i="2"/>
  <c r="L2305" i="2"/>
  <c r="L2306" i="2"/>
  <c r="L2307" i="2"/>
  <c r="L2308" i="2"/>
  <c r="L2309" i="2"/>
  <c r="L2310" i="2"/>
  <c r="L2311" i="2"/>
  <c r="L2312" i="2"/>
  <c r="L2313" i="2"/>
  <c r="L2314" i="2"/>
  <c r="L2315" i="2"/>
  <c r="L2316" i="2"/>
  <c r="L2317" i="2"/>
  <c r="L2318" i="2"/>
  <c r="L2319" i="2"/>
  <c r="L2320" i="2"/>
  <c r="L2321" i="2"/>
  <c r="L2322" i="2"/>
  <c r="L2323" i="2"/>
  <c r="L2324" i="2"/>
  <c r="L2325" i="2"/>
  <c r="L2326" i="2"/>
  <c r="L2327" i="2"/>
  <c r="L2328" i="2"/>
  <c r="L2329" i="2"/>
  <c r="L2330" i="2"/>
  <c r="L2331" i="2"/>
  <c r="L2332" i="2"/>
  <c r="L2333" i="2"/>
  <c r="L2334" i="2"/>
  <c r="L2335" i="2"/>
  <c r="L2336" i="2"/>
  <c r="L2337" i="2"/>
  <c r="L2338" i="2"/>
  <c r="L2339" i="2"/>
  <c r="L2340" i="2"/>
  <c r="L2341" i="2"/>
  <c r="L2342" i="2"/>
  <c r="L2343" i="2"/>
  <c r="L2344" i="2"/>
  <c r="L2345" i="2"/>
  <c r="L2346" i="2"/>
  <c r="L2347" i="2"/>
  <c r="L2348" i="2"/>
  <c r="L2349" i="2"/>
  <c r="L2350" i="2"/>
  <c r="L2351" i="2"/>
  <c r="L2352" i="2"/>
  <c r="L2353" i="2"/>
  <c r="L2354" i="2"/>
  <c r="L2355" i="2"/>
  <c r="L2356" i="2"/>
  <c r="L2357" i="2"/>
  <c r="L2358" i="2"/>
  <c r="L2359" i="2"/>
  <c r="L2360" i="2"/>
  <c r="L2361" i="2"/>
  <c r="L2362" i="2"/>
  <c r="L2363" i="2"/>
  <c r="L2364" i="2"/>
  <c r="L2365" i="2"/>
  <c r="L2366" i="2"/>
  <c r="L2367" i="2"/>
  <c r="L2368" i="2"/>
  <c r="L2369" i="2"/>
  <c r="L2370" i="2"/>
  <c r="L2371" i="2"/>
  <c r="L2372" i="2"/>
  <c r="L2373" i="2"/>
  <c r="L2374" i="2"/>
  <c r="L2375" i="2"/>
  <c r="L2376" i="2"/>
  <c r="L2377" i="2"/>
  <c r="L2378" i="2"/>
  <c r="L2379" i="2"/>
  <c r="L2380" i="2"/>
  <c r="L2381" i="2"/>
  <c r="L2" i="2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2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" i="2"/>
  <c r="H36" i="1" l="1"/>
  <c r="J672" i="2"/>
  <c r="H34" i="1"/>
  <c r="H35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J2381" i="2" l="1"/>
  <c r="J2380" i="2"/>
  <c r="J2379" i="2"/>
  <c r="J2378" i="2"/>
  <c r="J2377" i="2"/>
  <c r="J2376" i="2"/>
  <c r="J2375" i="2"/>
  <c r="J2374" i="2"/>
  <c r="J2373" i="2"/>
  <c r="J2372" i="2"/>
  <c r="J2371" i="2"/>
  <c r="J2370" i="2"/>
  <c r="J2369" i="2"/>
  <c r="J2368" i="2"/>
  <c r="J2367" i="2"/>
  <c r="J2366" i="2"/>
  <c r="J2365" i="2"/>
  <c r="J2364" i="2"/>
  <c r="J2363" i="2"/>
  <c r="J2362" i="2"/>
  <c r="J2361" i="2"/>
  <c r="J2360" i="2"/>
  <c r="J2359" i="2"/>
  <c r="J2358" i="2"/>
  <c r="J2357" i="2"/>
  <c r="J2356" i="2"/>
  <c r="J2355" i="2"/>
  <c r="J2354" i="2"/>
  <c r="J2353" i="2"/>
  <c r="J2352" i="2"/>
  <c r="J2351" i="2"/>
  <c r="J2350" i="2"/>
  <c r="J2349" i="2"/>
  <c r="J2348" i="2"/>
  <c r="J2347" i="2"/>
  <c r="J2346" i="2"/>
  <c r="J2345" i="2"/>
  <c r="J2344" i="2"/>
  <c r="J2343" i="2"/>
  <c r="J2342" i="2"/>
  <c r="J2341" i="2"/>
  <c r="J2340" i="2"/>
  <c r="J2339" i="2"/>
  <c r="J2338" i="2"/>
  <c r="J2337" i="2"/>
  <c r="J2336" i="2"/>
  <c r="J2335" i="2"/>
  <c r="J2334" i="2"/>
  <c r="J2333" i="2"/>
  <c r="J2332" i="2"/>
  <c r="J2331" i="2"/>
  <c r="J2330" i="2"/>
  <c r="J2329" i="2"/>
  <c r="J2328" i="2"/>
  <c r="J2327" i="2"/>
  <c r="J2326" i="2"/>
  <c r="J2325" i="2"/>
  <c r="J2324" i="2"/>
  <c r="J2323" i="2"/>
  <c r="J2322" i="2"/>
  <c r="J2321" i="2"/>
  <c r="J2320" i="2"/>
  <c r="J2319" i="2"/>
  <c r="J2318" i="2"/>
  <c r="J2317" i="2"/>
  <c r="J2316" i="2"/>
  <c r="J2315" i="2"/>
  <c r="J2314" i="2"/>
  <c r="J2313" i="2"/>
  <c r="J2312" i="2"/>
  <c r="J2311" i="2"/>
  <c r="J2310" i="2"/>
  <c r="J2309" i="2"/>
  <c r="J2308" i="2"/>
  <c r="J2307" i="2"/>
  <c r="J2306" i="2"/>
  <c r="J2305" i="2"/>
  <c r="J2304" i="2"/>
  <c r="J2303" i="2"/>
  <c r="J2302" i="2"/>
  <c r="J2301" i="2"/>
  <c r="J2300" i="2"/>
  <c r="J2299" i="2"/>
  <c r="J2298" i="2"/>
  <c r="J2297" i="2"/>
  <c r="J2296" i="2"/>
  <c r="J2295" i="2"/>
  <c r="J2294" i="2"/>
  <c r="J2293" i="2"/>
  <c r="J2292" i="2"/>
  <c r="J2291" i="2"/>
  <c r="J2290" i="2"/>
  <c r="J2289" i="2"/>
  <c r="J2288" i="2"/>
  <c r="J2287" i="2"/>
  <c r="J2286" i="2"/>
  <c r="J2285" i="2"/>
  <c r="J2284" i="2"/>
  <c r="J2283" i="2"/>
  <c r="J2282" i="2"/>
  <c r="J2281" i="2"/>
  <c r="J2280" i="2"/>
  <c r="J2279" i="2"/>
  <c r="J2278" i="2"/>
  <c r="J2277" i="2"/>
  <c r="J2276" i="2"/>
  <c r="J2275" i="2"/>
  <c r="J2274" i="2"/>
  <c r="J2273" i="2"/>
  <c r="J2272" i="2"/>
  <c r="J2271" i="2"/>
  <c r="J2270" i="2"/>
  <c r="J2269" i="2"/>
  <c r="J2268" i="2"/>
  <c r="J2267" i="2"/>
  <c r="J2266" i="2"/>
  <c r="J2265" i="2"/>
  <c r="J2264" i="2"/>
  <c r="J2263" i="2"/>
  <c r="J2262" i="2"/>
  <c r="J2261" i="2"/>
  <c r="J2260" i="2"/>
  <c r="J2259" i="2"/>
  <c r="J2258" i="2"/>
  <c r="J2257" i="2"/>
  <c r="J2256" i="2"/>
  <c r="J2255" i="2"/>
  <c r="J2254" i="2"/>
  <c r="J2253" i="2"/>
  <c r="J2252" i="2"/>
  <c r="J2251" i="2"/>
  <c r="J2250" i="2"/>
  <c r="J2249" i="2"/>
  <c r="J2248" i="2"/>
  <c r="J2247" i="2"/>
  <c r="J2246" i="2"/>
  <c r="J2245" i="2"/>
  <c r="J2244" i="2"/>
  <c r="J2243" i="2"/>
  <c r="J2242" i="2"/>
  <c r="J2241" i="2"/>
  <c r="J2240" i="2"/>
  <c r="J2239" i="2"/>
  <c r="J2238" i="2"/>
  <c r="J2237" i="2"/>
  <c r="J2236" i="2"/>
  <c r="J2235" i="2"/>
  <c r="J2234" i="2"/>
  <c r="J2233" i="2"/>
  <c r="J2232" i="2"/>
  <c r="J2231" i="2"/>
  <c r="J2230" i="2"/>
  <c r="J2229" i="2"/>
  <c r="J2228" i="2"/>
  <c r="J2227" i="2"/>
  <c r="J2226" i="2"/>
  <c r="J2225" i="2"/>
  <c r="J2224" i="2"/>
  <c r="J2223" i="2"/>
  <c r="J2222" i="2"/>
  <c r="J2221" i="2"/>
  <c r="J2220" i="2"/>
  <c r="J2219" i="2"/>
  <c r="J2218" i="2"/>
  <c r="J2217" i="2"/>
  <c r="J2216" i="2"/>
  <c r="J2215" i="2"/>
  <c r="J2214" i="2"/>
  <c r="J2213" i="2"/>
  <c r="J2212" i="2"/>
  <c r="J2211" i="2"/>
  <c r="J2210" i="2"/>
  <c r="J2209" i="2"/>
  <c r="J2208" i="2"/>
  <c r="J2207" i="2"/>
  <c r="J2206" i="2"/>
  <c r="J2205" i="2"/>
  <c r="J2204" i="2"/>
  <c r="J2203" i="2"/>
  <c r="J2202" i="2"/>
  <c r="J2201" i="2"/>
  <c r="J2200" i="2"/>
  <c r="J2199" i="2"/>
  <c r="J2198" i="2"/>
  <c r="J2197" i="2"/>
  <c r="J2196" i="2"/>
  <c r="J2195" i="2"/>
  <c r="J2194" i="2"/>
  <c r="J2193" i="2"/>
  <c r="J2192" i="2"/>
  <c r="J2191" i="2"/>
  <c r="J2190" i="2"/>
  <c r="J2189" i="2"/>
  <c r="J2188" i="2"/>
  <c r="J2187" i="2"/>
  <c r="J2186" i="2"/>
  <c r="J2185" i="2"/>
  <c r="J2184" i="2"/>
  <c r="J2183" i="2"/>
  <c r="J2182" i="2"/>
  <c r="J2181" i="2"/>
  <c r="J2180" i="2"/>
  <c r="J2179" i="2"/>
  <c r="J2178" i="2"/>
  <c r="J2177" i="2"/>
  <c r="J2176" i="2"/>
  <c r="J2175" i="2"/>
  <c r="J2174" i="2"/>
  <c r="J2173" i="2"/>
  <c r="J2172" i="2"/>
  <c r="J2171" i="2"/>
  <c r="J2170" i="2"/>
  <c r="J2169" i="2"/>
  <c r="J2168" i="2"/>
  <c r="J2167" i="2"/>
  <c r="J2166" i="2"/>
  <c r="J2165" i="2"/>
  <c r="J2164" i="2"/>
  <c r="J2163" i="2"/>
  <c r="J2162" i="2"/>
  <c r="J2161" i="2"/>
  <c r="J2160" i="2"/>
  <c r="J2159" i="2"/>
  <c r="J2158" i="2"/>
  <c r="J2157" i="2"/>
  <c r="J2156" i="2"/>
  <c r="J2155" i="2"/>
  <c r="J2154" i="2"/>
  <c r="J2153" i="2"/>
  <c r="J2152" i="2"/>
  <c r="J2151" i="2"/>
  <c r="J2150" i="2"/>
  <c r="J2149" i="2"/>
  <c r="J2148" i="2"/>
  <c r="J2147" i="2"/>
  <c r="J2146" i="2"/>
  <c r="J2145" i="2"/>
  <c r="J2144" i="2"/>
  <c r="J2143" i="2"/>
  <c r="J2142" i="2"/>
  <c r="J2141" i="2"/>
  <c r="J2140" i="2"/>
  <c r="J2139" i="2"/>
  <c r="J2138" i="2"/>
  <c r="J2137" i="2"/>
  <c r="J2136" i="2"/>
  <c r="J2135" i="2"/>
  <c r="J2134" i="2"/>
  <c r="J2133" i="2"/>
  <c r="J2132" i="2"/>
  <c r="J2131" i="2"/>
  <c r="J2130" i="2"/>
  <c r="J2129" i="2"/>
  <c r="J2128" i="2"/>
  <c r="J2127" i="2"/>
  <c r="J2126" i="2"/>
  <c r="J2125" i="2"/>
  <c r="J2124" i="2"/>
  <c r="J2123" i="2"/>
  <c r="J2122" i="2"/>
  <c r="J2121" i="2"/>
  <c r="J2120" i="2"/>
  <c r="J2119" i="2"/>
  <c r="J2118" i="2"/>
  <c r="J2117" i="2"/>
  <c r="J2116" i="2"/>
  <c r="J2115" i="2"/>
  <c r="J2114" i="2"/>
  <c r="J2113" i="2"/>
  <c r="J2112" i="2"/>
  <c r="J2111" i="2"/>
  <c r="J2110" i="2"/>
  <c r="J2109" i="2"/>
  <c r="J2108" i="2"/>
  <c r="J2107" i="2"/>
  <c r="J2106" i="2"/>
  <c r="J2105" i="2"/>
  <c r="J2104" i="2"/>
  <c r="J2103" i="2"/>
  <c r="J2102" i="2"/>
  <c r="J2101" i="2"/>
  <c r="J2100" i="2"/>
  <c r="J2099" i="2"/>
  <c r="J2098" i="2"/>
  <c r="J2097" i="2"/>
  <c r="J2096" i="2"/>
  <c r="J2095" i="2"/>
  <c r="J2094" i="2"/>
  <c r="J2093" i="2"/>
  <c r="J2092" i="2"/>
  <c r="J2091" i="2"/>
  <c r="J2090" i="2"/>
  <c r="J2089" i="2"/>
  <c r="J2088" i="2"/>
  <c r="J2087" i="2"/>
  <c r="J2086" i="2"/>
  <c r="J2085" i="2"/>
  <c r="J2084" i="2"/>
  <c r="J2083" i="2"/>
  <c r="J2082" i="2"/>
  <c r="J2081" i="2"/>
  <c r="J2080" i="2"/>
  <c r="J2079" i="2"/>
  <c r="J2078" i="2"/>
  <c r="J2077" i="2"/>
  <c r="J2076" i="2"/>
  <c r="J2075" i="2"/>
  <c r="J2074" i="2"/>
  <c r="J2073" i="2"/>
  <c r="J2072" i="2"/>
  <c r="J2071" i="2"/>
  <c r="J2070" i="2"/>
  <c r="J2069" i="2"/>
  <c r="J2068" i="2"/>
  <c r="J2067" i="2"/>
  <c r="J2066" i="2"/>
  <c r="J2065" i="2"/>
  <c r="J2064" i="2"/>
  <c r="J2063" i="2"/>
  <c r="J2062" i="2"/>
  <c r="J2061" i="2"/>
  <c r="J2060" i="2"/>
  <c r="J2059" i="2"/>
  <c r="J2058" i="2"/>
  <c r="J2057" i="2"/>
  <c r="J2056" i="2"/>
  <c r="J2055" i="2"/>
  <c r="J2054" i="2"/>
  <c r="J2053" i="2"/>
  <c r="J2052" i="2"/>
  <c r="J2051" i="2"/>
  <c r="J2050" i="2"/>
  <c r="J2049" i="2"/>
  <c r="J2048" i="2"/>
  <c r="J2047" i="2"/>
  <c r="J2046" i="2"/>
  <c r="J2045" i="2"/>
  <c r="J2044" i="2"/>
  <c r="J2043" i="2"/>
  <c r="J2042" i="2"/>
  <c r="J2041" i="2"/>
  <c r="J2040" i="2"/>
  <c r="J2039" i="2"/>
  <c r="J2038" i="2"/>
  <c r="J2037" i="2"/>
  <c r="J2036" i="2"/>
  <c r="J2035" i="2"/>
  <c r="J2034" i="2"/>
  <c r="J2033" i="2"/>
  <c r="J2032" i="2"/>
  <c r="J2031" i="2"/>
  <c r="J2030" i="2"/>
  <c r="J2029" i="2"/>
  <c r="J2028" i="2"/>
  <c r="J2027" i="2"/>
  <c r="J2026" i="2"/>
  <c r="J2025" i="2"/>
  <c r="J2024" i="2"/>
  <c r="J2023" i="2"/>
  <c r="J2022" i="2"/>
  <c r="J2021" i="2"/>
  <c r="J2020" i="2"/>
  <c r="J2019" i="2"/>
  <c r="J2018" i="2"/>
  <c r="J2017" i="2"/>
  <c r="J2016" i="2"/>
  <c r="J2015" i="2"/>
  <c r="J2014" i="2"/>
  <c r="J2013" i="2"/>
  <c r="J2012" i="2"/>
  <c r="J2011" i="2"/>
  <c r="J2010" i="2"/>
  <c r="J2009" i="2"/>
  <c r="J2008" i="2"/>
  <c r="J2007" i="2"/>
  <c r="J2006" i="2"/>
  <c r="J2005" i="2"/>
  <c r="J2004" i="2"/>
  <c r="J2003" i="2"/>
  <c r="J2002" i="2"/>
  <c r="J2001" i="2"/>
  <c r="J2000" i="2"/>
  <c r="J1999" i="2"/>
  <c r="J1998" i="2"/>
  <c r="J1997" i="2"/>
  <c r="J1996" i="2"/>
  <c r="J1995" i="2"/>
  <c r="J1994" i="2"/>
  <c r="J1993" i="2"/>
  <c r="J1992" i="2"/>
  <c r="J1991" i="2"/>
  <c r="J1990" i="2"/>
  <c r="J1989" i="2"/>
  <c r="J1988" i="2"/>
  <c r="J1987" i="2"/>
  <c r="J1986" i="2"/>
  <c r="J1985" i="2"/>
  <c r="J1984" i="2"/>
  <c r="J1983" i="2"/>
  <c r="J1982" i="2"/>
  <c r="J1981" i="2"/>
  <c r="J1980" i="2"/>
  <c r="J1979" i="2"/>
  <c r="J1978" i="2"/>
  <c r="J1977" i="2"/>
  <c r="J1976" i="2"/>
  <c r="J1975" i="2"/>
  <c r="J1974" i="2"/>
  <c r="J1973" i="2"/>
  <c r="J1972" i="2"/>
  <c r="J1971" i="2"/>
  <c r="J1970" i="2"/>
  <c r="J1969" i="2"/>
  <c r="J1968" i="2"/>
  <c r="J1967" i="2"/>
  <c r="J1966" i="2"/>
  <c r="J1965" i="2"/>
  <c r="J1964" i="2"/>
  <c r="J1963" i="2"/>
  <c r="J1962" i="2"/>
  <c r="J1961" i="2"/>
  <c r="J1960" i="2"/>
  <c r="J1959" i="2"/>
  <c r="J1958" i="2"/>
  <c r="J1957" i="2"/>
  <c r="J1956" i="2"/>
  <c r="J1955" i="2"/>
  <c r="J1954" i="2"/>
  <c r="J1953" i="2"/>
  <c r="J1952" i="2"/>
  <c r="J1951" i="2"/>
  <c r="J1950" i="2"/>
  <c r="J1949" i="2"/>
  <c r="J1948" i="2"/>
  <c r="J1947" i="2"/>
  <c r="J1946" i="2"/>
  <c r="J1945" i="2"/>
  <c r="J1944" i="2"/>
  <c r="J1943" i="2"/>
  <c r="J1942" i="2"/>
  <c r="J1941" i="2"/>
  <c r="J1940" i="2"/>
  <c r="J1939" i="2"/>
  <c r="J1938" i="2"/>
  <c r="J1937" i="2"/>
  <c r="J1936" i="2"/>
  <c r="J1935" i="2"/>
  <c r="J1934" i="2"/>
  <c r="J1933" i="2"/>
  <c r="J1932" i="2"/>
  <c r="J1931" i="2"/>
  <c r="J1930" i="2"/>
  <c r="J1929" i="2"/>
  <c r="J1928" i="2"/>
  <c r="J1927" i="2"/>
  <c r="J1926" i="2"/>
  <c r="J1925" i="2"/>
  <c r="J1924" i="2"/>
  <c r="J1923" i="2"/>
  <c r="J1922" i="2"/>
  <c r="J1921" i="2"/>
  <c r="J1920" i="2"/>
  <c r="J1919" i="2"/>
  <c r="J1918" i="2"/>
  <c r="J1917" i="2"/>
  <c r="J1916" i="2"/>
  <c r="J1915" i="2"/>
  <c r="J1914" i="2"/>
  <c r="J1913" i="2"/>
  <c r="J1912" i="2"/>
  <c r="J1911" i="2"/>
  <c r="J1910" i="2"/>
  <c r="J1909" i="2"/>
  <c r="J1908" i="2"/>
  <c r="J1907" i="2"/>
  <c r="J1906" i="2"/>
  <c r="J1905" i="2"/>
  <c r="J1904" i="2"/>
  <c r="J1903" i="2"/>
  <c r="J1902" i="2"/>
  <c r="J1901" i="2"/>
  <c r="J1900" i="2"/>
  <c r="J1899" i="2"/>
  <c r="J1898" i="2"/>
  <c r="J1897" i="2"/>
  <c r="J1896" i="2"/>
  <c r="J1895" i="2"/>
  <c r="J1894" i="2"/>
  <c r="J1893" i="2"/>
  <c r="J1892" i="2"/>
  <c r="J1891" i="2"/>
  <c r="J1890" i="2"/>
  <c r="J1889" i="2"/>
  <c r="J1888" i="2"/>
  <c r="J1887" i="2"/>
  <c r="J1886" i="2"/>
  <c r="J1885" i="2"/>
  <c r="J1884" i="2"/>
  <c r="J1883" i="2"/>
  <c r="J1882" i="2"/>
  <c r="J1881" i="2"/>
  <c r="J1880" i="2"/>
  <c r="J1879" i="2"/>
  <c r="J1878" i="2"/>
  <c r="J1877" i="2"/>
  <c r="J1876" i="2"/>
  <c r="J1875" i="2"/>
  <c r="J1874" i="2"/>
  <c r="J1873" i="2"/>
  <c r="J1872" i="2"/>
  <c r="J1871" i="2"/>
  <c r="J1870" i="2"/>
  <c r="J1869" i="2"/>
  <c r="J1868" i="2"/>
  <c r="J1867" i="2"/>
  <c r="J1866" i="2"/>
  <c r="J1865" i="2"/>
  <c r="J1864" i="2"/>
  <c r="J1863" i="2"/>
  <c r="J1862" i="2"/>
  <c r="J1861" i="2"/>
  <c r="J1860" i="2"/>
  <c r="J1859" i="2"/>
  <c r="J1858" i="2"/>
  <c r="J1857" i="2"/>
  <c r="J1856" i="2"/>
  <c r="J1855" i="2"/>
  <c r="J1854" i="2"/>
  <c r="J1853" i="2"/>
  <c r="J1852" i="2"/>
  <c r="J1851" i="2"/>
  <c r="J1850" i="2"/>
  <c r="J1849" i="2"/>
  <c r="J1848" i="2"/>
  <c r="J1847" i="2"/>
  <c r="J1846" i="2"/>
  <c r="J1845" i="2"/>
  <c r="J1844" i="2"/>
  <c r="J1843" i="2"/>
  <c r="J1842" i="2"/>
  <c r="J1841" i="2"/>
  <c r="J1840" i="2"/>
  <c r="J1839" i="2"/>
  <c r="J1838" i="2"/>
  <c r="J1837" i="2"/>
  <c r="J1836" i="2"/>
  <c r="J1835" i="2"/>
  <c r="J1834" i="2"/>
  <c r="J1833" i="2"/>
  <c r="J1832" i="2"/>
  <c r="J1831" i="2"/>
  <c r="J1830" i="2"/>
  <c r="J1829" i="2"/>
  <c r="J1828" i="2"/>
  <c r="J1827" i="2"/>
  <c r="J1826" i="2"/>
  <c r="J1825" i="2"/>
  <c r="J1824" i="2"/>
  <c r="J1823" i="2"/>
  <c r="J1822" i="2"/>
  <c r="J1821" i="2"/>
  <c r="J1820" i="2"/>
  <c r="J1819" i="2"/>
  <c r="J1818" i="2"/>
  <c r="J1817" i="2"/>
  <c r="J1816" i="2"/>
  <c r="J1815" i="2"/>
  <c r="J1814" i="2"/>
  <c r="J1813" i="2"/>
  <c r="J1812" i="2"/>
  <c r="J1811" i="2"/>
  <c r="J1810" i="2"/>
  <c r="J1809" i="2"/>
  <c r="J1808" i="2"/>
  <c r="J1807" i="2"/>
  <c r="J1806" i="2"/>
  <c r="J1805" i="2"/>
  <c r="J1804" i="2"/>
  <c r="J1803" i="2"/>
  <c r="J1802" i="2"/>
  <c r="J1801" i="2"/>
  <c r="J1800" i="2"/>
  <c r="J1799" i="2"/>
  <c r="J1798" i="2"/>
  <c r="J1797" i="2"/>
  <c r="J1796" i="2"/>
  <c r="J1795" i="2"/>
  <c r="J1794" i="2"/>
  <c r="J1793" i="2"/>
  <c r="J1792" i="2"/>
  <c r="J1791" i="2"/>
  <c r="J1790" i="2"/>
  <c r="J1789" i="2"/>
  <c r="J1788" i="2"/>
  <c r="J1787" i="2"/>
  <c r="J1786" i="2"/>
  <c r="J1785" i="2"/>
  <c r="J1784" i="2"/>
  <c r="J1783" i="2"/>
  <c r="J1782" i="2"/>
  <c r="J1781" i="2"/>
  <c r="J1780" i="2"/>
  <c r="J1779" i="2"/>
  <c r="J1778" i="2"/>
  <c r="J1777" i="2"/>
  <c r="J1776" i="2"/>
  <c r="J1775" i="2"/>
  <c r="J1774" i="2"/>
  <c r="J1773" i="2"/>
  <c r="J1772" i="2"/>
  <c r="J1771" i="2"/>
  <c r="J1770" i="2"/>
  <c r="J1769" i="2"/>
  <c r="J1768" i="2"/>
  <c r="J1767" i="2"/>
  <c r="J1766" i="2"/>
  <c r="J1765" i="2"/>
  <c r="J1764" i="2"/>
  <c r="J1763" i="2"/>
  <c r="J1762" i="2"/>
  <c r="J1761" i="2"/>
  <c r="J1760" i="2"/>
  <c r="J1759" i="2"/>
  <c r="J1758" i="2"/>
  <c r="J1757" i="2"/>
  <c r="J1756" i="2"/>
  <c r="J1755" i="2"/>
  <c r="J1754" i="2"/>
  <c r="J1753" i="2"/>
  <c r="J1752" i="2"/>
  <c r="J1751" i="2"/>
  <c r="J1750" i="2"/>
  <c r="J1749" i="2"/>
  <c r="J1748" i="2"/>
  <c r="J1747" i="2"/>
  <c r="J1746" i="2"/>
  <c r="J1745" i="2"/>
  <c r="J1744" i="2"/>
  <c r="J1743" i="2"/>
  <c r="J1742" i="2"/>
  <c r="J1741" i="2"/>
  <c r="J1740" i="2"/>
  <c r="J1739" i="2"/>
  <c r="J1738" i="2"/>
  <c r="J1737" i="2"/>
  <c r="J1736" i="2"/>
  <c r="J1735" i="2"/>
  <c r="J1734" i="2"/>
  <c r="J1733" i="2"/>
  <c r="J1732" i="2"/>
  <c r="J1731" i="2"/>
  <c r="J1730" i="2"/>
  <c r="J1729" i="2"/>
  <c r="J1728" i="2"/>
  <c r="J1727" i="2"/>
  <c r="J1726" i="2"/>
  <c r="J1725" i="2"/>
  <c r="J1724" i="2"/>
  <c r="J1723" i="2"/>
  <c r="J1722" i="2"/>
  <c r="J1721" i="2"/>
  <c r="J1720" i="2"/>
  <c r="J1719" i="2"/>
  <c r="J1718" i="2"/>
  <c r="J1717" i="2"/>
  <c r="J1716" i="2"/>
  <c r="J1715" i="2"/>
  <c r="J1714" i="2"/>
  <c r="J1713" i="2"/>
  <c r="J1712" i="2"/>
  <c r="J1711" i="2"/>
  <c r="J1710" i="2"/>
  <c r="J1709" i="2"/>
  <c r="J1708" i="2"/>
  <c r="J1707" i="2"/>
  <c r="J1706" i="2"/>
  <c r="J1705" i="2"/>
  <c r="J1704" i="2"/>
  <c r="J1703" i="2"/>
  <c r="J1702" i="2"/>
  <c r="J1701" i="2"/>
  <c r="J1700" i="2"/>
  <c r="J1699" i="2"/>
  <c r="J1698" i="2"/>
  <c r="J1697" i="2"/>
  <c r="J1696" i="2"/>
  <c r="J1695" i="2"/>
  <c r="J1694" i="2"/>
  <c r="J1693" i="2"/>
  <c r="J1692" i="2"/>
  <c r="J1691" i="2"/>
  <c r="J1690" i="2"/>
  <c r="J1689" i="2"/>
  <c r="J1688" i="2"/>
  <c r="J1687" i="2"/>
  <c r="J1686" i="2"/>
  <c r="J1685" i="2"/>
  <c r="J1684" i="2"/>
  <c r="J1683" i="2"/>
  <c r="J1682" i="2"/>
  <c r="J1681" i="2"/>
  <c r="J1680" i="2"/>
  <c r="J1679" i="2"/>
  <c r="J1678" i="2"/>
  <c r="J1677" i="2"/>
  <c r="J1676" i="2"/>
  <c r="J1675" i="2"/>
  <c r="J1674" i="2"/>
  <c r="J1673" i="2"/>
  <c r="J1672" i="2"/>
  <c r="J1671" i="2"/>
  <c r="J1670" i="2"/>
  <c r="J1669" i="2"/>
  <c r="J1668" i="2"/>
  <c r="J1667" i="2"/>
  <c r="J1666" i="2"/>
  <c r="J1665" i="2"/>
  <c r="J1664" i="2"/>
  <c r="J1663" i="2"/>
  <c r="J1662" i="2"/>
  <c r="J1661" i="2"/>
  <c r="J1660" i="2"/>
  <c r="J1659" i="2"/>
  <c r="J1658" i="2"/>
  <c r="J1657" i="2"/>
  <c r="J1656" i="2"/>
  <c r="J1655" i="2"/>
  <c r="J1654" i="2"/>
  <c r="J1653" i="2"/>
  <c r="J1652" i="2"/>
  <c r="J1651" i="2"/>
  <c r="J1650" i="2"/>
  <c r="J1649" i="2"/>
  <c r="J1648" i="2"/>
  <c r="J1647" i="2"/>
  <c r="J1646" i="2"/>
  <c r="J1645" i="2"/>
  <c r="J1644" i="2"/>
  <c r="J1643" i="2"/>
  <c r="J1642" i="2"/>
  <c r="J1641" i="2"/>
  <c r="J1640" i="2"/>
  <c r="J1639" i="2"/>
  <c r="J1638" i="2"/>
  <c r="J1637" i="2"/>
  <c r="J1636" i="2"/>
  <c r="J1635" i="2"/>
  <c r="J1634" i="2"/>
  <c r="J1633" i="2"/>
  <c r="J1632" i="2"/>
  <c r="J1631" i="2"/>
  <c r="J1630" i="2"/>
  <c r="J1629" i="2"/>
  <c r="J1628" i="2"/>
  <c r="J1627" i="2"/>
  <c r="J1626" i="2"/>
  <c r="J1625" i="2"/>
  <c r="J1624" i="2"/>
  <c r="J1623" i="2"/>
  <c r="J1622" i="2"/>
  <c r="J1621" i="2"/>
  <c r="J1620" i="2"/>
  <c r="J1619" i="2"/>
  <c r="J1618" i="2"/>
  <c r="J1617" i="2"/>
  <c r="J1616" i="2"/>
  <c r="J1615" i="2"/>
  <c r="J1614" i="2"/>
  <c r="J1613" i="2"/>
  <c r="J1612" i="2"/>
  <c r="J1611" i="2"/>
  <c r="J1610" i="2"/>
  <c r="J1609" i="2"/>
  <c r="J1608" i="2"/>
  <c r="J1607" i="2"/>
  <c r="J1606" i="2"/>
  <c r="J1605" i="2"/>
  <c r="J1604" i="2"/>
  <c r="J1603" i="2"/>
  <c r="J1602" i="2"/>
  <c r="J1601" i="2"/>
  <c r="J1600" i="2"/>
  <c r="J1599" i="2"/>
  <c r="J1598" i="2"/>
  <c r="J1597" i="2"/>
  <c r="J1596" i="2"/>
  <c r="J1595" i="2"/>
  <c r="J1594" i="2"/>
  <c r="J1593" i="2"/>
  <c r="J1592" i="2"/>
  <c r="J1591" i="2"/>
  <c r="J1590" i="2"/>
  <c r="J1589" i="2"/>
  <c r="J1588" i="2"/>
  <c r="J1587" i="2"/>
  <c r="J1586" i="2"/>
  <c r="J1585" i="2"/>
  <c r="J1584" i="2"/>
  <c r="J1583" i="2"/>
  <c r="J1582" i="2"/>
  <c r="J1581" i="2"/>
  <c r="J1580" i="2"/>
  <c r="J1579" i="2"/>
  <c r="J1578" i="2"/>
  <c r="J1577" i="2"/>
  <c r="J1576" i="2"/>
  <c r="J1575" i="2"/>
  <c r="J1574" i="2"/>
  <c r="J1573" i="2"/>
  <c r="J1572" i="2"/>
  <c r="J1571" i="2"/>
  <c r="J1570" i="2"/>
  <c r="J1569" i="2"/>
  <c r="J1568" i="2"/>
  <c r="J1567" i="2"/>
  <c r="J1566" i="2"/>
  <c r="J1565" i="2"/>
  <c r="J1564" i="2"/>
  <c r="J1563" i="2"/>
  <c r="J1562" i="2"/>
  <c r="J1561" i="2"/>
  <c r="J1560" i="2"/>
  <c r="J1559" i="2"/>
  <c r="J1558" i="2"/>
  <c r="J1557" i="2"/>
  <c r="J1556" i="2"/>
  <c r="J1555" i="2"/>
  <c r="J1554" i="2"/>
  <c r="J1553" i="2"/>
  <c r="J1552" i="2"/>
  <c r="J1551" i="2"/>
  <c r="J1550" i="2"/>
  <c r="J1549" i="2"/>
  <c r="J1548" i="2"/>
  <c r="J1547" i="2"/>
  <c r="J1546" i="2"/>
  <c r="J1545" i="2"/>
  <c r="J1544" i="2"/>
  <c r="J1543" i="2"/>
  <c r="J1542" i="2"/>
  <c r="J1541" i="2"/>
  <c r="J1540" i="2"/>
  <c r="J1539" i="2"/>
  <c r="J1538" i="2"/>
  <c r="J1537" i="2"/>
  <c r="J1536" i="2"/>
  <c r="J1535" i="2"/>
  <c r="J1534" i="2"/>
  <c r="J1533" i="2"/>
  <c r="J1532" i="2"/>
  <c r="J1531" i="2"/>
  <c r="J1530" i="2"/>
  <c r="J1529" i="2"/>
  <c r="J1528" i="2"/>
  <c r="J1527" i="2"/>
  <c r="J1526" i="2"/>
  <c r="J1525" i="2"/>
  <c r="J1524" i="2"/>
  <c r="J1523" i="2"/>
  <c r="J1522" i="2"/>
  <c r="J1521" i="2"/>
  <c r="J1520" i="2"/>
  <c r="J1519" i="2"/>
  <c r="J1518" i="2"/>
  <c r="J1517" i="2"/>
  <c r="J1516" i="2"/>
  <c r="J1515" i="2"/>
  <c r="J1514" i="2"/>
  <c r="J1513" i="2"/>
  <c r="J1512" i="2"/>
  <c r="J1511" i="2"/>
  <c r="J1510" i="2"/>
  <c r="J1509" i="2"/>
  <c r="J1508" i="2"/>
  <c r="J1507" i="2"/>
  <c r="J1506" i="2"/>
  <c r="J1505" i="2"/>
  <c r="J1504" i="2"/>
  <c r="J1503" i="2"/>
  <c r="J1502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J1482" i="2"/>
  <c r="J1481" i="2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J1462" i="2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3" i="2"/>
  <c r="J1362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349" i="2"/>
  <c r="J1348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2" i="2"/>
  <c r="J1321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J1271" i="2"/>
  <c r="J1270" i="2"/>
  <c r="J1269" i="2"/>
  <c r="J1268" i="2"/>
  <c r="J1267" i="2"/>
  <c r="J1266" i="2"/>
  <c r="J1265" i="2"/>
  <c r="J1264" i="2"/>
  <c r="J1263" i="2"/>
  <c r="J1262" i="2"/>
  <c r="J1261" i="2"/>
  <c r="J1260" i="2"/>
  <c r="J1259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22" i="2"/>
</calcChain>
</file>

<file path=xl/sharedStrings.xml><?xml version="1.0" encoding="utf-8"?>
<sst xmlns="http://schemas.openxmlformats.org/spreadsheetml/2006/main" count="12510" uniqueCount="3696">
  <si>
    <t>Code affaire</t>
  </si>
  <si>
    <t>Num.</t>
  </si>
  <si>
    <t>Date</t>
  </si>
  <si>
    <t>Article</t>
  </si>
  <si>
    <t>Désignation</t>
  </si>
  <si>
    <t>Quantité</t>
  </si>
  <si>
    <t>Qté restante</t>
  </si>
  <si>
    <t>A00001373      00</t>
  </si>
  <si>
    <t>A00001376      00</t>
  </si>
  <si>
    <t>1280                             X</t>
  </si>
  <si>
    <t>COUDE MALE A GLISSEMENT Ø 16x1/2"</t>
  </si>
  <si>
    <t>A00001356      00</t>
  </si>
  <si>
    <t>1308                             X</t>
  </si>
  <si>
    <t>TE A GLISSEMENT Ø 16</t>
  </si>
  <si>
    <t>15061                            X</t>
  </si>
  <si>
    <t>TUBE VMC Ø 160 GALVA 3 m</t>
  </si>
  <si>
    <t>15064                            X</t>
  </si>
  <si>
    <t>TUBE VMC Ø 315 GALVA 3 m</t>
  </si>
  <si>
    <t>15066                            X</t>
  </si>
  <si>
    <t>TUBE VMC Ø 400 GALVA 3 m</t>
  </si>
  <si>
    <t>15184                            X</t>
  </si>
  <si>
    <t>FLEXALU COMPACT D125 en 3 ml</t>
  </si>
  <si>
    <t>A00001389      00</t>
  </si>
  <si>
    <t>15187                            X</t>
  </si>
  <si>
    <t>FLEXALU COMPACT D200 en 3 ml</t>
  </si>
  <si>
    <t>15188                            X</t>
  </si>
  <si>
    <t>FLEXALU COMPACT D250 en 3 ml</t>
  </si>
  <si>
    <t>15261                            X</t>
  </si>
  <si>
    <t>NIPPLE GALVA Ø 125 mm RM</t>
  </si>
  <si>
    <t>15263                            X</t>
  </si>
  <si>
    <t>NIPPLE GALAV Ø 160 mm RM</t>
  </si>
  <si>
    <t>15264                            X</t>
  </si>
  <si>
    <t>NIPPLE GALVA Ø 200 mm RM</t>
  </si>
  <si>
    <t>15265                            X</t>
  </si>
  <si>
    <t>NIPPLE GALVA Ø 250 mm RM</t>
  </si>
  <si>
    <t>15266                            X</t>
  </si>
  <si>
    <t>NIPPLE GALVA Ø 315 mm RM</t>
  </si>
  <si>
    <t>15268                            X</t>
  </si>
  <si>
    <t>NIPPLE GALVA Ø 400 mm RM</t>
  </si>
  <si>
    <t>15470                            X</t>
  </si>
  <si>
    <t>COUDE VMC GALVA Ø 315 A 90 °</t>
  </si>
  <si>
    <t>15472                            X</t>
  </si>
  <si>
    <t>COUDE VMC GALVA Ø 400 A 90°</t>
  </si>
  <si>
    <t>15492                            X</t>
  </si>
  <si>
    <t>COUDE VMC GALVA Ø 315 A 45 °</t>
  </si>
  <si>
    <t>15494                            X</t>
  </si>
  <si>
    <t>COUDE VMC GALVA Ø 400 A 45°</t>
  </si>
  <si>
    <t>15515                            X</t>
  </si>
  <si>
    <t>COUDE VMC GALVA Ø 125 A 90°</t>
  </si>
  <si>
    <t>15516                            X</t>
  </si>
  <si>
    <t>COUDE VMC GALVA Ø 160 A 90°</t>
  </si>
  <si>
    <t>15517                            X</t>
  </si>
  <si>
    <t>COUDE VMC GALVA Ø 200 A 90°</t>
  </si>
  <si>
    <t>15518                            X</t>
  </si>
  <si>
    <t>COUDE VMC GALAV Ø 250 A 90°</t>
  </si>
  <si>
    <t>15522                            X</t>
  </si>
  <si>
    <t>COUDE VMC GALAV Ø 160 A 45°</t>
  </si>
  <si>
    <t>15523                            X</t>
  </si>
  <si>
    <t>COUDE VMC GALAV Ø 200 A 45°</t>
  </si>
  <si>
    <t>15524                            X</t>
  </si>
  <si>
    <t>COUDE VMC GALAV Ø 250 A 45°</t>
  </si>
  <si>
    <t>A00001221      00</t>
  </si>
  <si>
    <t>1571                             X</t>
  </si>
  <si>
    <t>COUDE PVC PRESSION A 90 - ø 63</t>
  </si>
  <si>
    <t>A00001348      00</t>
  </si>
  <si>
    <t>16359                            X</t>
  </si>
  <si>
    <t>COUDE DE VENTOUDE A CONDENSATION 45° 80/125</t>
  </si>
  <si>
    <t>A00001385      00</t>
  </si>
  <si>
    <t>16430                            X</t>
  </si>
  <si>
    <t>ROBINET D'ARRET A BILLE FF 3/4 NF</t>
  </si>
  <si>
    <t>A00001357      00</t>
  </si>
  <si>
    <t>16438                            X</t>
  </si>
  <si>
    <t>MANCHETTE SOUPLE Ø 315</t>
  </si>
  <si>
    <t>1666                             X</t>
  </si>
  <si>
    <t>REDUCTION EXTERIEURE PVC PRESSION - ø 63X40</t>
  </si>
  <si>
    <t>A00001375      00</t>
  </si>
  <si>
    <t>16912                            X</t>
  </si>
  <si>
    <t>PELLE REF 804371</t>
  </si>
  <si>
    <t>17031                            X</t>
  </si>
  <si>
    <t>ETIQUETTE PRISE INCENDIE</t>
  </si>
  <si>
    <t>1744                             X</t>
  </si>
  <si>
    <t>EMBOUT PVC PRESSION FILETE MF 2" X 63/75</t>
  </si>
  <si>
    <t>18                               X</t>
  </si>
  <si>
    <t>COUDE CUIVRE FF 45 Ø 42</t>
  </si>
  <si>
    <t>A00001244      00</t>
  </si>
  <si>
    <t>19                               X</t>
  </si>
  <si>
    <t>COUDE CUIVRE FF 45 Ø 54</t>
  </si>
  <si>
    <t>2401                             X</t>
  </si>
  <si>
    <t>TUBE PVC COMPACT EU M1/NF Ø 40</t>
  </si>
  <si>
    <t>2403                             X</t>
  </si>
  <si>
    <t>TUBE PVC COMPACT EU M1/NF Ø 63</t>
  </si>
  <si>
    <t>2410                             X</t>
  </si>
  <si>
    <t>TUBE PVC COMPACT EU M1/NF Ø 200</t>
  </si>
  <si>
    <t>2411                             X</t>
  </si>
  <si>
    <t>TUBE PVC COMPACT EU M1/NF Ø 250</t>
  </si>
  <si>
    <t>2470                             X</t>
  </si>
  <si>
    <t>COUDE PVC MF A 45 - ø 40</t>
  </si>
  <si>
    <t>2474                             X</t>
  </si>
  <si>
    <t>COUDE PVC MF A 45 - ø 100</t>
  </si>
  <si>
    <t>2483                             X</t>
  </si>
  <si>
    <t>COUDE PVC FF A 45 - ø 40</t>
  </si>
  <si>
    <t>2484                             X</t>
  </si>
  <si>
    <t>COUDE PVC FF A 45 - ø 50</t>
  </si>
  <si>
    <t>A00001256      00</t>
  </si>
  <si>
    <t>2488                             X</t>
  </si>
  <si>
    <t>COUDE PVC FF A 45 - ø 110</t>
  </si>
  <si>
    <t>2491                             X</t>
  </si>
  <si>
    <t>COUDE PVC FF A 45 - ø 160</t>
  </si>
  <si>
    <t>2625                             X</t>
  </si>
  <si>
    <t>CULOTTE PVC SIMPLE MF A 45 - ø 200</t>
  </si>
  <si>
    <t>2646                             X</t>
  </si>
  <si>
    <t>CULOTTE PVC SIMPLE MF A 87.30 - ø 200</t>
  </si>
  <si>
    <t>2677                             X</t>
  </si>
  <si>
    <t>EMBRANCHT PVC SIMPLE MF A 45 Ø100/40</t>
  </si>
  <si>
    <t>2700                             X</t>
  </si>
  <si>
    <t>EMBRANCHT PVC SIMPLE MF A 45 - ø 200/100</t>
  </si>
  <si>
    <t>29                               X</t>
  </si>
  <si>
    <t>COUDE CUIVRE FF 90 Ø 54</t>
  </si>
  <si>
    <t>2902                             X</t>
  </si>
  <si>
    <t>TAMPON DE REDUCTION PVC SIMPLE MF - ø 100/40</t>
  </si>
  <si>
    <t>2904                             X</t>
  </si>
  <si>
    <t>TAMPON DE REDUCTION PVC SIMPLE MF - ø 100/63</t>
  </si>
  <si>
    <t>2989                             X</t>
  </si>
  <si>
    <t>REDUCTION PVC EXTERIEURE EXCENTREE MF 250X160</t>
  </si>
  <si>
    <t>3014                             X</t>
  </si>
  <si>
    <t>TAMPON DE VISITE PVC - ø 40</t>
  </si>
  <si>
    <t>3038                             X</t>
  </si>
  <si>
    <t>MANCHON PVC 40</t>
  </si>
  <si>
    <t>3046                             X</t>
  </si>
  <si>
    <t>MANCHON PVC 160</t>
  </si>
  <si>
    <t>3047                             X</t>
  </si>
  <si>
    <t>MANCHON PVC 200</t>
  </si>
  <si>
    <t>3093                             X</t>
  </si>
  <si>
    <t>SORTIE WC PVC DROITE 85/107 REF QW 33 - ø 100</t>
  </si>
  <si>
    <t>3115                             X</t>
  </si>
  <si>
    <t>MANCHON DE DILATATION VERTICAL - ø 110</t>
  </si>
  <si>
    <t>3127                             X</t>
  </si>
  <si>
    <t>MANCHON DE DILATATION VERTICAL ET HORIZONTAL - ø 200</t>
  </si>
  <si>
    <t>3177                             X</t>
  </si>
  <si>
    <t>TUBE PVC EAU FROIDE PN16 Ø 63</t>
  </si>
  <si>
    <t>3270                             X</t>
  </si>
  <si>
    <t>TUBE NOIR TARIF 3 BL - ø 1"1/4</t>
  </si>
  <si>
    <t>3296                             X</t>
  </si>
  <si>
    <t>TUBE GALVA TARIF 1 FM Ø 2"</t>
  </si>
  <si>
    <t>3300                             X</t>
  </si>
  <si>
    <t>TUBE GALVA TARIF 2 FM Ø 2"1/2</t>
  </si>
  <si>
    <t>3395                             X</t>
  </si>
  <si>
    <t>COUDE ACIER CARBONE FF 90° Ø 18</t>
  </si>
  <si>
    <t>A00001416      00</t>
  </si>
  <si>
    <t>3396                             X</t>
  </si>
  <si>
    <t>COUDE ACIER CARBONE FF 90° Ø 22</t>
  </si>
  <si>
    <t>3397                             X</t>
  </si>
  <si>
    <t>COUDE ACIER CARBONE FF 90° Ø 28</t>
  </si>
  <si>
    <t>3398                             X</t>
  </si>
  <si>
    <t>COUDE ACIER CARBONE FF 90° Ø 35</t>
  </si>
  <si>
    <t>3399                             X</t>
  </si>
  <si>
    <t>COUDE ACIER CARBONE FF 90° Ø 42</t>
  </si>
  <si>
    <t>3400                             X</t>
  </si>
  <si>
    <t>COUDE ACIER CARBONE FF 90° Ø 54</t>
  </si>
  <si>
    <t>3417                             X</t>
  </si>
  <si>
    <t>COUDE ACIER CARBONE FF 45° Ø 18</t>
  </si>
  <si>
    <t>3418                             X</t>
  </si>
  <si>
    <t>3419                             X</t>
  </si>
  <si>
    <t>3420                             X</t>
  </si>
  <si>
    <t>3421                             X</t>
  </si>
  <si>
    <t>3422                             X</t>
  </si>
  <si>
    <t>3428                             X</t>
  </si>
  <si>
    <t>COUDE ACIER CARBONE MF 45° Ø 18</t>
  </si>
  <si>
    <t>3460                             X</t>
  </si>
  <si>
    <t>TE ACIER CARBONE Ø 18</t>
  </si>
  <si>
    <t>3461                             X</t>
  </si>
  <si>
    <t>TE ACIER CARBONE Ø 22</t>
  </si>
  <si>
    <t>3462                             X</t>
  </si>
  <si>
    <t>TE ACIER CARBONE Ø 28</t>
  </si>
  <si>
    <t>3463                             X</t>
  </si>
  <si>
    <t>TE ACIER CARBONE Ø 35</t>
  </si>
  <si>
    <t>3478                             X</t>
  </si>
  <si>
    <t>3480                             X</t>
  </si>
  <si>
    <t>3482                             X</t>
  </si>
  <si>
    <t>3484                             X</t>
  </si>
  <si>
    <t>3487                             X</t>
  </si>
  <si>
    <t>3489                             X</t>
  </si>
  <si>
    <t>3493                             X</t>
  </si>
  <si>
    <t>3512                             X</t>
  </si>
  <si>
    <t>TE ACIER CARBONE MIXTE F Ø 18-1/2-18</t>
  </si>
  <si>
    <t>3513                             X</t>
  </si>
  <si>
    <t>TE ACIER CARBONE MIXTE F Ø 22-1/2-22</t>
  </si>
  <si>
    <t>3514                             X</t>
  </si>
  <si>
    <t>TE ACIER CARBONE MIXTE F Ø 28-1/2-28</t>
  </si>
  <si>
    <t>3568                             X</t>
  </si>
  <si>
    <t>MANCHON ACIER CARBONE Ø 18</t>
  </si>
  <si>
    <t>3569                             X</t>
  </si>
  <si>
    <t>MANCHON ACIER CARBONE Ø 22</t>
  </si>
  <si>
    <t>3570                             X</t>
  </si>
  <si>
    <t>MANCHON ACIER CARBONE Ø 28</t>
  </si>
  <si>
    <t>3571                             X</t>
  </si>
  <si>
    <t>MANCHON ACIER CARBONE Ø 35</t>
  </si>
  <si>
    <t>3572                             X</t>
  </si>
  <si>
    <t>MANCHON ACIER CARBONE Ø 42</t>
  </si>
  <si>
    <t>3573                             X</t>
  </si>
  <si>
    <t>MANCHON ACIER CARBONE Ø 54</t>
  </si>
  <si>
    <t>3615                             X</t>
  </si>
  <si>
    <t>COLLIER DE SERRAGE DOUBLE ISOPHONIQUE - ø 18</t>
  </si>
  <si>
    <t>3617                             X</t>
  </si>
  <si>
    <t>COLLIER GALVA ISOPHONIQUE A EMBASE M8 Ø 3/8 16/18 mm</t>
  </si>
  <si>
    <t>3618                             X</t>
  </si>
  <si>
    <t>COLLIER GALVA ISOPHONIQUE A EMBASE M8 Ø 1/2 19/22 mm</t>
  </si>
  <si>
    <t>3619                             X</t>
  </si>
  <si>
    <t>COLLIER GALVA ISOPHONIQUE A EMBASE M8 Ø 3/4 23/27 mm</t>
  </si>
  <si>
    <t>363                              X</t>
  </si>
  <si>
    <t>MAMELON LAITON BRUT MF 1/2</t>
  </si>
  <si>
    <t>3753                             X</t>
  </si>
  <si>
    <t>ROSACE CONIQUE ACIER 19</t>
  </si>
  <si>
    <t>3771                             X</t>
  </si>
  <si>
    <t>PATTE A VIS METAUX ACIER POLI 5X80</t>
  </si>
  <si>
    <t>A00001177      00</t>
  </si>
  <si>
    <t>3790                             X</t>
  </si>
  <si>
    <t>CHEVILLE PIEUVRE 5X37 EP PAROI 6-15</t>
  </si>
  <si>
    <t>38                               X</t>
  </si>
  <si>
    <t>COUDE CUIVRE MF 90 Ø 42</t>
  </si>
  <si>
    <t>A00001230      00</t>
  </si>
  <si>
    <t>3800                             X</t>
  </si>
  <si>
    <t>CHEVILLE NYLON - ø 8</t>
  </si>
  <si>
    <t>A00001363      00</t>
  </si>
  <si>
    <t>3832                             X</t>
  </si>
  <si>
    <t>TAPVIS CHEVILLE CLOU 5x25</t>
  </si>
  <si>
    <t>3850                             X</t>
  </si>
  <si>
    <t>ENTRETOISE 8 X 20</t>
  </si>
  <si>
    <t>3872                             X</t>
  </si>
  <si>
    <t>CLOU HILTI X GN 27 MX + GAZ PACK</t>
  </si>
  <si>
    <t>3895                             X</t>
  </si>
  <si>
    <t>TIGE FILETE GALVA Ø 8</t>
  </si>
  <si>
    <t>3941                             X</t>
  </si>
  <si>
    <t>TIREFOND ZINGUE 6 X 50</t>
  </si>
  <si>
    <t>395                              X</t>
  </si>
  <si>
    <t>REDUCTION LAITON FM 3/4 X 1/2</t>
  </si>
  <si>
    <t>4039                             X</t>
  </si>
  <si>
    <t>ECROU GALVA Ø 8</t>
  </si>
  <si>
    <t>4040                             X</t>
  </si>
  <si>
    <t>ECROU GALVA Ø 10</t>
  </si>
  <si>
    <t>406                              X</t>
  </si>
  <si>
    <t>REDUCTION LAITON FM 2"1/2 X 2</t>
  </si>
  <si>
    <t>4063                             X</t>
  </si>
  <si>
    <t>RONDELLE GALVA Ø 8</t>
  </si>
  <si>
    <t>4075                             X</t>
  </si>
  <si>
    <t>RONDELLE GALVA Ø 10  X 40</t>
  </si>
  <si>
    <t>4305                             X</t>
  </si>
  <si>
    <t>TUBE GEBERIT MEPLA Ø 26 REF 603.100.00.1</t>
  </si>
  <si>
    <t>4306                             X</t>
  </si>
  <si>
    <t>TUBE GEBERIT MEPLA Ø 32 REF 604.100.00.1</t>
  </si>
  <si>
    <t>4318                             X</t>
  </si>
  <si>
    <t>TUBE ACIER CARBONE Ø 18 x 1,2</t>
  </si>
  <si>
    <t>4319                             X</t>
  </si>
  <si>
    <t>TUBE ACIER CARBONE Ø 22 x 1,5</t>
  </si>
  <si>
    <t>4320                             X</t>
  </si>
  <si>
    <t>TUBE ACIER CARBONE Ø 28 x 1,5</t>
  </si>
  <si>
    <t>4366                             X</t>
  </si>
  <si>
    <t>REDUCTION ACIER CARBONE Ø 22-18</t>
  </si>
  <si>
    <t>4368                             X</t>
  </si>
  <si>
    <t>REDUCTION ACIER CARBONE Ø 28-18</t>
  </si>
  <si>
    <t>4369                             X</t>
  </si>
  <si>
    <t>REDUCTION ACIER CARBONE Ø 28-22</t>
  </si>
  <si>
    <t>4371                             X</t>
  </si>
  <si>
    <t>REDUCTION ACIER CARBONE Ø 35-18</t>
  </si>
  <si>
    <t>4372                             X</t>
  </si>
  <si>
    <t>REDUCTION ACIER CARBONE Ø 35-22</t>
  </si>
  <si>
    <t>4373                             X</t>
  </si>
  <si>
    <t>REDUCTION ACIER CARBONE Ø 35-28</t>
  </si>
  <si>
    <t>4376                             X</t>
  </si>
  <si>
    <t>REDUCTION ACIER CARBONE Ø 42-35</t>
  </si>
  <si>
    <t>4379                             X</t>
  </si>
  <si>
    <t>4380                             X</t>
  </si>
  <si>
    <t>REDUCTION ACIER CARBONE Ø 54-42</t>
  </si>
  <si>
    <t>4487                             X</t>
  </si>
  <si>
    <t>4488                             X</t>
  </si>
  <si>
    <t>COUDE 90° MEPLA Ø 32</t>
  </si>
  <si>
    <t>4493                             X</t>
  </si>
  <si>
    <t>4494                             X</t>
  </si>
  <si>
    <t>4500                             X</t>
  </si>
  <si>
    <t>COUDE 90° MEPLA Ø 20x1/2 F</t>
  </si>
  <si>
    <t>4513                             X</t>
  </si>
  <si>
    <t>4514                             X</t>
  </si>
  <si>
    <t>TE MEPLA Ø 32</t>
  </si>
  <si>
    <t>4530                             X</t>
  </si>
  <si>
    <t>4531                             X</t>
  </si>
  <si>
    <t>4551                             X</t>
  </si>
  <si>
    <t>4554                             X</t>
  </si>
  <si>
    <t>4556                             X</t>
  </si>
  <si>
    <t>4572                             X</t>
  </si>
  <si>
    <t>4575                             X</t>
  </si>
  <si>
    <t>JONCTION MEPLA Ø 20x16</t>
  </si>
  <si>
    <t>4578                             X</t>
  </si>
  <si>
    <t>4604                             X</t>
  </si>
  <si>
    <t>JONCTION MEPLA Ø 32X1" M</t>
  </si>
  <si>
    <t>4606                             X</t>
  </si>
  <si>
    <t>4618                             X</t>
  </si>
  <si>
    <t>4620                             X</t>
  </si>
  <si>
    <t>4630                             X</t>
  </si>
  <si>
    <t>4640                             X</t>
  </si>
  <si>
    <t>4659                             X</t>
  </si>
  <si>
    <t>4660                             X</t>
  </si>
  <si>
    <t>4661                             X</t>
  </si>
  <si>
    <t>5066                             X</t>
  </si>
  <si>
    <t>ROBINET D'ARRET A BILLE FF 1"1/4</t>
  </si>
  <si>
    <t>A00001343      00</t>
  </si>
  <si>
    <t>517                              X</t>
  </si>
  <si>
    <t>RACCORD MALE PHED 1"1/2 X 40</t>
  </si>
  <si>
    <t>5251                             X</t>
  </si>
  <si>
    <t>5305                             X</t>
  </si>
  <si>
    <t>THERMOMETRE 1/2 EQUERRE 150 MM 0+120° PL 63 MM</t>
  </si>
  <si>
    <t>5376                             X</t>
  </si>
  <si>
    <t>ROBINET DE REGLAGE COMAP DN 20</t>
  </si>
  <si>
    <t>5395                             X</t>
  </si>
  <si>
    <t>GROUPE DE SECURITE A MEMBRANE Ø 3/4</t>
  </si>
  <si>
    <t>5510                             X</t>
  </si>
  <si>
    <t>5512                             X</t>
  </si>
  <si>
    <t>PRISE INCENDIE SIMPLE DN 40 + BOUCHON</t>
  </si>
  <si>
    <t>6047                             X</t>
  </si>
  <si>
    <t>POT COLLE PVC EN 1KG</t>
  </si>
  <si>
    <t>6052                             X</t>
  </si>
  <si>
    <t>SILICONE BLANC ACRYLIQUE</t>
  </si>
  <si>
    <t>6055                             X</t>
  </si>
  <si>
    <t>GAINE ANNELLE TPC 10 Ø 50 ROUGE</t>
  </si>
  <si>
    <t>6101                             X</t>
  </si>
  <si>
    <t>6104                             X</t>
  </si>
  <si>
    <t>TUBE PER RETUBE Ø 10/12 ROUGE</t>
  </si>
  <si>
    <t>6105                             X</t>
  </si>
  <si>
    <t>TUBE PER RETUBE Ø 13/16 ROUGE</t>
  </si>
  <si>
    <t>A00001398      00</t>
  </si>
  <si>
    <t>6106                             X</t>
  </si>
  <si>
    <t>TUBE PER RETUBE Ø 16/20 ROUGE</t>
  </si>
  <si>
    <t>6113                             X</t>
  </si>
  <si>
    <t>BOUCHON PURGEUR Ø 1/2 POUR RADIATEUR ACIER</t>
  </si>
  <si>
    <t>6127                             X</t>
  </si>
  <si>
    <t>PLACOL SAC DE 25 KG</t>
  </si>
  <si>
    <t>6404                             X</t>
  </si>
  <si>
    <t>REDUCTION FONTE SMU Ø 150  X 125</t>
  </si>
  <si>
    <t>6422                             X</t>
  </si>
  <si>
    <t>JOINT FONTE SMU Ø 125</t>
  </si>
  <si>
    <t>6457                             X</t>
  </si>
  <si>
    <t>TUBE PER RETUBE Ø 13/16 BLEU</t>
  </si>
  <si>
    <t>6458                             X</t>
  </si>
  <si>
    <t>TUBE PER RETUBE Ø 16/20 BLEU</t>
  </si>
  <si>
    <t>7098                             X</t>
  </si>
  <si>
    <t>TUBE PVC IRO 20</t>
  </si>
  <si>
    <t>7118                             X</t>
  </si>
  <si>
    <t>LUBRIFIANT POUR JOINT PVC EN POT DE 1L</t>
  </si>
  <si>
    <t>7136                             X</t>
  </si>
  <si>
    <t>LAME DE CUTTER</t>
  </si>
  <si>
    <t>7372                             X</t>
  </si>
  <si>
    <t>GANT GRIS CLAIR VE702</t>
  </si>
  <si>
    <t>7401                             X</t>
  </si>
  <si>
    <t>7754                             X</t>
  </si>
  <si>
    <t>MAMELON MULTICOUCHE A SERTIR Ø 26 X 3/4 M</t>
  </si>
  <si>
    <t>7818                             X</t>
  </si>
  <si>
    <t>PLAQUE DE RENFORT POUR MITIGEUR</t>
  </si>
  <si>
    <t>8420                             X</t>
  </si>
  <si>
    <t>8452                             X</t>
  </si>
  <si>
    <t>GAINE ANNELLE DOUBLE PAROI Ø 50</t>
  </si>
  <si>
    <t>A00001413      00</t>
  </si>
  <si>
    <t>8482                             X</t>
  </si>
  <si>
    <t>GRILLE DE VENTILATION REF511040</t>
  </si>
  <si>
    <t>8529                             X</t>
  </si>
  <si>
    <t>FIL DE FER NOIR RECUIT Ø 1,3 A LIGATURER ROULEAU DE 5K</t>
  </si>
  <si>
    <t>8582                             X</t>
  </si>
  <si>
    <t>FLEXIBLE DE VIDANDE EN PVC Ø 40</t>
  </si>
  <si>
    <t>8584                             X</t>
  </si>
  <si>
    <t>RACCORD MALE A COLLER Ø 40 POUR FLEXIBLE</t>
  </si>
  <si>
    <t>8607                             X</t>
  </si>
  <si>
    <t>8615                             X</t>
  </si>
  <si>
    <t>BOMBE DE DEGRIPANT</t>
  </si>
  <si>
    <t>8621                             X</t>
  </si>
  <si>
    <t>KITCHENETTE 1.20 ML MODERNA KECR 124.19</t>
  </si>
  <si>
    <t>8641                             X</t>
  </si>
  <si>
    <t>RACCORD A GLISSEMENT MALE 3/4 x 16</t>
  </si>
  <si>
    <t>8682                             X</t>
  </si>
  <si>
    <t>CORNIERE 25 PREPEINTE</t>
  </si>
  <si>
    <t>8810                             X</t>
  </si>
  <si>
    <t>9                                X</t>
  </si>
  <si>
    <t>COUDE CUIVRE MF 45 Ø 54</t>
  </si>
  <si>
    <t>Nature</t>
  </si>
  <si>
    <t>Tiers</t>
  </si>
  <si>
    <t>Commande fournisseur</t>
  </si>
  <si>
    <t>08010122</t>
  </si>
  <si>
    <t>000000478                        X</t>
  </si>
  <si>
    <t>AC 121 F3 400x200 cfg ref : 11050623</t>
  </si>
  <si>
    <t>AC 123 F3 600x300 cfg ref : 11050647</t>
  </si>
  <si>
    <t>08014875</t>
  </si>
  <si>
    <t>APPLIQUE SANIT M1/2XM3/4 CHR réf: 401582</t>
  </si>
  <si>
    <t>08012069</t>
  </si>
  <si>
    <t>15008                            X</t>
  </si>
  <si>
    <t>BANDE ADHESIVE ALU LARGEUR  50- le rouleau 50 m</t>
  </si>
  <si>
    <t>08017174</t>
  </si>
  <si>
    <t>3748                             X</t>
  </si>
  <si>
    <t>BANDE PERFOREE GALVA DE SUSPENSION 17mm - ø 6</t>
  </si>
  <si>
    <t>15790                            X</t>
  </si>
  <si>
    <t>BAP'SI 120 D125 BLC/WHI9003 ref : 11019192</t>
  </si>
  <si>
    <t>15454                            X</t>
  </si>
  <si>
    <t>BAP'SI 15 D125 ref : 11019003</t>
  </si>
  <si>
    <t>15455                            X</t>
  </si>
  <si>
    <t>BAP'SI 30 D125 ref : 11019004</t>
  </si>
  <si>
    <t>15456                            X</t>
  </si>
  <si>
    <t>BAP'SI TWIN 90 D125 BLC/WHI9003 ref : 11094778</t>
  </si>
  <si>
    <t>7490                             X</t>
  </si>
  <si>
    <t>BATI SUPPORT DUOFIXBASIC DEL12 AUTOPORTANT</t>
  </si>
  <si>
    <t>08014558</t>
  </si>
  <si>
    <t>15000                            X</t>
  </si>
  <si>
    <t>BATTERIE ELEC : CX-EHR 74/16.5</t>
  </si>
  <si>
    <t>BATTERIE ELEC : CX-EHR 84/48</t>
  </si>
  <si>
    <t>BATTERIE ELEC : EHR-R 6/315 TR</t>
  </si>
  <si>
    <t>BEC MOB H L130 F15  CHROME réf: 408496</t>
  </si>
  <si>
    <t>BEM 780 GRI/GRY - D125 (grilles) ref : 11052202</t>
  </si>
  <si>
    <t>08013356</t>
  </si>
  <si>
    <t>BOITE DERIVATION 105X105X55 REF SCHENN05005</t>
  </si>
  <si>
    <t>08019725</t>
  </si>
  <si>
    <t>16352                            X</t>
  </si>
  <si>
    <t>Bouche VMC  ALIZE AUTO 125-120 m³/h  Code 001916</t>
  </si>
  <si>
    <t>Bouche VMC  ALIZE AUTO 125-30 m³/h  Code 001911</t>
  </si>
  <si>
    <t>08018670</t>
  </si>
  <si>
    <t>6175                             X</t>
  </si>
  <si>
    <t>BRASURE CUIVRE 2 MM</t>
  </si>
  <si>
    <t>08018804</t>
  </si>
  <si>
    <t>CABLE 17 VATCA</t>
  </si>
  <si>
    <t>16993                            X</t>
  </si>
  <si>
    <t>CABLE ELECTRIQUE HO7RNF 5G 1.5C50</t>
  </si>
  <si>
    <t>CABLE FTP RJ45</t>
  </si>
  <si>
    <t>8484                             X</t>
  </si>
  <si>
    <t>Cadre  MPTM 160  Code 300328</t>
  </si>
  <si>
    <t>Cadre avec joint Ø125  Code 000747</t>
  </si>
  <si>
    <t>08018742</t>
  </si>
  <si>
    <t>CADRES 500x250</t>
  </si>
  <si>
    <t>15206                            X</t>
  </si>
  <si>
    <t>Caisson d'extraction JBHB 12 + INTZ + BDEZ  Code 261250</t>
  </si>
  <si>
    <t>Caisson d'extraction KMDT 05 NU + INTZ  Code 250012</t>
  </si>
  <si>
    <t>08010194</t>
  </si>
  <si>
    <t>centrale ses 2 produits équipée de 15 m réf: 402571</t>
  </si>
  <si>
    <t>centrale ses 2 produits équipée de 20 m réf: 402572</t>
  </si>
  <si>
    <t>6162                             X</t>
  </si>
  <si>
    <t>CHAUFFE-EAU ELEC SOUS EVIER 15 L</t>
  </si>
  <si>
    <t>6163                             X</t>
  </si>
  <si>
    <t>CHAUFFE-EAU ELEC SUR EVIER 30 L  réf: 3010474</t>
  </si>
  <si>
    <t>08017705</t>
  </si>
  <si>
    <t>6125                             X</t>
  </si>
  <si>
    <t>CIMENT NATUREL EN SAC DE 25 KG</t>
  </si>
  <si>
    <t>000000476                        X</t>
  </si>
  <si>
    <t>Coffret de commande Salmson S-CTRL-MS-L-2*4KW-M-DOL 2539754</t>
  </si>
  <si>
    <t>COFFRET DE REGULATION: CX-EHS 17</t>
  </si>
  <si>
    <t>COFFRET DE REGULATION: CX-EHS 55</t>
  </si>
  <si>
    <t>16435                            X</t>
  </si>
  <si>
    <t>COLLIER ANTIVIBRATIL D125 ref : 11032104</t>
  </si>
  <si>
    <t>COLLIER ANTIVIBRATIL D160 ref : 11032101</t>
  </si>
  <si>
    <t>08015677</t>
  </si>
  <si>
    <t>08012679</t>
  </si>
  <si>
    <t>COLLIER D'UNION REF 070</t>
  </si>
  <si>
    <t>08014750</t>
  </si>
  <si>
    <t>08016054</t>
  </si>
  <si>
    <t>LOC002                           X</t>
  </si>
  <si>
    <t>contenair 15m3 932140001064</t>
  </si>
  <si>
    <t>DIF01                            X</t>
  </si>
  <si>
    <t>contribution verte</t>
  </si>
  <si>
    <t>08015371</t>
  </si>
  <si>
    <t>A00001187      00</t>
  </si>
  <si>
    <t>08014350</t>
  </si>
  <si>
    <t>08017076</t>
  </si>
  <si>
    <t>08016550</t>
  </si>
  <si>
    <t>4486                             X</t>
  </si>
  <si>
    <t>4490                             X</t>
  </si>
  <si>
    <t>COUDE 90° MEPLA Ø 50</t>
  </si>
  <si>
    <t>4491                             X</t>
  </si>
  <si>
    <t>COUDE 90° MEPLA Ø 63</t>
  </si>
  <si>
    <t>COUDE 90° REF 433</t>
  </si>
  <si>
    <t>08017852</t>
  </si>
  <si>
    <t>08010387</t>
  </si>
  <si>
    <t>COUDES 90° 500x250</t>
  </si>
  <si>
    <t>CTA 1 : KWL EC 950 ECO WW</t>
  </si>
  <si>
    <t>CTA 4 : KWL EC 7000 ECO WW</t>
  </si>
  <si>
    <t>CTA 5 : KWL EC 3500 ECO WW</t>
  </si>
  <si>
    <t>CUVETTE DE WC SUSPENDU  ulysse réf: E904301</t>
  </si>
  <si>
    <t>CVEC 2500 RV MICRO-WATT + ref : 11025123</t>
  </si>
  <si>
    <t>7242                             X</t>
  </si>
  <si>
    <t>DEVERSOIR MURAL ALLIA PUBLICA 45 CM REF 047500 00 000</t>
  </si>
  <si>
    <t>DIFFERENCE DE PRIX</t>
  </si>
  <si>
    <t>8483                             X</t>
  </si>
  <si>
    <t>Diffuseur terminal  TMM 125  Code 300325</t>
  </si>
  <si>
    <t>Diffuseur terminal  TMM 160  Code 300335</t>
  </si>
  <si>
    <t>Diffuseur terminal  TMP 125  Code 300322</t>
  </si>
  <si>
    <t>Diffuseur terminal  TMP 160  Code 300324</t>
  </si>
  <si>
    <t>4646                             X</t>
  </si>
  <si>
    <t>16172                            X</t>
  </si>
  <si>
    <t>ECO CONTRIBUTION 01.7 chauffe eau</t>
  </si>
  <si>
    <t>08015551</t>
  </si>
  <si>
    <t>ECO PARTICIPATION MOBILIER 010</t>
  </si>
  <si>
    <t>Elévateur articulé diesel 16.4 m - déport maxi 9 m</t>
  </si>
  <si>
    <t>ENJ BLC COUP</t>
  </si>
  <si>
    <t>ENJ.BC PRISE</t>
  </si>
  <si>
    <t>08013865</t>
  </si>
  <si>
    <t>10002                            X</t>
  </si>
  <si>
    <t>ENS VENTILO-CONVEC FLEXGECO  GF32.UW01.L00A1 + POMPE DE RELEVAGE</t>
  </si>
  <si>
    <t>ENSEMBLE</t>
  </si>
  <si>
    <t>7508                             X</t>
  </si>
  <si>
    <t>ENSEMBLE DE DOUCHE  GROHE TEMPESTA réf: 27853 001</t>
  </si>
  <si>
    <t>ENSEMBLE RIDEAUX D'AIR L.A1U2.110</t>
  </si>
  <si>
    <t>16467                            X</t>
  </si>
  <si>
    <t>EVIER INOX 2 BAC 1 EG 1.20 x 0.60 Ref EPBZ 120</t>
  </si>
  <si>
    <t>08019760</t>
  </si>
  <si>
    <t>FLEXIBLE DE VIDANDE EN PVC Ø 40 ref: IV2</t>
  </si>
  <si>
    <t>6129                             X</t>
  </si>
  <si>
    <t>GAINE PVC BLANCHE POUR PE Ø 12 REF 55183</t>
  </si>
  <si>
    <t>GONT A SELLER Ø 16</t>
  </si>
  <si>
    <t>8623                             X</t>
  </si>
  <si>
    <t>INTER PROXIM.MONO 0.9KW ref : 11056196</t>
  </si>
  <si>
    <t>3874                             X</t>
  </si>
  <si>
    <t>JEUX DE 2 FIXATIONS DE LAVE MAINS 8 X 110</t>
  </si>
  <si>
    <t>15016                            X</t>
  </si>
  <si>
    <t>4601                             X</t>
  </si>
  <si>
    <t>JONCTION MEPLA Ø 26x1/2 M</t>
  </si>
  <si>
    <t>4602                             X</t>
  </si>
  <si>
    <t>4570                             X</t>
  </si>
  <si>
    <t>4571                             X</t>
  </si>
  <si>
    <t>4582                             X</t>
  </si>
  <si>
    <t>4609                             X</t>
  </si>
  <si>
    <t>4584                             X</t>
  </si>
  <si>
    <t>JONCTION MEPLA Ø 50x40</t>
  </si>
  <si>
    <t>4611                             X</t>
  </si>
  <si>
    <t>JONCTION MEPLA Ø 63x2" M</t>
  </si>
  <si>
    <t>4612                             X</t>
  </si>
  <si>
    <t>KIT BEQUILLE PLAFOND réf: SB6229</t>
  </si>
  <si>
    <t>KIT CIC DN15 AVEC VANNE AB-PM</t>
  </si>
  <si>
    <t>KIT VANNE 3 VOIES : CX-KV 10/1.6I</t>
  </si>
  <si>
    <t>KIT VANNE 3 VOIES : CX-KV 20/4 I</t>
  </si>
  <si>
    <t>KITCHENETTE 1.20 ML avec frigo MODERMA KECR 124.19</t>
  </si>
  <si>
    <t>08011200</t>
  </si>
  <si>
    <t>6627                             X</t>
  </si>
  <si>
    <t>LAMBRIS BOTTE DE 2M2 DECLASSE</t>
  </si>
  <si>
    <t>LAME DE SCIE RUBAN 2450X27X0.9 10/14Z BIMETAL M42HT</t>
  </si>
  <si>
    <t>15288                            X</t>
  </si>
  <si>
    <t>LAVABO BASTIA 60 BLANC réf: 00110500</t>
  </si>
  <si>
    <t>08018200</t>
  </si>
  <si>
    <t>16980                            X</t>
  </si>
  <si>
    <t>LAVABO PMR RH  66x55x15.5</t>
  </si>
  <si>
    <t>ligne d'aspiration centrale réf: 402028</t>
  </si>
  <si>
    <t>08015154</t>
  </si>
  <si>
    <t>LOC003                           X</t>
  </si>
  <si>
    <t>LOCATION ECHAFFAUDAGE selon devis n°15346454</t>
  </si>
  <si>
    <t>08017993</t>
  </si>
  <si>
    <t>LOCATION VEHICULE                X</t>
  </si>
  <si>
    <t>LOCATION VEHICULE 9 M3</t>
  </si>
  <si>
    <t>LONGUEUR AJUSTABLE COURT Ø 150/210 EP30mm REF 023</t>
  </si>
  <si>
    <t>LONGUEUR AJUSTABLE LONG Ø 150/210 EP30mm REF 022</t>
  </si>
  <si>
    <t>TRANS                            X</t>
  </si>
  <si>
    <t>MANCHETTE PRO M0 D315</t>
  </si>
  <si>
    <t>MANCHETTE SOUPLE M0 1100x500 : FMA 1100x500</t>
  </si>
  <si>
    <t>MANCHETTE SOUPLE M0 Ø 315: FM-T 315 B</t>
  </si>
  <si>
    <t>MANCHETTE SOUPLE M0 Ø 500 : FM-T 500 B</t>
  </si>
  <si>
    <t>Manchette souple MSSZ 160  Code 002996</t>
  </si>
  <si>
    <t>Manchette souple MSSZ 315  Code 002412</t>
  </si>
  <si>
    <t>16439                            X</t>
  </si>
  <si>
    <t>MANCHETTE SOUPLE Ø 400 ref : 11094696</t>
  </si>
  <si>
    <t>MANCHETTES 500x250 lg 1000</t>
  </si>
  <si>
    <t>MANCHETTES 500x250 lg 750</t>
  </si>
  <si>
    <t>MANCHON COULISSANT Ø200 REF PUM 2815</t>
  </si>
  <si>
    <t>3862                             X</t>
  </si>
  <si>
    <t>MANCHON DE REDUCTION FEMELLE F8 FILTEE MALE M7</t>
  </si>
  <si>
    <t>MATERIEL A LA DEMANDE</t>
  </si>
  <si>
    <t>16423                            X</t>
  </si>
  <si>
    <t>MELANGEUR DOUCHE A/RAC MUR BF 2 CHR B9042AA</t>
  </si>
  <si>
    <t>15478                            X</t>
  </si>
  <si>
    <t>MEUBLE SOUS EVIER DECLIQ 120  2P S13N22120</t>
  </si>
  <si>
    <t>15292                            X</t>
  </si>
  <si>
    <t>MITIGEUR DE DOUCHE NORMA CHROME réf: 11103</t>
  </si>
  <si>
    <t>15408                            X</t>
  </si>
  <si>
    <t>MITIGEUR DE LAVABO NORMA CHROME  réf: 11101</t>
  </si>
  <si>
    <t>15293                            X</t>
  </si>
  <si>
    <t>MITIGEUR D'EVIER INTEGRAL CHROME réf: 3600</t>
  </si>
  <si>
    <t>16414                            X</t>
  </si>
  <si>
    <t>MR MONO D125/5IN 190 M3/110CFM ref : 11016274</t>
  </si>
  <si>
    <t>MR MONO D200/8IN 400 M3/235 CFM ref : 11016299</t>
  </si>
  <si>
    <t>MR MONO D250/10IN 500 M3/295CFM ref : 11016304</t>
  </si>
  <si>
    <t>MTF3 300X300/D250 PLENUM PA cfg ref : 11053657</t>
  </si>
  <si>
    <t>MTF3 400X200/D200 PLENUM PA cfg ref : 1105364</t>
  </si>
  <si>
    <t>MULTI-MAT 2X6-8</t>
  </si>
  <si>
    <t>PANNEAU D ADAPTATION : CX-PAC 74/500</t>
  </si>
  <si>
    <t>PANNEAU D ADAPTATION : CX-PAC 84/630</t>
  </si>
  <si>
    <t>PANNEAU DE DOUCHE ALPA BC ALU réf: 88424</t>
  </si>
  <si>
    <t>15296                            X</t>
  </si>
  <si>
    <t>PARE BAIGNOIRE 1 VOLET 1400x800 PIVOTANT réf: SB6234</t>
  </si>
  <si>
    <t>PAROI DE DOUCHE FIXE 80 CM H1900 réf: SB6144</t>
  </si>
  <si>
    <t>PENTURE DROITE 1200 Ø 16</t>
  </si>
  <si>
    <t>PIECE 150x90 RACCORDEMENT SUR CIRCULAIRE</t>
  </si>
  <si>
    <t>PIECE 280x90 RACCORDEMENT SUR CIRCULAIRE</t>
  </si>
  <si>
    <t>PIEDS SUPPORTS (4 pièces) : CX-MK</t>
  </si>
  <si>
    <t>70494                            X</t>
  </si>
  <si>
    <t>08012136</t>
  </si>
  <si>
    <t>PLAQUE 2X3X2</t>
  </si>
  <si>
    <t>9536                             X</t>
  </si>
  <si>
    <t>Plaque 4 plots  PAPL4  Code 190015</t>
  </si>
  <si>
    <t>PLAQUE BLANC</t>
  </si>
  <si>
    <t>15412                            X</t>
  </si>
  <si>
    <t>PLAQUE DE DECLENCHEMENT DELTA20 BLC réf: 115100111</t>
  </si>
  <si>
    <t>PLENUM 225*225 528660</t>
  </si>
  <si>
    <t>PLOTS ANTIVIBRATILES (4pièces) : SDD 80</t>
  </si>
  <si>
    <t>PLOTS ANTIVIBRATILES (6 pièces) : SDD 100</t>
  </si>
  <si>
    <t>Pompes de relevage SALMSON MINI-SVO204-06M/B réf:4057340</t>
  </si>
  <si>
    <t>POSTE GRIFFES</t>
  </si>
  <si>
    <t>PRESSOSTAT DIFF : DDS-500</t>
  </si>
  <si>
    <t>PRISE 2P</t>
  </si>
  <si>
    <t>08018935</t>
  </si>
  <si>
    <t>RACCORD MALE A COLLER Ø 40 POUR FLEXIBLE ref: IVB 2</t>
  </si>
  <si>
    <t>9324                             X</t>
  </si>
  <si>
    <t>RADIATEUR HM 20CK 900-400</t>
  </si>
  <si>
    <t>9327                             X</t>
  </si>
  <si>
    <t>RADIATEUR HM 20CK 900-700</t>
  </si>
  <si>
    <t>9331                             X</t>
  </si>
  <si>
    <t>RADIATEUR HM 21CK 900-400</t>
  </si>
  <si>
    <t>9338                             X</t>
  </si>
  <si>
    <t>RADIATEUR HM 22CK 900-400</t>
  </si>
  <si>
    <t>9339                             X</t>
  </si>
  <si>
    <t>RADIATEUR HM 22CK 900-500</t>
  </si>
  <si>
    <t>9348                             X</t>
  </si>
  <si>
    <t>RADIATEUR HM 33CK 900-400</t>
  </si>
  <si>
    <t>16108                            X</t>
  </si>
  <si>
    <t>RADIATEUR SECHE SERVIETTE 400mm NOVELLA 19T40 SEC R2 BLNSAN</t>
  </si>
  <si>
    <t>RADIATEUR SECHE SERVIETTE ACOVA SL-120-050</t>
  </si>
  <si>
    <t>16651                            X</t>
  </si>
  <si>
    <t>15646                            X</t>
  </si>
  <si>
    <t>REDUCTION CONIQUE D200/160</t>
  </si>
  <si>
    <t>6402                             X</t>
  </si>
  <si>
    <t>REDUCTION FONTE SMU Ø 150  X 75/80</t>
  </si>
  <si>
    <t>2970                             X</t>
  </si>
  <si>
    <t>REDUCTION PVC EXTERIEURE EXCENTREE MF 125X50</t>
  </si>
  <si>
    <t>REGISTRE ANTIGEL MOTORISABLE: CX-JVK 44</t>
  </si>
  <si>
    <t>REGISTRE ANTIGEL MOTORISABLE: CX-JVK 7000</t>
  </si>
  <si>
    <t>REGISTRE ANTIGEL MOTORISABLE: CX-JVK 74</t>
  </si>
  <si>
    <t>Régulateur de débit  RD 125-45 m³/h  Code 300292</t>
  </si>
  <si>
    <t>Régulateur de débit  RD 125-90 m³/h  Code 300295</t>
  </si>
  <si>
    <t>Régulateur de débit  RD 160-180 m³/h  Code 300917</t>
  </si>
  <si>
    <t>Régulateur de débit  RD 160-210 m³/h  Code 300918</t>
  </si>
  <si>
    <t>08015157</t>
  </si>
  <si>
    <t>rue pyrenees</t>
  </si>
  <si>
    <t>08017703</t>
  </si>
  <si>
    <t>7168                             X</t>
  </si>
  <si>
    <t>SABLE 0/4 EN BIC BAC DE 0.705 M3</t>
  </si>
  <si>
    <t>Sac de 100L de vermiculite</t>
  </si>
  <si>
    <t>SALMSON NIVO430-1X10  4027379</t>
  </si>
  <si>
    <t>SECHE SERVIETTE HM THETIS cintré 1500/500 réf:512-15050</t>
  </si>
  <si>
    <t>SERVO MOTEUR: STM R7/24</t>
  </si>
  <si>
    <t>SILENCIEUX Ø 315 : FSD 315</t>
  </si>
  <si>
    <t>SILENCIEUX Ø 500 : RSD-A 500</t>
  </si>
  <si>
    <t>SONDE DE GAINE : TFK</t>
  </si>
  <si>
    <t>08012489</t>
  </si>
  <si>
    <t>ST002                            X</t>
  </si>
  <si>
    <t>SOUS TRAITANCE ELECTRICITE</t>
  </si>
  <si>
    <t>08017165</t>
  </si>
  <si>
    <t>08012550</t>
  </si>
  <si>
    <t>ST006                            X</t>
  </si>
  <si>
    <t>SOUS TRAITANCE FLOCAGE</t>
  </si>
  <si>
    <t>STD-KWL</t>
  </si>
  <si>
    <t>SUPPORT BATIBOX</t>
  </si>
  <si>
    <t>Support bidon 25 kgs réf: 402136</t>
  </si>
  <si>
    <t>SURCHARGE GASOIL</t>
  </si>
  <si>
    <t>4512                             X</t>
  </si>
  <si>
    <t>4535                             X</t>
  </si>
  <si>
    <t>TE MEPLA Ø 40x32x40</t>
  </si>
  <si>
    <t>4516                             X</t>
  </si>
  <si>
    <t>4536                             X</t>
  </si>
  <si>
    <t>4537                             X</t>
  </si>
  <si>
    <t>4517                             X</t>
  </si>
  <si>
    <t>4540                             X</t>
  </si>
  <si>
    <t>4543                             X</t>
  </si>
  <si>
    <t>TE MEPLA Ø 63x50x63</t>
  </si>
  <si>
    <t>TRANSFORMATIONS 250x250 / Ø 400</t>
  </si>
  <si>
    <t>TRANSPORT ALLER</t>
  </si>
  <si>
    <t>TRANSPORT ET DECHARGEMENT</t>
  </si>
  <si>
    <t>TRANSPORT RETOUR</t>
  </si>
  <si>
    <t>08012067</t>
  </si>
  <si>
    <t>17212                            X</t>
  </si>
  <si>
    <t>TRAPPE DE VISITE 20x20</t>
  </si>
  <si>
    <t>TRAPPE TPO51</t>
  </si>
  <si>
    <t>4304                             X</t>
  </si>
  <si>
    <t>TUBE GEBERIT MEPLA Ø 20 REF 602.100.00.1</t>
  </si>
  <si>
    <t>4307                             X</t>
  </si>
  <si>
    <t>TUBE GEBERIT MEPLA Ø 40 REF 605.100.00.1</t>
  </si>
  <si>
    <t>4308                             X</t>
  </si>
  <si>
    <t>TUBE GEBERIT MEPLA Ø 50 REF 606.100.00.1</t>
  </si>
  <si>
    <t>4309                             X</t>
  </si>
  <si>
    <t>TUBE GEBERIT MEPLA Ø 63 REF 607.100.00.1</t>
  </si>
  <si>
    <t>08019895</t>
  </si>
  <si>
    <t>7097                             X</t>
  </si>
  <si>
    <t>TUBE PVC IRL 16</t>
  </si>
  <si>
    <t>TUBE PVC IRL 20</t>
  </si>
  <si>
    <t>7099                             X</t>
  </si>
  <si>
    <t>TUBE PVC IRL 25</t>
  </si>
  <si>
    <t>TVEC SILENCE 1800 cfg ref : 11056294</t>
  </si>
  <si>
    <t>4664                             X</t>
  </si>
  <si>
    <t>7556                             X</t>
  </si>
  <si>
    <t>VA ET VIENT</t>
  </si>
  <si>
    <t>VC D125</t>
  </si>
  <si>
    <t>VC D160 ref : 11032001</t>
  </si>
  <si>
    <t>4012                             X</t>
  </si>
  <si>
    <t>VIS TETE H FILETAGE INTEGRAL GALVA 8 X 40</t>
  </si>
  <si>
    <t>WAGO 3 FILS 1.5 MM /50</t>
  </si>
  <si>
    <t>WHR-KWL 3500</t>
  </si>
  <si>
    <t>WHR-KWL 7000</t>
  </si>
  <si>
    <t>WHR-KWL 950</t>
  </si>
  <si>
    <t>Pièce d'origine</t>
  </si>
  <si>
    <t>F501                             X</t>
  </si>
  <si>
    <t>17099                            X</t>
  </si>
  <si>
    <t xml:space="preserve"> 	SCIE TREPAN DIAMETRE 14</t>
  </si>
  <si>
    <t xml:space="preserve"> 3m3</t>
  </si>
  <si>
    <t>1 RAC.LAITON 2P.ECR.1"1/2 -  F1</t>
  </si>
  <si>
    <t>1 RAC.LAITON 2P.ECR.1"-f1/2"  203RULD26/15</t>
  </si>
  <si>
    <t>14 m3</t>
  </si>
  <si>
    <t>08010360</t>
  </si>
  <si>
    <t>33 cassettes zinc rouge pigmentos 1 mm d'habillage façade</t>
  </si>
  <si>
    <t>15287                            X</t>
  </si>
  <si>
    <t>ABATTANT DOUBLE BLANC LAGOON NF / REF. 5861</t>
  </si>
  <si>
    <t>ABATTANT DOUBLE BLANC réf: 5861</t>
  </si>
  <si>
    <t>08017710</t>
  </si>
  <si>
    <t>ABATTANT DOUBLE NK N370170459</t>
  </si>
  <si>
    <t>08019742</t>
  </si>
  <si>
    <t>Absorbant 100 L</t>
  </si>
  <si>
    <t>08012010</t>
  </si>
  <si>
    <t>000000456                        X</t>
  </si>
  <si>
    <t>ADOUCISSEUR REFLEX 280 EASY 40 CK0100028</t>
  </si>
  <si>
    <t>3108                             X</t>
  </si>
  <si>
    <t>AERATEUR A MEMBRANE PVC Ø 110/100 NICOLL</t>
  </si>
  <si>
    <t>08012928</t>
  </si>
  <si>
    <t>MOP                              X</t>
  </si>
  <si>
    <t xml:space="preserve">Alimentation evier depuis collecteur </t>
  </si>
  <si>
    <t>AMPOULE HALODIUM II SYM T 400W NAV REF OSR940209</t>
  </si>
  <si>
    <t>ANALYSE D'EAU</t>
  </si>
  <si>
    <t>08012066</t>
  </si>
  <si>
    <t>ST013                            X</t>
  </si>
  <si>
    <t>ANNULATION</t>
  </si>
  <si>
    <t>5100                             X</t>
  </si>
  <si>
    <t>ANTIBELIER FEMELLE A RESSORT Ø 1"1/4</t>
  </si>
  <si>
    <t>7782                             X</t>
  </si>
  <si>
    <t>APPLIQUE MULTICOUCHE A SERTIR Ø 16 X 1/2</t>
  </si>
  <si>
    <t>12072013;CBT;CBT;6840;0;34;</t>
  </si>
  <si>
    <t>08011491</t>
  </si>
  <si>
    <t>000000461                        X</t>
  </si>
  <si>
    <t>ARMOIRE DE TOILETTE DAY BY DAY suivant offre jointe</t>
  </si>
  <si>
    <t>08011810</t>
  </si>
  <si>
    <t>000000459                        X</t>
  </si>
  <si>
    <t>ARMOIRE ELECTRIQUE</t>
  </si>
  <si>
    <t>BAC A SABLE 100 L</t>
  </si>
  <si>
    <t>08018400</t>
  </si>
  <si>
    <t>Bac auxiliaire gauche MO/IO pour CRC/CRT/CRS/CCN</t>
  </si>
  <si>
    <t>BACHE MAG'GS  300 L  Code 065416</t>
  </si>
  <si>
    <t>1417                             X</t>
  </si>
  <si>
    <t>BAGUE A SERTIR REF 138683 - ø 40</t>
  </si>
  <si>
    <t>13122012;CBT;CBT;4917;0;58;</t>
  </si>
  <si>
    <t>1418                             X</t>
  </si>
  <si>
    <t>BAGUE A SERTIR REF 138693 - ø 50</t>
  </si>
  <si>
    <t>13122012;CBT;CBT;4917;0;59;</t>
  </si>
  <si>
    <t>08019726</t>
  </si>
  <si>
    <t>BAGUETTE D'ANGLE EN PVC</t>
  </si>
  <si>
    <t>5011                             X</t>
  </si>
  <si>
    <t xml:space="preserve">BAIGNOIRE ACIER ROCA NP 170 X 70 </t>
  </si>
  <si>
    <t>7096                             X</t>
  </si>
  <si>
    <t>BAIGNOIRE ACRILYQUE</t>
  </si>
  <si>
    <t>12022013;CBT;CBT;5433;0;393;</t>
  </si>
  <si>
    <t>BALLON EAU FROIDE 800 L M1 PLACEMENT EXTERIEU</t>
  </si>
  <si>
    <t>Bande à joint</t>
  </si>
  <si>
    <t>15006                            X</t>
  </si>
  <si>
    <t>BANDE ADHESIF ETANCHE ORANGE 50mm x 33 m</t>
  </si>
  <si>
    <t>15013                            X</t>
  </si>
  <si>
    <t>BANDE ADHESIF ISOLANTE M1 ep 3.2 mm L 50 mm x 15 ml</t>
  </si>
  <si>
    <t>08015363</t>
  </si>
  <si>
    <t>8834                             X</t>
  </si>
  <si>
    <t>BARRE DE DOUCHE  3 JETS ANTICALC 567 réf: 3262</t>
  </si>
  <si>
    <t>08011761</t>
  </si>
  <si>
    <t>15784                            X</t>
  </si>
  <si>
    <t>BARRETTE REF 3678360 POUR CHAUDIERE</t>
  </si>
  <si>
    <t>8697                             X</t>
  </si>
  <si>
    <t>BATI SUPPORT GEBERIT DUOFIXBASIC REF 457565</t>
  </si>
  <si>
    <t>12022013;CBT;CBT;5429;0;41;</t>
  </si>
  <si>
    <t>16379                            X</t>
  </si>
  <si>
    <t>Bavette d'etancheite - ø 315 mm</t>
  </si>
  <si>
    <t>16377                            X</t>
  </si>
  <si>
    <t>Bavette d'etancheite conique  - ø 100 tube * 200 embase mm</t>
  </si>
  <si>
    <t>16376                            X</t>
  </si>
  <si>
    <t>Bavette d'etancheite conique - ø 100 tube * 160 embase mm</t>
  </si>
  <si>
    <t>16378                            X</t>
  </si>
  <si>
    <t>Bavette d'etancheite conique - ø 100 tube * 250 embase mm</t>
  </si>
  <si>
    <t>7357                             X</t>
  </si>
  <si>
    <t>BEC A SOUDER 160 L</t>
  </si>
  <si>
    <t>BEC A SOUDER 250 L</t>
  </si>
  <si>
    <t>7358                             X</t>
  </si>
  <si>
    <t>BEC A SOUDER 400 L</t>
  </si>
  <si>
    <t>Bidon de désembouage Sentinel X400 1 litres</t>
  </si>
  <si>
    <t>BOITE DE MAINTENANCE PLASMA P4</t>
  </si>
  <si>
    <t>BOITIER ARRET POMPIER DF réf: 11057601</t>
  </si>
  <si>
    <t>BOITIER DE REARMEMENT AXONE réf: 11057600</t>
  </si>
  <si>
    <t>6801                             X</t>
  </si>
  <si>
    <t>BOMBE 750 ML  DE MOUSSE POLYURETHANE</t>
  </si>
  <si>
    <t>08013355</t>
  </si>
  <si>
    <t>7817                             X</t>
  </si>
  <si>
    <t>BOMBE DE PEINTURE RAL 7042</t>
  </si>
  <si>
    <t>7215                             X</t>
  </si>
  <si>
    <t>BOTTE DE SECURITE T 40</t>
  </si>
  <si>
    <t>7219                             X</t>
  </si>
  <si>
    <t>BOTTE DE SECURITE T 44</t>
  </si>
  <si>
    <t>17048                            X</t>
  </si>
  <si>
    <t>BOUCHE HYGROREGLABLE ALIZE 45 MONO DEBIT réf: 001912</t>
  </si>
  <si>
    <t>BOUCHE VMC  SDB/WC BH 10/45/45I</t>
  </si>
  <si>
    <t>08016020</t>
  </si>
  <si>
    <t>BOUCHE VMC BEIP  REF 5160058</t>
  </si>
  <si>
    <t>16177                            X</t>
  </si>
  <si>
    <t>BOUCHE VMC CUISINE BHC 10/45/120</t>
  </si>
  <si>
    <t>16179                            X</t>
  </si>
  <si>
    <t>BOUCHE VMC SALLE BAIN BH 5/40</t>
  </si>
  <si>
    <t>16180                            X</t>
  </si>
  <si>
    <t>BOUCHE VMC WC  PILE BAWC  5/30</t>
  </si>
  <si>
    <t>08014610</t>
  </si>
  <si>
    <t>7012                             X</t>
  </si>
  <si>
    <t>BOUCHON GAZ A JOINT PLAT DE COMPTEUR 6/20</t>
  </si>
  <si>
    <t>428                              X</t>
  </si>
  <si>
    <t>BOUCHON LAITON BRUT M 3/4</t>
  </si>
  <si>
    <t>723                              X</t>
  </si>
  <si>
    <t>BOUCHON NOIR MALE 1"</t>
  </si>
  <si>
    <t>15527                            X</t>
  </si>
  <si>
    <t xml:space="preserve">BOUCHON VMC GALVA Ø 125 </t>
  </si>
  <si>
    <t>17012014;CBT;CBT;8275;0;27;</t>
  </si>
  <si>
    <t>15530                            X</t>
  </si>
  <si>
    <t>BOUCHON VMC GALVA Ø 200</t>
  </si>
  <si>
    <t>17012014;CBT;CBT;8275;0;28;</t>
  </si>
  <si>
    <t>15532                            X</t>
  </si>
  <si>
    <t xml:space="preserve">BOUCHON VMC GALVA Ø 315 </t>
  </si>
  <si>
    <t>17012014;CBT;CBT;8275;0;29;</t>
  </si>
  <si>
    <t>08019884</t>
  </si>
  <si>
    <t>bouchons 20 mm ref:2810 1006 00</t>
  </si>
  <si>
    <t>bouchons 25 mm ref:2810 2006 00</t>
  </si>
  <si>
    <t>bouchons 50 mm ref:2810 5006 00</t>
  </si>
  <si>
    <t>BOULON ZINGUE (VIS+ECROU) Ø 16X60 CLASSE 6.8</t>
  </si>
  <si>
    <t>08014600</t>
  </si>
  <si>
    <t>4183                             X</t>
  </si>
  <si>
    <t>BOUTON GALVANISEE HILTI POUR RAIL 41 MQN REF 369623/4</t>
  </si>
  <si>
    <t>06032014;CBT;CBT;8623;0;3;</t>
  </si>
  <si>
    <t>6180                             X</t>
  </si>
  <si>
    <t>BRASURE ENROBE 3 MM FL100</t>
  </si>
  <si>
    <t>BRIDE COLLERETTE PN16 NF EN 1092-1  DN32 -11B</t>
  </si>
  <si>
    <t>bride de dérivation 25 ref:2810 2110 00</t>
  </si>
  <si>
    <t>bride de dérivation 25 ref:2810 5210 00</t>
  </si>
  <si>
    <t>bride de dérivation 50 ref:2810 5110 00</t>
  </si>
  <si>
    <t>1250                             X</t>
  </si>
  <si>
    <t>BRIDE GALVA FILETEE PN10-16 3"</t>
  </si>
  <si>
    <t>BSP vanne taraudée 1/2"ff ref:9707 0008 01</t>
  </si>
  <si>
    <t>BUSE CU FILETS RONDS DIAM 14</t>
  </si>
  <si>
    <t>8450                             X</t>
  </si>
  <si>
    <t>CABINE DE DOUCHE 80x80</t>
  </si>
  <si>
    <t>CABLE ELECTRIQUE HO7RNF 5G 1.5 BLANC</t>
  </si>
  <si>
    <t>08014200</t>
  </si>
  <si>
    <t xml:space="preserve">Cable HF33FREXP express Embout Boucle n°3  3M  </t>
  </si>
  <si>
    <t>CABLE NCW 11M MISTRAL</t>
  </si>
  <si>
    <t xml:space="preserve">Cadre  MPTM 125  Code 300327 </t>
  </si>
  <si>
    <t xml:space="preserve">Cadre  MTM 125  Code 300326 </t>
  </si>
  <si>
    <t xml:space="preserve">Cadre  MTM 160  Code 300277 </t>
  </si>
  <si>
    <t>Cadrette</t>
  </si>
  <si>
    <t>08019385</t>
  </si>
  <si>
    <t>Camion avec hayon de déchargement</t>
  </si>
  <si>
    <t xml:space="preserve">Camionnette (4-6 m3) </t>
  </si>
  <si>
    <t>08019886</t>
  </si>
  <si>
    <t>CAPTEUR A NIVEAU 0-1m, 10m CABLE</t>
  </si>
  <si>
    <t>16173                            X</t>
  </si>
  <si>
    <t>CASQUETTE DE SECURITE</t>
  </si>
  <si>
    <t>CAVALIER 1"1/4 ref 924548</t>
  </si>
  <si>
    <t>14102013;CBT;CBT;7593;0;3;</t>
  </si>
  <si>
    <t>CERASKIN</t>
  </si>
  <si>
    <t>chaanfreins 12-54 mm ref:2810 0141 00</t>
  </si>
  <si>
    <t>CHAINE PCS 400 KG STVZ 3MCE NEUTRAL</t>
  </si>
  <si>
    <t>16364                            X</t>
  </si>
  <si>
    <t>Chapeau conique collier réglable pour conduit ø 160 mm</t>
  </si>
  <si>
    <t>8847                             X</t>
  </si>
  <si>
    <t>CHAUDIERE MURAL MIRA C GREEN EVO 30 3CEP FR BE</t>
  </si>
  <si>
    <t>15303                            X</t>
  </si>
  <si>
    <t>CHAUDIERE MURAL URBIA GREEN 25 FF N HZ</t>
  </si>
  <si>
    <t>15528                            X</t>
  </si>
  <si>
    <t>CHAUDIERE MURALE MIRA C GREEN EVO 25 3 CEP  réf: 3310309</t>
  </si>
  <si>
    <t>7198                             X</t>
  </si>
  <si>
    <t>CHAUSSURE DE SECURITE BASSE S1</t>
  </si>
  <si>
    <t>7209                             X</t>
  </si>
  <si>
    <t>CHAUSSURE DE SECURITE HAUTE T 42 STEP TWIN BLACK LOW S3 OPSIAL</t>
  </si>
  <si>
    <t>7211                             X</t>
  </si>
  <si>
    <t>CHAUSSURE DE SECURITE HAUTE T 44 STEP TWIN BLACK LOW S3 OPSIAL</t>
  </si>
  <si>
    <t>7093                             X</t>
  </si>
  <si>
    <t>CHEMIN DE CABLE CABLOFIL 200 X 35</t>
  </si>
  <si>
    <t>06022014;CBT;CBT;8403;0;1;</t>
  </si>
  <si>
    <t>3779                             X</t>
  </si>
  <si>
    <t>CHEVILLE METALLIQUE FEMELLE A FRAPPER - ø 7X150</t>
  </si>
  <si>
    <t>17042014;CBT;CBT;8914;0;16;</t>
  </si>
  <si>
    <t>3797                             X</t>
  </si>
  <si>
    <t>CHEVILLE PIEUVRE 8X55 EP PAROI 9-13</t>
  </si>
  <si>
    <t>7226                             X</t>
  </si>
  <si>
    <t>CHIFFON EN SAC DE 10 KG</t>
  </si>
  <si>
    <t>0000000491                       X</t>
  </si>
  <si>
    <t>Cillit solutech condensats</t>
  </si>
  <si>
    <t>CLAPET ANTI RETOUR DN100 PN10 Z GG25 COM</t>
  </si>
  <si>
    <t>clefs de serrage 20-25 ref:2810 1228 02</t>
  </si>
  <si>
    <t>clefs de serrage 50 ref:2810 5028 00</t>
  </si>
  <si>
    <t>COFFRET DE COMM. DC PL2 / 0,3-12,0A 2,5m</t>
  </si>
  <si>
    <t>COLLE A CARRELLAGE</t>
  </si>
  <si>
    <t>08011750</t>
  </si>
  <si>
    <t>8804                             X</t>
  </si>
  <si>
    <t>COLLECTEUR 3 SORTIES Ø 1"1/4  X 3/4</t>
  </si>
  <si>
    <t>8805                             X</t>
  </si>
  <si>
    <t>COLLECTEUR 4 SORTIES Ø 1"1/4  X 3/4</t>
  </si>
  <si>
    <t>8806                             X</t>
  </si>
  <si>
    <t>COLLECTEUR 5 SORTIES Ø  1"1/4 X 3/4</t>
  </si>
  <si>
    <t>8835                             X</t>
  </si>
  <si>
    <t>COLLECTEUR 6 SORTIES Ø  1"1/4 X 3/4</t>
  </si>
  <si>
    <t>collerettte galva pour tube Ø 125 vers Ø 500 (ht mini = 40 cmm)</t>
  </si>
  <si>
    <t>3634                             X</t>
  </si>
  <si>
    <t>COLLIER DE DESCENTE GALVA EMBASE M8X125 - ø 100</t>
  </si>
  <si>
    <t>17012014;CBT;CBT;8273;0;10;</t>
  </si>
  <si>
    <t>06032014;CBT;CBT;8630;0;22;</t>
  </si>
  <si>
    <t>06032014;CBT;CBT;8631;0;25;</t>
  </si>
  <si>
    <t>27032014;CBT;CBT;8780;0;16;</t>
  </si>
  <si>
    <t>06032014;CBT;CBT;8627;0;14;</t>
  </si>
  <si>
    <t>30042013;CBT;CBT;6120;0;13;</t>
  </si>
  <si>
    <t>28022013;CBT;CBT;5581;0;102;</t>
  </si>
  <si>
    <t>28022013;CBT;CBT;5581;0;58;</t>
  </si>
  <si>
    <t>3635                             X</t>
  </si>
  <si>
    <t>COLLIER DE DESCENTE GALVA EMBASE M8X125 - ø 110</t>
  </si>
  <si>
    <t>06032014;CBT;CBT;8631;0;26;</t>
  </si>
  <si>
    <t>06032014;CBT;CBT;8630;0;23;</t>
  </si>
  <si>
    <t>17012014;CBT;CBT;8273;0;11;</t>
  </si>
  <si>
    <t>06032014;CBT;CBT;8622;0;14;</t>
  </si>
  <si>
    <t>3636                             X</t>
  </si>
  <si>
    <t>COLLIER DE DESCENTE GALVA EMBASE M8X125 - ø 125</t>
  </si>
  <si>
    <t>06032014;CBT;CBT;8622;0;15;</t>
  </si>
  <si>
    <t>06032014;CBT;CBT;8630;0;24;</t>
  </si>
  <si>
    <t>06032014;CBT;CBT;8631;0;27;</t>
  </si>
  <si>
    <t>27032014;CBT;CBT;8780;0;15;</t>
  </si>
  <si>
    <t>3639                             X</t>
  </si>
  <si>
    <t>COLLIER DE DESCENTE GALVA EMBASE M8X125 - ø 162</t>
  </si>
  <si>
    <t>27032014;CBT;CBT;8780;0;17;</t>
  </si>
  <si>
    <t>28022013;CBT;CBT;5581;0;103;</t>
  </si>
  <si>
    <t>28022013;CBT;CBT;5581;0;61;</t>
  </si>
  <si>
    <t>3640                             X</t>
  </si>
  <si>
    <t>COLLIER DE DESCENTE GALVA EMBASE M8X125 - ø 200</t>
  </si>
  <si>
    <t>27032014;CBT;CBT;8780;0;18;</t>
  </si>
  <si>
    <t>08019000</t>
  </si>
  <si>
    <t>6938                             X</t>
  </si>
  <si>
    <t>COLLIER DE MISE A LA TERRE CONDUITE ACIER AC 60.3</t>
  </si>
  <si>
    <t>30012013;CBT;CBT;5316;0;30;</t>
  </si>
  <si>
    <t>30012013;CBT;CBT;5315;0;29;</t>
  </si>
  <si>
    <t>30012013;CBT;CBT;5318;0;35;</t>
  </si>
  <si>
    <t>30012013;CBT;CBT;5317;0;31;</t>
  </si>
  <si>
    <t>8427                             X</t>
  </si>
  <si>
    <t>COLLIER DE SERRAGE DOUBLE ISOPHONIQUE - ø 20</t>
  </si>
  <si>
    <t>3594                             X</t>
  </si>
  <si>
    <t>COLLIER DE SERRAGE SIMPLE 7X150 - ø 40</t>
  </si>
  <si>
    <t>3601                             X</t>
  </si>
  <si>
    <t>COLLIER DE SERRAGE SIMPLE ISOPHONIQUE - ø 22</t>
  </si>
  <si>
    <t>8426                             X</t>
  </si>
  <si>
    <t>COLLIER DE SERRAGE SIMPLE ISOPHONIQUE - ø 26</t>
  </si>
  <si>
    <t>COLLIER DE SERRAGE SIMPLE ISOPHONIQUE Ø26</t>
  </si>
  <si>
    <t>3620                             X</t>
  </si>
  <si>
    <t>COLLIER GALVA ISOPHONIQUE A EMBASE M8 Ø 1"</t>
  </si>
  <si>
    <t>03062013;CBT;CBT;6424;0;8;</t>
  </si>
  <si>
    <t>COLLIER GALVA ISOPHONIQUE A EMBASE M8 Ø 1" 32/35 mm</t>
  </si>
  <si>
    <t>3622                             X</t>
  </si>
  <si>
    <t>COLLIER GALVA ISOPHONIQUE A EMBASE M8 Ø 1"1/2 48/51 mm</t>
  </si>
  <si>
    <t>COLLIER GALVA ISOPHONIQUE A EMBASE M8 Ø 1"1/2 CCLR51</t>
  </si>
  <si>
    <t>03062013;CBT;CBT;6423;0;41;</t>
  </si>
  <si>
    <t>3621                             X</t>
  </si>
  <si>
    <t>COLLIER GALVA ISOPHONIQUE A EMBASE M8 Ø 1"1/4 42/46 mm</t>
  </si>
  <si>
    <t>16042014;CBT;CBT;8892;0;18;</t>
  </si>
  <si>
    <t>3624                             X</t>
  </si>
  <si>
    <t>COLLIER GALVA ISOPHONIQUE A EMBASE M8 Ø 2" CCLR64</t>
  </si>
  <si>
    <t>03062013;CBT;CBT;6424;0;9;</t>
  </si>
  <si>
    <t>3625                             X</t>
  </si>
  <si>
    <t>COLLIER GALVA ISOPHONIQUE A EMBASE M8 Ø 2"1/2</t>
  </si>
  <si>
    <t>03062013;CBT;CBT;6424;0;10;</t>
  </si>
  <si>
    <t>16042014;CBT;CBT;8892;0;19;</t>
  </si>
  <si>
    <t>16042014;CBT;CBT;8892;0;17;</t>
  </si>
  <si>
    <t>3626                             X</t>
  </si>
  <si>
    <t>COLLIER GALVA ISOPHONIQUE A EMBASE M8X125 Ø 3" CCLR94</t>
  </si>
  <si>
    <t>03062013;CBT;CBT;6424;0;11;</t>
  </si>
  <si>
    <t>3721                             X</t>
  </si>
  <si>
    <t>COLLIER PVC ISOPHONIQUE NICOLL - ø 100</t>
  </si>
  <si>
    <t>06032014;CBT;CBT;8631;0;28;</t>
  </si>
  <si>
    <t>06032014;CBT;CBT;8630;0;25;</t>
  </si>
  <si>
    <t>06032014;CBT;CBT;8627;0;15;</t>
  </si>
  <si>
    <t>15030                            X</t>
  </si>
  <si>
    <t>COLLIER VMC GALAV ISO 125</t>
  </si>
  <si>
    <t>17012014;CBT;CBT;8275;0;17;</t>
  </si>
  <si>
    <t>15025                            X</t>
  </si>
  <si>
    <t>COLLIER VMC GALAV ISO 355</t>
  </si>
  <si>
    <t>03062013;CBT;CBT;6376;0;59;</t>
  </si>
  <si>
    <t>15024                            X</t>
  </si>
  <si>
    <t>COLLIER VMC GALAV ISO 400</t>
  </si>
  <si>
    <t>03062013;CBT;CBT;6376;0;60;</t>
  </si>
  <si>
    <t>31032014;CBT;CBT;8798;0;20;</t>
  </si>
  <si>
    <t>15023                            X</t>
  </si>
  <si>
    <t>COLLIER VMC GALAV ISO 450</t>
  </si>
  <si>
    <t>31032014;CBT;CBT;8798;0;21;</t>
  </si>
  <si>
    <t>03062013;CBT;CBT;6376;0;74;</t>
  </si>
  <si>
    <t>03062013;CBT;CBT;6376;0;61;</t>
  </si>
  <si>
    <t>15022                            X</t>
  </si>
  <si>
    <t>COLLIER VMC GALAV ISO 500</t>
  </si>
  <si>
    <t>03062013;CBT;CBT;6376;0;75;</t>
  </si>
  <si>
    <t>03062013;CBT;CBT;6376;0;62;</t>
  </si>
  <si>
    <t>31032014;CBT;CBT;8798;0;22;</t>
  </si>
  <si>
    <t>15021                            X</t>
  </si>
  <si>
    <t>COLLIER VMC GALAV ISO 560</t>
  </si>
  <si>
    <t>31032014;CBT;CBT;8798;0;23;</t>
  </si>
  <si>
    <t>03062013;CBT;CBT;6376;0;63;</t>
  </si>
  <si>
    <t>15029                            X</t>
  </si>
  <si>
    <t>COLLIER VMC GALVA ISO 160</t>
  </si>
  <si>
    <t>03062013;CBT;CBT;6376;0;55;</t>
  </si>
  <si>
    <t>31032014;CBT;CBT;8798;0;18;</t>
  </si>
  <si>
    <t>17012014;CBT;CBT;8275;0;18;</t>
  </si>
  <si>
    <t>31032014;CBT;CBT;8795;0;23;</t>
  </si>
  <si>
    <t>15028                            X</t>
  </si>
  <si>
    <t>COLLIER VMC GALVA ISO 200</t>
  </si>
  <si>
    <t>17012014;CBT;CBT;8275;0;19;</t>
  </si>
  <si>
    <t>03062013;CBT;CBT;6376;0;56;</t>
  </si>
  <si>
    <t>15027                            X</t>
  </si>
  <si>
    <t>COLLIER VMC GALVA ISO 250</t>
  </si>
  <si>
    <t>03062013;CBT;CBT;6376;0;57;</t>
  </si>
  <si>
    <t>17012014;CBT;CBT;8275;0;20;</t>
  </si>
  <si>
    <t>31032014;CBT;CBT;8798;0;19;</t>
  </si>
  <si>
    <t>15026                            X</t>
  </si>
  <si>
    <t>COLLIER VMC GALVA ISO 315</t>
  </si>
  <si>
    <t>17012014;CBT;CBT;8275;0;21;</t>
  </si>
  <si>
    <t>03062013;CBT;CBT;6376;0;58;</t>
  </si>
  <si>
    <t>16211                            X</t>
  </si>
  <si>
    <t xml:space="preserve">COLONNE DE LAVABO BRIVE </t>
  </si>
  <si>
    <t>23112012;CBT;CBT;4755;0;15;</t>
  </si>
  <si>
    <t>5022                             X</t>
  </si>
  <si>
    <t>COLONNE DE LAVABO ROCA POLO REF 331295003</t>
  </si>
  <si>
    <t>15112013;CBT;CBT;7884;0;13;</t>
  </si>
  <si>
    <t>06122013;CBT;CBT;8080;0;52;</t>
  </si>
  <si>
    <t>08016070</t>
  </si>
  <si>
    <t>Commande suivant devis N°13/12/17 poste 1 chaufferie</t>
  </si>
  <si>
    <t>08013245</t>
  </si>
  <si>
    <t>15849                            X</t>
  </si>
  <si>
    <t>COMPTEUR DE CALORIE COMPACT DN 15 REF 539CIC15MBUS</t>
  </si>
  <si>
    <t>5445                             X</t>
  </si>
  <si>
    <t>COMPTEUR DIVISIONNAIRE EF AVEC TAXE DN 40</t>
  </si>
  <si>
    <t>24022014;CBT;CBT;8535;0;42;</t>
  </si>
  <si>
    <t>08018806</t>
  </si>
  <si>
    <t>COMPTEUR IMPULSION ATTENTE AVOIR SOPHIE</t>
  </si>
  <si>
    <t>4194                             X</t>
  </si>
  <si>
    <t>CONSOLE GALVA  MM-B-30/300 REF 00418753</t>
  </si>
  <si>
    <t>CONSOLE MURALE NMB MISTRAL</t>
  </si>
  <si>
    <t>16407                            X</t>
  </si>
  <si>
    <t>CONSOLE POUR LAV. COLLECTIF ALLIA SACHET 2 PIECES REF 000298 00 000</t>
  </si>
  <si>
    <t>CONTRE BRIDE</t>
  </si>
  <si>
    <t>15097                            X</t>
  </si>
  <si>
    <t>Contre cadre ref: 001134</t>
  </si>
  <si>
    <t>08016053</t>
  </si>
  <si>
    <t>CONTRIBUTION VERTE</t>
  </si>
  <si>
    <t>01042014;CBT;CBT;8812;0;1;</t>
  </si>
  <si>
    <t>24032014;CBT;CBT;8752;0;18;</t>
  </si>
  <si>
    <t>06032014;CBT;CBT;8625;0;8;</t>
  </si>
  <si>
    <t>06032014;CBT;CBT;8624;0;6;</t>
  </si>
  <si>
    <t>CORNIERE 25 PREPEINTE 90 PIECES</t>
  </si>
  <si>
    <t>12092013;CBT;CBT;7333;0;4;</t>
  </si>
  <si>
    <t>16112                            X</t>
  </si>
  <si>
    <t>CORNIERE ALU 30 X 30 X 3</t>
  </si>
  <si>
    <t>16237                            X</t>
  </si>
  <si>
    <t>COUDE 3CEP 90° 80/125 CLAPET INTEGRE réf: 3318648</t>
  </si>
  <si>
    <t xml:space="preserve">COUDE 45° MEPLA Ø 26 </t>
  </si>
  <si>
    <t>07042014;CBT;CBT;8836;0;58;</t>
  </si>
  <si>
    <t xml:space="preserve">COUDE 45° MEPLA Ø 32 </t>
  </si>
  <si>
    <t>07042014;CBT;CBT;8836;0;59;</t>
  </si>
  <si>
    <t>COUDE 90° MEPLA 50 REF 626.271.00.5</t>
  </si>
  <si>
    <t>18092013;CBT;CBT;7391;0;6;</t>
  </si>
  <si>
    <t xml:space="preserve">COUDE 90° MEPLA Ø 20  </t>
  </si>
  <si>
    <t>15052013;CBT;CBT;6243;0;44;</t>
  </si>
  <si>
    <t>07042014;CBT;CBT;8836;0;54;</t>
  </si>
  <si>
    <t xml:space="preserve">COUDE 90° MEPLA Ø 26 </t>
  </si>
  <si>
    <t>07042014;CBT;CBT;8836;0;56;</t>
  </si>
  <si>
    <t>07082013;CBT;CBT;7106;0;13;</t>
  </si>
  <si>
    <t>15052013;CBT;CBT;6243;0;45;</t>
  </si>
  <si>
    <t>07042014;CBT;CBT;8836;0;57;</t>
  </si>
  <si>
    <t>4503                             X</t>
  </si>
  <si>
    <t>COUDE 90° MEPLA Ø 32x1" F</t>
  </si>
  <si>
    <t>31032014;CBT;CBT;8802;0;2;</t>
  </si>
  <si>
    <t>07082013;CBT;CBT;7106;0;12;</t>
  </si>
  <si>
    <t>07082013;CBT;CBT;7106;0;11;</t>
  </si>
  <si>
    <t xml:space="preserve">COUDE ACIER CARBONE A SERTIR FF 90° Ø 35 </t>
  </si>
  <si>
    <t>07082013;CBT;CBT;7104;0;48;</t>
  </si>
  <si>
    <t>07082013;CBT;CBT;7105;0;46;</t>
  </si>
  <si>
    <t>17042014;CBT;CBT;8913;0;26;</t>
  </si>
  <si>
    <t xml:space="preserve">COUDE ACIER CARBONE FF 45° Ø 22 </t>
  </si>
  <si>
    <t>17042014;CBT;CBT;8913;0;24;</t>
  </si>
  <si>
    <t xml:space="preserve">COUDE ACIER CARBONE FF 45° Ø 28 </t>
  </si>
  <si>
    <t>17042014;CBT;CBT;8913;0;25;</t>
  </si>
  <si>
    <t xml:space="preserve">COUDE ACIER CARBONE FF 45° Ø 35 </t>
  </si>
  <si>
    <t>17042014;CBT;CBT;8913;0;27;</t>
  </si>
  <si>
    <t xml:space="preserve">COUDE ACIER CARBONE FF 45° Ø 42 </t>
  </si>
  <si>
    <t>17042014;CBT;CBT;8913;0;28;</t>
  </si>
  <si>
    <t xml:space="preserve">COUDE ACIER CARBONE FF 45° Ø 54 </t>
  </si>
  <si>
    <t>17042014;CBT;CBT;8913;0;29;</t>
  </si>
  <si>
    <t>3394                             X</t>
  </si>
  <si>
    <t xml:space="preserve">COUDE ACIER CARBONE FF 90° Ø 15 </t>
  </si>
  <si>
    <t xml:space="preserve">COUDE ACIER CARBONE FF 90° Ø 18 </t>
  </si>
  <si>
    <t>17042014;CBT;CBT;8913;0;30;</t>
  </si>
  <si>
    <t>16042014;CBT;CBT;8892;0;7;</t>
  </si>
  <si>
    <t xml:space="preserve">COUDE ACIER CARBONE FF 90° Ø 22 </t>
  </si>
  <si>
    <t>16042014;CBT;CBT;8892;0;8;</t>
  </si>
  <si>
    <t>17042014;CBT;CBT;8913;0;31;</t>
  </si>
  <si>
    <t xml:space="preserve">COUDE ACIER CARBONE FF 90° Ø 28 </t>
  </si>
  <si>
    <t>17042014;CBT;CBT;8913;0;32;</t>
  </si>
  <si>
    <t>16042014;CBT;CBT;8892;0;9;</t>
  </si>
  <si>
    <t xml:space="preserve">COUDE ACIER CARBONE FF 90° Ø 35 </t>
  </si>
  <si>
    <t>17042014;CBT;CBT;8913;0;33;</t>
  </si>
  <si>
    <t>17042014;CBT;CBT;8913;0;34;</t>
  </si>
  <si>
    <t xml:space="preserve">COUDE ACIER CARBONE FF 90° Ø 54 </t>
  </si>
  <si>
    <t>17042014;CBT;CBT;8913;0;35;</t>
  </si>
  <si>
    <t>17042014;CBT;CBT;8913;0;23;</t>
  </si>
  <si>
    <t>27                               X</t>
  </si>
  <si>
    <t>COUDE CUIVRE FF 90 Ø 35</t>
  </si>
  <si>
    <t>5235                             X</t>
  </si>
  <si>
    <t>COUDE DE REGLAGE Ø 1/2</t>
  </si>
  <si>
    <t>16166                            X</t>
  </si>
  <si>
    <t>COUDE DE VENTOUDE A CONDENSATION 90° 80/125</t>
  </si>
  <si>
    <t>556                              X</t>
  </si>
  <si>
    <t xml:space="preserve">COUDE FEMELLE PEHD 63 X 2" </t>
  </si>
  <si>
    <t>02122013;CBT;CBT;8019;0;5;</t>
  </si>
  <si>
    <t>1006                             X</t>
  </si>
  <si>
    <t>COUDE GALVA MF PR 90° 2"</t>
  </si>
  <si>
    <t>7341                             X</t>
  </si>
  <si>
    <t>COUDE LAITON MF 2"</t>
  </si>
  <si>
    <t>7618                             X</t>
  </si>
  <si>
    <t>COUDE PVC BLANC FF A 87°30 Ø 40</t>
  </si>
  <si>
    <t>16072013;CBT;CBT;6894;0;6;</t>
  </si>
  <si>
    <t>7609                             X</t>
  </si>
  <si>
    <t>COUDE PVC BLANC MF A 45 Ø 40</t>
  </si>
  <si>
    <t>7612                             X</t>
  </si>
  <si>
    <t>COUDE PVC BLANC MF A 87°30 Ø 40</t>
  </si>
  <si>
    <t>16072013;CBT;CBT;6894;0;5;</t>
  </si>
  <si>
    <t>2556                             X</t>
  </si>
  <si>
    <t>COUDE PVC D. PARALLELE FF A 87.30 - ø 50</t>
  </si>
  <si>
    <t>30042013;CBT;CBT;6120;0;24;</t>
  </si>
  <si>
    <t>2465                             X</t>
  </si>
  <si>
    <t>COUDE PVC FF A 20 - ø 100</t>
  </si>
  <si>
    <t>2487                             X</t>
  </si>
  <si>
    <t>COUDE PVC FF A 45 - ø 100</t>
  </si>
  <si>
    <t>30042013;CBT;CBT;6160;0;17;</t>
  </si>
  <si>
    <t>30042013;CBT;CBT;6120;0;19;</t>
  </si>
  <si>
    <t>17012014;CBT;CBT;8273;0;22;</t>
  </si>
  <si>
    <t>27032014;CBT;CBT;8780;0;21;</t>
  </si>
  <si>
    <t>06032014;CBT;CBT;8631;0;38;</t>
  </si>
  <si>
    <t>06032014;CBT;CBT;8630;0;41;</t>
  </si>
  <si>
    <t>06032014;CBT;CBT;8630;0;42;</t>
  </si>
  <si>
    <t>06032014;CBT;CBT;8631;0;39;</t>
  </si>
  <si>
    <t>17012014;CBT;CBT;8273;0;23;</t>
  </si>
  <si>
    <t>2489                             X</t>
  </si>
  <si>
    <t>COUDE PVC FF A 45 - ø 125</t>
  </si>
  <si>
    <t>06032014;CBT;CBT;8622;0;43;</t>
  </si>
  <si>
    <t>06032014;CBT;CBT;8631;0;40;</t>
  </si>
  <si>
    <t>06032014;CBT;CBT;8630;0;43;</t>
  </si>
  <si>
    <t>16042014;CBT;CBT;8895;0;13;</t>
  </si>
  <si>
    <t>16042014;CBT;CBT;8896;0;39;</t>
  </si>
  <si>
    <t>16042014;CBT;CBT;8896;0;22;</t>
  </si>
  <si>
    <t>16042014;CBT;CBT;8896;0;56;</t>
  </si>
  <si>
    <t>16042014;CBT;CBT;8896;0;90;</t>
  </si>
  <si>
    <t>16042014;CBT;CBT;8896;0;73;</t>
  </si>
  <si>
    <t>30042013;CBT;CBT;6120;0;17;</t>
  </si>
  <si>
    <t>06032014;CBT;CBT;8622;0;41;</t>
  </si>
  <si>
    <t>30042013;CBT;CBT;6120;0;18;</t>
  </si>
  <si>
    <t>2535                             X</t>
  </si>
  <si>
    <t>COUDE PVC FF A 87.30 - ø 100</t>
  </si>
  <si>
    <t>06032014;CBT;CBT;8630;0;44;</t>
  </si>
  <si>
    <t>06032014;CBT;CBT;8631;0;41;</t>
  </si>
  <si>
    <t>2536                             X</t>
  </si>
  <si>
    <t>COUDE PVC FF A 87.30 - ø 110</t>
  </si>
  <si>
    <t>06032014;CBT;CBT;8631;0;42;</t>
  </si>
  <si>
    <t>06032014;CBT;CBT;8630;0;45;</t>
  </si>
  <si>
    <t>2537                             X</t>
  </si>
  <si>
    <t>COUDE PVC FF A 87.30 - ø 125</t>
  </si>
  <si>
    <t>06032014;CBT;CBT;8630;0;46;</t>
  </si>
  <si>
    <t>06032014;CBT;CBT;8631;0;43;</t>
  </si>
  <si>
    <t>2531                             X</t>
  </si>
  <si>
    <t>COUDE PVC FF A 87.30 - ø 40</t>
  </si>
  <si>
    <t>30042013;CBT;CBT;6120;0;20;</t>
  </si>
  <si>
    <t>14012013;CBT;CBT;5081;0;40;</t>
  </si>
  <si>
    <t>14012013;CBT;CBT;5085;0;50;</t>
  </si>
  <si>
    <t>14012013;CBT;CBT;5080;0;40;</t>
  </si>
  <si>
    <t>14012013;CBT;CBT;5078;0;36;</t>
  </si>
  <si>
    <t>14012013;CBT;CBT;5079;0;38;</t>
  </si>
  <si>
    <t>14012013;CBT;CBT;5093;0;66;</t>
  </si>
  <si>
    <t>14012013;CBT;CBT;5094;0;68;</t>
  </si>
  <si>
    <t>14012013;CBT;CBT;5095;0;68;</t>
  </si>
  <si>
    <t>14012013;CBT;CBT;5092;0;64;</t>
  </si>
  <si>
    <t>14012013;CBT;CBT;5086;0;52;</t>
  </si>
  <si>
    <t>14012013;CBT;CBT;5087;0;54;</t>
  </si>
  <si>
    <t>14012013;CBT;CBT;5088;0;54;</t>
  </si>
  <si>
    <t>22042014;CBT;CBT;8926;0;1;</t>
  </si>
  <si>
    <t>2532                             X</t>
  </si>
  <si>
    <t>COUDE PVC FF A 87.30 - ø 50</t>
  </si>
  <si>
    <t>30042013;CBT;CBT;6120;0;21;</t>
  </si>
  <si>
    <t>30042013;CBT;CBT;6120;0;16;</t>
  </si>
  <si>
    <t>06032014;CBT;CBT;8631;0;36;</t>
  </si>
  <si>
    <t>27032014;CBT;CBT;8780;0;20;</t>
  </si>
  <si>
    <t>06032014;CBT;CBT;8630;0;38;</t>
  </si>
  <si>
    <t>17012014;CBT;CBT;8273;0;20;</t>
  </si>
  <si>
    <t>30042013;CBT;CBT;6160;0;13;</t>
  </si>
  <si>
    <t>28022013;CBT;CBT;5581;0;79;</t>
  </si>
  <si>
    <t>28022013;CBT;CBT;5581;0;46;</t>
  </si>
  <si>
    <t>2475                             X</t>
  </si>
  <si>
    <t>COUDE PVC MF A 45 - ø 110</t>
  </si>
  <si>
    <t>17012014;CBT;CBT;8273;0;21;</t>
  </si>
  <si>
    <t>06032014;CBT;CBT;8622;0;37;</t>
  </si>
  <si>
    <t>06032014;CBT;CBT;8630;0;39;</t>
  </si>
  <si>
    <t>06032014;CBT;CBT;8631;0;37;</t>
  </si>
  <si>
    <t>2476                             X</t>
  </si>
  <si>
    <t>COUDE PVC MF A 45 - ø 125</t>
  </si>
  <si>
    <t>27032014;CBT;CBT;8780;0;7;</t>
  </si>
  <si>
    <t>06032014;CBT;CBT;8630;0;40;</t>
  </si>
  <si>
    <t>06032014;CBT;CBT;8622;0;38;</t>
  </si>
  <si>
    <t>2478                             X</t>
  </si>
  <si>
    <t>COUDE PVC MF A 45 - ø 160</t>
  </si>
  <si>
    <t>06032014;CBT;CBT;8622;0;40;</t>
  </si>
  <si>
    <t>27032014;CBT;CBT;8780;0;30;</t>
  </si>
  <si>
    <t>2479                             X</t>
  </si>
  <si>
    <t>COUDE PVC MF A 45 - ø 200</t>
  </si>
  <si>
    <t>27032014;CBT;CBT;8780;0;31;</t>
  </si>
  <si>
    <t>03062013;CBT;CBT;6425;0;25;</t>
  </si>
  <si>
    <t>06032014;CBT;CBT;8622;0;36;</t>
  </si>
  <si>
    <t>30042013;CBT;CBT;6120;0;14;</t>
  </si>
  <si>
    <t>14012013;CBT;CBT;5078;0;35;</t>
  </si>
  <si>
    <t>14012013;CBT;CBT;5079;0;37;</t>
  </si>
  <si>
    <t>14012013;CBT;CBT;5080;0;39;</t>
  </si>
  <si>
    <t>14012013;CBT;CBT;5095;0;67;</t>
  </si>
  <si>
    <t>14012013;CBT;CBT;5094;0;67;</t>
  </si>
  <si>
    <t>14012013;CBT;CBT;5093;0;65;</t>
  </si>
  <si>
    <t>14012013;CBT;CBT;5092;0;63;</t>
  </si>
  <si>
    <t>14012013;CBT;CBT;5088;0;53;</t>
  </si>
  <si>
    <t>14012013;CBT;CBT;5087;0;53;</t>
  </si>
  <si>
    <t>14012013;CBT;CBT;5081;0;39;</t>
  </si>
  <si>
    <t>14012013;CBT;CBT;5085;0;49;</t>
  </si>
  <si>
    <t>14012013;CBT;CBT;5086;0;51;</t>
  </si>
  <si>
    <t>16042014;CBT;CBT;8896;0;74;</t>
  </si>
  <si>
    <t>16042014;CBT;CBT;8896;0;91;</t>
  </si>
  <si>
    <t>16042014;CBT;CBT;8896;0;57;</t>
  </si>
  <si>
    <t>16042014;CBT;CBT;8896;0;23;</t>
  </si>
  <si>
    <t>16042014;CBT;CBT;8896;0;40;</t>
  </si>
  <si>
    <t>2471                             X</t>
  </si>
  <si>
    <t>COUDE PVC MF A 45 - ø 50</t>
  </si>
  <si>
    <t>30042013;CBT;CBT;6120;0;15;</t>
  </si>
  <si>
    <t>2518                             X</t>
  </si>
  <si>
    <t>COUDE PVC MF A 87.30 - ø 40</t>
  </si>
  <si>
    <t>2519                             X</t>
  </si>
  <si>
    <t>COUDE PVC MF A 87.30 - ø 50</t>
  </si>
  <si>
    <t>2520                             X</t>
  </si>
  <si>
    <t>COUDE PVC MF A 87.30 - ø 63</t>
  </si>
  <si>
    <t>08022013;CBT;CBT;5408;0;1;</t>
  </si>
  <si>
    <t>16958                            X</t>
  </si>
  <si>
    <t>COUDE PVC MF A 87.30 ø 140 A JOINT</t>
  </si>
  <si>
    <t>06082013;CBT;CBT;7093;0;28;</t>
  </si>
  <si>
    <t>08042014;CBT;CBT;8852;0;20;</t>
  </si>
  <si>
    <t>08042014;CBT;CBT;8852;0;26;</t>
  </si>
  <si>
    <t>17012014;CBT;CBT;8275;0;32;</t>
  </si>
  <si>
    <t>21052013;CBT;CBT;6280;0;23;</t>
  </si>
  <si>
    <t>21052013;CBT;CBT;6280;0;43;</t>
  </si>
  <si>
    <t>08042014;CBT;CBT;8852;0;27;</t>
  </si>
  <si>
    <t>08042014;CBT;CBT;8852;0;28;</t>
  </si>
  <si>
    <t>17012014;CBT;CBT;8275;0;30;</t>
  </si>
  <si>
    <t>08042014;CBT;CBT;8852;0;21;</t>
  </si>
  <si>
    <t>31032014;CBT;CBT;8795;0;24;</t>
  </si>
  <si>
    <t>17012014;CBT;CBT;8275;0;31;</t>
  </si>
  <si>
    <t>31032014;CBT;CBT;8798;0;29;</t>
  </si>
  <si>
    <t>03062013;CBT;CBT;6376;0;30;</t>
  </si>
  <si>
    <t>03062013;CBT;CBT;6376;0;31;</t>
  </si>
  <si>
    <t>31032014;CBT;CBT;8798;0;30;</t>
  </si>
  <si>
    <t>08042014;CBT;CBT;8852;0;29;</t>
  </si>
  <si>
    <t>08042014;CBT;CBT;8852;0;25;</t>
  </si>
  <si>
    <t>08042014;CBT;CBT;8852;0;24;</t>
  </si>
  <si>
    <t>17012014;CBT;CBT;8275;0;33;</t>
  </si>
  <si>
    <t>03062013;CBT;CBT;6376;0;32;</t>
  </si>
  <si>
    <t>08042014;CBT;CBT;8852;0;22;</t>
  </si>
  <si>
    <t>08042014;CBT;CBT;8852;0;23;</t>
  </si>
  <si>
    <t>31032014;CBT;CBT;8798;0;31;</t>
  </si>
  <si>
    <t>15473                            X</t>
  </si>
  <si>
    <t>COUDE VMC GALVA Ø 450 A 90°</t>
  </si>
  <si>
    <t>31032014;CBT;CBT;8798;0;32;</t>
  </si>
  <si>
    <t>coudes 90° 20 mm ref:2810 1003 00</t>
  </si>
  <si>
    <t>coudes 90° 25 mm ref:2810 2003 00</t>
  </si>
  <si>
    <t>coudes 90° 50 mm ref:2810 5003 00</t>
  </si>
  <si>
    <t>8866                             X</t>
  </si>
  <si>
    <t>COUPE TUBE ACIER CARBONE 12 A 54 mm</t>
  </si>
  <si>
    <t>15402                            X</t>
  </si>
  <si>
    <t>COUPE TUBE PER</t>
  </si>
  <si>
    <t>coupe-tube 6-66mm ref 2810 0040 00</t>
  </si>
  <si>
    <t>couronnes 19 mm ref:2810 0043 00</t>
  </si>
  <si>
    <t>COUVERCLE REGARD BETON 40X40</t>
  </si>
  <si>
    <t>15855                            X</t>
  </si>
  <si>
    <t>CRE GALVA ø 125 mm - 1/125 - collecteur d'etage 1 piquage</t>
  </si>
  <si>
    <t>17012014;CBT;CBT;8275;0;34;</t>
  </si>
  <si>
    <t>15745                            X</t>
  </si>
  <si>
    <t>CRE GALVA ø 160 mm 1/125 collecteur d'etage 1 piquage</t>
  </si>
  <si>
    <t>17012014;CBT;CBT;8275;0;35;</t>
  </si>
  <si>
    <t>15749                            X</t>
  </si>
  <si>
    <t>CRE GALVA ø 200 mm 1/125 collecteur d'etage 1 piquage</t>
  </si>
  <si>
    <t>17012014;CBT;CBT;8275;0;36;</t>
  </si>
  <si>
    <t>15753                            X</t>
  </si>
  <si>
    <t>CRE GALVA ø 250 mm 1/125 collecteur d'etage 1 piquage</t>
  </si>
  <si>
    <t>17012014;CBT;CBT;8275;0;37;</t>
  </si>
  <si>
    <t>15761                            X</t>
  </si>
  <si>
    <t>CRE GALVA ø 315 mm 1/125 2/125 3/125 collecteur d'etage 3 piquage</t>
  </si>
  <si>
    <t>17012014;CBT;CBT;8275;0;40;</t>
  </si>
  <si>
    <t>15760                            X</t>
  </si>
  <si>
    <t>CRE GALVA ø 315 mm 1/125 2/125 collecteur d'etage 2 piquage 90°</t>
  </si>
  <si>
    <t>17012014;CBT;CBT;8275;0;39;</t>
  </si>
  <si>
    <t>15759                            X</t>
  </si>
  <si>
    <t>CRE GALVA ø 315 mm 1/125 3/125 collecteur d'etage 2 piquage en ligne</t>
  </si>
  <si>
    <t>17012014;CBT;CBT;8275;0;38;</t>
  </si>
  <si>
    <t>15758                            X</t>
  </si>
  <si>
    <t>CRE GALVA ø 315 mm 1/125 collecteur d'etage 1 piquage</t>
  </si>
  <si>
    <t>17012014;CBT;CBT;8275;0;41;</t>
  </si>
  <si>
    <t>08011513</t>
  </si>
  <si>
    <t>16227                            X</t>
  </si>
  <si>
    <t>CTA BAT 1  CARRIER Type: 39 SQR 09.09 MISE EN SERVICE</t>
  </si>
  <si>
    <t>CTA BAT 2  CARRIER Type: 39 SQR 08.08 MISE EN SERVICE</t>
  </si>
  <si>
    <t>CTA BAT EXT  CARRIER Type: 39 SQR 11.11 MISE EN SERVICE</t>
  </si>
  <si>
    <t>3072                             X</t>
  </si>
  <si>
    <t>CULOTTE CHUTUNIC 100 D. EQ A DROITE REF AAM 33</t>
  </si>
  <si>
    <t>06032014;CBT;CBT;8627;0;23;</t>
  </si>
  <si>
    <t>3071                             X</t>
  </si>
  <si>
    <t>CULOTTE CHUTUNIC 100 D. EQ A GAUCHE REF AAM 22</t>
  </si>
  <si>
    <t>3073                             X</t>
  </si>
  <si>
    <t>CULOTTE CHUTUNIC 100 D. PARALLELE REF RAM 11</t>
  </si>
  <si>
    <t>06032014;CBT;CBT;8627;0;24;</t>
  </si>
  <si>
    <t>3076                             X</t>
  </si>
  <si>
    <t>CULOTTE CHUTUNIC 100 T. EQ A GAUCHE REF NAM 55</t>
  </si>
  <si>
    <t>06032014;CBT;CBT;8630;0;21;</t>
  </si>
  <si>
    <t>06032014;CBT;CBT;8631;0;24;</t>
  </si>
  <si>
    <t>3078                             X</t>
  </si>
  <si>
    <t>CULOTTE CHUTUNIC 100 T. PARALLELE REF NAM 44</t>
  </si>
  <si>
    <t>2828                             X</t>
  </si>
  <si>
    <t>CULOTTE OBLONGUE BOT 543 - ø 100/50-40/40-32/50-4</t>
  </si>
  <si>
    <t>06032014;CBT;CBT;8630;0;32;</t>
  </si>
  <si>
    <t>06032014;CBT;CBT;8627;0;21;</t>
  </si>
  <si>
    <t>17012014;CBT;CBT;8273;0;35;</t>
  </si>
  <si>
    <t>2649                             X</t>
  </si>
  <si>
    <t>CULOTTE PVC SIMPLE FF A 87.30 - ø 100</t>
  </si>
  <si>
    <t>04032014;CBT;CBT;8590;0;11;</t>
  </si>
  <si>
    <t>2620                             X</t>
  </si>
  <si>
    <t>CULOTTE PVC SIMPLE MF A 45 - ø 100</t>
  </si>
  <si>
    <t>28022013;CBT;CBT;5581;0;18;</t>
  </si>
  <si>
    <t>28022013;CBT;CBT;5581;0;77;</t>
  </si>
  <si>
    <t>17012014;CBT;CBT;8273;0;16;</t>
  </si>
  <si>
    <t>06032014;CBT;CBT;8630;0;26;</t>
  </si>
  <si>
    <t>2621                             X</t>
  </si>
  <si>
    <t>CULOTTE PVC SIMPLE MF A 45 - ø 110</t>
  </si>
  <si>
    <t>06032014;CBT;CBT;8630;0;27;</t>
  </si>
  <si>
    <t>17012014;CBT;CBT;8273;0;17;</t>
  </si>
  <si>
    <t>2622                             X</t>
  </si>
  <si>
    <t>CULOTTE PVC SIMPLE MF A 45 - ø 125</t>
  </si>
  <si>
    <t>06032014;CBT;CBT;8622;0;20;</t>
  </si>
  <si>
    <t>06032014;CBT;CBT;8630;0;28;</t>
  </si>
  <si>
    <t>2623                             X</t>
  </si>
  <si>
    <t>CULOTTE PVC SIMPLE MF A 45 - ø 140</t>
  </si>
  <si>
    <t>27032014;CBT;CBT;8780;0;5;</t>
  </si>
  <si>
    <t>2624                             X</t>
  </si>
  <si>
    <t>CULOTTE PVC SIMPLE MF A 45 - ø 160</t>
  </si>
  <si>
    <t>06032014;CBT;CBT;8622;0;22;</t>
  </si>
  <si>
    <t>16042014;CBT;CBT;8895;0;1;</t>
  </si>
  <si>
    <t>2633                             X</t>
  </si>
  <si>
    <t>CULOTTE PVC SIMPLE MF A 67.30 - ø 100</t>
  </si>
  <si>
    <t>2643                             X</t>
  </si>
  <si>
    <t>CULOTTE PVC SIMPLE MF A 87.30 - ø 125</t>
  </si>
  <si>
    <t>23042014;CBT;CBT;8928;0;25;</t>
  </si>
  <si>
    <t>2647                             X</t>
  </si>
  <si>
    <t>CULOTTE PVC SIMPLE MF A 87.30 - ø 250</t>
  </si>
  <si>
    <t>19022014;CBT;CBT;8487;0;22;</t>
  </si>
  <si>
    <t>2641                             X</t>
  </si>
  <si>
    <t>CULOTTE PVC SIMPLE MF A 87.30 Ø 100</t>
  </si>
  <si>
    <t>17012014;CBT;CBT;8273;0;37;</t>
  </si>
  <si>
    <t>7496                             X</t>
  </si>
  <si>
    <t>CUVETTE DE WC PMR NK  N370170458 75CM</t>
  </si>
  <si>
    <t>16939                            X</t>
  </si>
  <si>
    <t>CUVETTE DE WC SUSPENDU JD PATIO REF E4187G</t>
  </si>
  <si>
    <t>03122013;CBT;CBT;8038;0;47;</t>
  </si>
  <si>
    <t>08013254</t>
  </si>
  <si>
    <t>000000480                        X</t>
  </si>
  <si>
    <t>Débimètre haute température 8-30 L/mn réf: 0390125</t>
  </si>
  <si>
    <t>6049                             X</t>
  </si>
  <si>
    <t>DECAPANT PVC EN 1L</t>
  </si>
  <si>
    <t>17012014;CBT;CBT;8273;0;13;</t>
  </si>
  <si>
    <t>DELTAREG DEBILITRE 32L NF-C</t>
  </si>
  <si>
    <t>3220                             X</t>
  </si>
  <si>
    <t>DEMI COQUILLE REHAU REF 138053 Ø 25</t>
  </si>
  <si>
    <t>3222                             X</t>
  </si>
  <si>
    <t>DEMI COQUILLE REHAU REF 138073 Ø 40</t>
  </si>
  <si>
    <t>13122012;CBT;CBT;4917;0;47;</t>
  </si>
  <si>
    <t>3223                             X</t>
  </si>
  <si>
    <t>DEMI COQUILLE REHAU REF 138083 Ø 50</t>
  </si>
  <si>
    <t>13122012;CBT;CBT;4920;0;62;</t>
  </si>
  <si>
    <t>08016048</t>
  </si>
  <si>
    <t>LOC001                           X</t>
  </si>
  <si>
    <t>DEMONTAGE OU REPLI</t>
  </si>
  <si>
    <t>Diffuseur petit débit VIM  BDOP 200   Code 230058</t>
  </si>
  <si>
    <t>DISJONCTEUR MURAL 1.6-2.5A</t>
  </si>
  <si>
    <t>6152                             X</t>
  </si>
  <si>
    <t>DISQUE MEULER Ø 125</t>
  </si>
  <si>
    <t>6151                             X</t>
  </si>
  <si>
    <t>DISQUE TRONCONNER Ø 125 X 1.6</t>
  </si>
  <si>
    <t>8622                             X</t>
  </si>
  <si>
    <t>DOMINO INOX 2F ELEC FONTE 3 KW</t>
  </si>
  <si>
    <t>15395                            X</t>
  </si>
  <si>
    <t>DOUBLE ECROU RAIL MM-STM 8x40</t>
  </si>
  <si>
    <t>4359                             X</t>
  </si>
  <si>
    <t>DOUILLE ACIER CARBONE A SERTIR Ø 18-1/2</t>
  </si>
  <si>
    <t>25042013;CBT;CBT;6072;0;1;</t>
  </si>
  <si>
    <t>4354                             X</t>
  </si>
  <si>
    <t xml:space="preserve">DOUILLE ACIER CARBONE A SERTIR Ø 35-1"1/2  </t>
  </si>
  <si>
    <t>07082013;CBT;CBT;7105;0;45;</t>
  </si>
  <si>
    <t>4643                             X</t>
  </si>
  <si>
    <t>DOUILLE MEPLA 26x1"1/2 REF 603.585.00.5</t>
  </si>
  <si>
    <t xml:space="preserve">DOUILLE MEPLA Ø 26x3/4 </t>
  </si>
  <si>
    <t>07042014;CBT;CBT;8836;0;55;</t>
  </si>
  <si>
    <t xml:space="preserve">DOUILLE MEPLA Ø 32x1" </t>
  </si>
  <si>
    <t>15052013;CBT;CBT;6243;0;52;</t>
  </si>
  <si>
    <t xml:space="preserve">DOUILLE MEPLA Ø16x1/2 </t>
  </si>
  <si>
    <t>08042014;CBT;CBT;8851;0;31;</t>
  </si>
  <si>
    <t>7765                             X</t>
  </si>
  <si>
    <t>DOUILLE MULTICOUCHE A SERTIR Ø 16 X 1/2 F</t>
  </si>
  <si>
    <t>12072013;CBT;CBT;6840;0;31;</t>
  </si>
  <si>
    <t>7766                             X</t>
  </si>
  <si>
    <t>DOUILLE MULTICOUCHE A SERTIR Ø 16 X 3/4 F</t>
  </si>
  <si>
    <t>12072013;CBT;CBT;6840;0;30;</t>
  </si>
  <si>
    <t>15072013;CBT;CBT;6863;0;32;</t>
  </si>
  <si>
    <t>15072013;CBT;CBT;6863;0;70;</t>
  </si>
  <si>
    <t>15072013;CBT;CBT;6863;0;51;</t>
  </si>
  <si>
    <t>7769                             X</t>
  </si>
  <si>
    <t>DOUILLE MULTICOUCHE A SERTIR Ø 20 X 3/4 F</t>
  </si>
  <si>
    <t>12072013;CBT;CBT;6840;0;29;</t>
  </si>
  <si>
    <t>15783                            X</t>
  </si>
  <si>
    <t>DOUILLE PREMIERE INSTALLATION REF 3318253</t>
  </si>
  <si>
    <t>EASY PICKUME 4ML</t>
  </si>
  <si>
    <t>EBAVUREUR Ø12-54 REF</t>
  </si>
  <si>
    <t>17251                            X</t>
  </si>
  <si>
    <t>Echangeur à plaques S19A-IG10-58-TL Suivant offre D2087</t>
  </si>
  <si>
    <t xml:space="preserve">ECO CONTRIBUTION </t>
  </si>
  <si>
    <t>ECO CONTRIBUTION 010</t>
  </si>
  <si>
    <t>ECO CONTRIBUTION GEM 1.1</t>
  </si>
  <si>
    <t>ECO CONTRIBUTION GEM 1.3</t>
  </si>
  <si>
    <t>ECO CONTRIBUTION MEUBLE</t>
  </si>
  <si>
    <t>ECO CONTRIBUTION MOBILIER 009</t>
  </si>
  <si>
    <t>ECO CONTRIBUTION MOBILIER 010</t>
  </si>
  <si>
    <t>ECO CONTRIBUTION PLAQUE FRIGO</t>
  </si>
  <si>
    <t>ECO PARTICIPATION</t>
  </si>
  <si>
    <t xml:space="preserve">eco participation </t>
  </si>
  <si>
    <t>340                              X</t>
  </si>
  <si>
    <t>ECROU 6 PANS LAITON 3/8 X 10</t>
  </si>
  <si>
    <t>17042014;CBT;CBT;8914;0;20;</t>
  </si>
  <si>
    <t>16424                            X</t>
  </si>
  <si>
    <t>EFFET D' EAU DELABIE 758021</t>
  </si>
  <si>
    <t>16843                            X</t>
  </si>
  <si>
    <t>ELEMENT D'ETAGE GAZ BASSE PRESSION PREFA EN CUIVRE DN 35 3 PIQUAGE</t>
  </si>
  <si>
    <t>16844                            X</t>
  </si>
  <si>
    <t>ELEMENT D'ETAGE GAZ BASSE PRESSION PREFA EN CUIVRE DN 35 4 PIQUAGE</t>
  </si>
  <si>
    <t>16845                            X</t>
  </si>
  <si>
    <t>ELEMENT D'ETAGE GAZ BASSE PRESSION PREFA EN CUIVRE DN 35 5 PIQUAGE</t>
  </si>
  <si>
    <t>2757                             X</t>
  </si>
  <si>
    <t>EMBRANCHT PVC D. PARALLELE MF A 87.30 - ø 100/40</t>
  </si>
  <si>
    <t>2758                             X</t>
  </si>
  <si>
    <t>EMBRANCHT PVC D. PARALLELE MF A 87.30 Ø 100/50</t>
  </si>
  <si>
    <t>2686                             X</t>
  </si>
  <si>
    <t>EMBRANCHT PVC SIMPLE MF A 45 - ø 110/100</t>
  </si>
  <si>
    <t>17012014;CBT;CBT;8273;0;18;</t>
  </si>
  <si>
    <t>06032014;CBT;CBT;8630;0;30;</t>
  </si>
  <si>
    <t>06032014;CBT;CBT;8631;0;30;</t>
  </si>
  <si>
    <t>2691                             X</t>
  </si>
  <si>
    <t>EMBRANCHT PVC SIMPLE MF A 45 - ø 125/100</t>
  </si>
  <si>
    <t>27032014;CBT;CBT;8780;0;36;</t>
  </si>
  <si>
    <t>23042014;CBT;CBT;8928;0;9;</t>
  </si>
  <si>
    <t>2692                             X</t>
  </si>
  <si>
    <t>EMBRANCHT PVC SIMPLE MF A 45 - ø 125/110</t>
  </si>
  <si>
    <t>06032014;CBT;CBT;8622;0;24;</t>
  </si>
  <si>
    <t>2687                             X</t>
  </si>
  <si>
    <t>EMBRANCHT PVC SIMPLE MF A 45 - ø 125/40</t>
  </si>
  <si>
    <t>06032014;CBT;CBT;8622;0;30;</t>
  </si>
  <si>
    <t>27032014;CBT;CBT;8780;0;8;</t>
  </si>
  <si>
    <t>2693                             X</t>
  </si>
  <si>
    <t>EMBRANCHT PVC SIMPLE MF A 45 - ø 140/100</t>
  </si>
  <si>
    <t>27032014;CBT;CBT;8780;0;37;</t>
  </si>
  <si>
    <t>2694                             X</t>
  </si>
  <si>
    <t>EMBRANCHT PVC SIMPLE MF A 45 - ø 140/110</t>
  </si>
  <si>
    <t>06032014;CBT;CBT;8622;0;25;</t>
  </si>
  <si>
    <t>2695                             X</t>
  </si>
  <si>
    <t>EMBRANCHT PVC SIMPLE MF A 45 - ø 140/125</t>
  </si>
  <si>
    <t>06032014;CBT;CBT;8622;0;26;</t>
  </si>
  <si>
    <t>2697                             X</t>
  </si>
  <si>
    <t>EMBRANCHT PVC SIMPLE MF A 45 - ø 160/110</t>
  </si>
  <si>
    <t>06032014;CBT;CBT;8622;0;27;</t>
  </si>
  <si>
    <t>2698                             X</t>
  </si>
  <si>
    <t>EMBRANCHT PVC SIMPLE MF A 45 - ø 160/125</t>
  </si>
  <si>
    <t>27032014;CBT;CBT;8780;0;13;</t>
  </si>
  <si>
    <t>19022014;CBT;CBT;8487;0;35;</t>
  </si>
  <si>
    <t>2703                             X</t>
  </si>
  <si>
    <t>EMBRANCHT PVC SIMPLE MF A 45 - ø 200/160</t>
  </si>
  <si>
    <t>27032014;CBT;CBT;8780;0;28;</t>
  </si>
  <si>
    <t>2704                             X</t>
  </si>
  <si>
    <t>EMBRANCHT PVC SIMPLE MF A 45 - ø 250/100</t>
  </si>
  <si>
    <t>19022014;CBT;CBT;8487;0;36;</t>
  </si>
  <si>
    <t>2678                             X</t>
  </si>
  <si>
    <t>EMBRANCHT PVC SIMPLE MF A 45 Ø 100/50</t>
  </si>
  <si>
    <t>27032014;CBT;CBT;8780;0;12;</t>
  </si>
  <si>
    <t>15042013;CBT;CBT;5964;0;45;</t>
  </si>
  <si>
    <t>27032014;CBT;CBT;8780;0;11;</t>
  </si>
  <si>
    <t>06032014;CBT;CBT;8631;0;29;</t>
  </si>
  <si>
    <t>06032014;CBT;CBT;8630;0;29;</t>
  </si>
  <si>
    <t>06032014;CBT;CBT;8627;0;20;</t>
  </si>
  <si>
    <t>17012014;CBT;CBT;8273;0;33;</t>
  </si>
  <si>
    <t>2834                             X</t>
  </si>
  <si>
    <t>EMBRANCHT PVC SIMPLE MF A 87.30 AVEC JD 100X50</t>
  </si>
  <si>
    <t>17012014;CBT;CBT;8273;0;34;</t>
  </si>
  <si>
    <t>06032014;CBT;CBT;8630;0;31;</t>
  </si>
  <si>
    <t>2713                             X</t>
  </si>
  <si>
    <t>EMBRANCHT PVC SIMPLE MF A 87.30 Ø 100/40</t>
  </si>
  <si>
    <t>06032014;CBT;CBT;8627;0;18;</t>
  </si>
  <si>
    <t>2714                             X</t>
  </si>
  <si>
    <t>EMBRANCHT PVC SIMPLE MF A 87.30 Ø 100/50</t>
  </si>
  <si>
    <t>06032014;CBT;CBT;8627;0;19;</t>
  </si>
  <si>
    <t>Enduit prise rapide 4h</t>
  </si>
  <si>
    <t>08012495</t>
  </si>
  <si>
    <t>000000452                        X</t>
  </si>
  <si>
    <t xml:space="preserve">ENS  DE 2 BRULEURS GAZ Suivant offre 2012/10099B du 20/02/14 </t>
  </si>
  <si>
    <t>08019710</t>
  </si>
  <si>
    <t>ENS. DE 2 Chaudières  suivant offre 0620485763 du 20/02/14</t>
  </si>
  <si>
    <t>ENS. DE 2 CHAUDIERES SUIVANT OFFRE 0620477042 du 13/01/14</t>
  </si>
  <si>
    <t>08014825</t>
  </si>
  <si>
    <t>000000455                        X</t>
  </si>
  <si>
    <t>Ens. réseau DN 40 suivant offre 061401319oLF/1</t>
  </si>
  <si>
    <t>Ens. réseau DN 80 suivant offre 061401319oLF/1</t>
  </si>
  <si>
    <t>08018629</t>
  </si>
  <si>
    <t>000000451                        X</t>
  </si>
  <si>
    <t xml:space="preserve">ENSEMBLE </t>
  </si>
  <si>
    <t>ENSEMBLE BATI SUPPORT ECO SOL / REF. 5800-2</t>
  </si>
  <si>
    <t>ENSEMBLE DE BALLON ECS1000L +ECO MIXTE ATL M0 /CODE 5342+182</t>
  </si>
  <si>
    <t>ENSEMBLE DE BALLON ECS1500L +ECO MIXTE ATL M0 /CODE 5343+182</t>
  </si>
  <si>
    <t>ENSEMBLE DE BALLON ECS500L +ECO MIXTE ATL M0 /CODE 5340+181</t>
  </si>
  <si>
    <t>5039                             X</t>
  </si>
  <si>
    <t>ENSEMBLE DE BARRE DOUCHE réf: 3262</t>
  </si>
  <si>
    <t>05112013;CBT;CBT;7793;0;46;</t>
  </si>
  <si>
    <t>05112013;CBT;CBT;7792;0;44;</t>
  </si>
  <si>
    <t>8787                             X</t>
  </si>
  <si>
    <t>ENSEMBLE DE DOUCHE SIMPEX SUR BARRE 1 JET PORTE SAVON REF 161730</t>
  </si>
  <si>
    <t>000000460                        X</t>
  </si>
  <si>
    <t>Ensemble de panneaux rayonnants suivant offre n°040714-02.1/OE+PE</t>
  </si>
  <si>
    <t>000000458                        X</t>
  </si>
  <si>
    <t>ENSEMBLE DE PLATINES</t>
  </si>
  <si>
    <t>ENSEMBLE DE REGULATION SUIVANT OFFRE 774-12050149/1</t>
  </si>
  <si>
    <t>ENSEMBLE DES 3 BATIMENTS</t>
  </si>
  <si>
    <t>ENSEMBLE PIECE DE LIAISON MECANIQUE ENTRE 2 PANNEAUX</t>
  </si>
  <si>
    <t>16447                            X</t>
  </si>
  <si>
    <t>ENTREE D'AIR HYGRO EB 6/45 PAC2   MARRON réf:422714</t>
  </si>
  <si>
    <t>ENTREE D'AIR HYGROREGLABLE EB 6/45 PAC2 REF 422707</t>
  </si>
  <si>
    <t>16446                            X</t>
  </si>
  <si>
    <t>ENTREE D'AIR ISOLA 2 45 +RA+CEA réf: 300595</t>
  </si>
  <si>
    <t>17042014;CBT;CBT;8914;0;22;</t>
  </si>
  <si>
    <t>4221                             X</t>
  </si>
  <si>
    <t xml:space="preserve">EQUERRE GALVA POUR COLONNE VMC 70x130 </t>
  </si>
  <si>
    <t>EQUIP.2 BRID.COL.DN32PN10+J+B  212823D32</t>
  </si>
  <si>
    <t>EQUIPEMENTS POMPE DN 50 réf:015300</t>
  </si>
  <si>
    <t>ERREUR CONVECTEUR AVOIR N°985006585</t>
  </si>
  <si>
    <t>16042014;CBT;CBT;8898;0;10;</t>
  </si>
  <si>
    <t>15774                            X</t>
  </si>
  <si>
    <t>EVIER BLANCO - BLANCOLIVIT 6S COMPACT INOX -L 780 x L 500</t>
  </si>
  <si>
    <t>15373                            X</t>
  </si>
  <si>
    <t>EVIER DE SYNTHESE A POSER 1.20x0.60 2 CUVES 1 EGT</t>
  </si>
  <si>
    <t>15088                            X</t>
  </si>
  <si>
    <t>EVIER INOX 1 CUVE  1 EG 120 x60cm FRANKE 082522</t>
  </si>
  <si>
    <t>16945                            X</t>
  </si>
  <si>
    <t>EVIER INOX 2 BAC 1 EG 1.40 x 0.60  franke Réf: stx751-1400</t>
  </si>
  <si>
    <t>19112013;CBT;CBT;7911;0;40;</t>
  </si>
  <si>
    <t>6196                             X</t>
  </si>
  <si>
    <t>EVIER INOX 2 CUVES 1 EGT 120x60cm</t>
  </si>
  <si>
    <t>05032014;CBT;CBT;8613;0;30;</t>
  </si>
  <si>
    <t>05032014;CBT;CBT;8612;0;28;</t>
  </si>
  <si>
    <t>05032014;CBT;CBT;8611;0;26;</t>
  </si>
  <si>
    <t>05032014;CBT;CBT;8610;0;24;</t>
  </si>
  <si>
    <t xml:space="preserve">EVIER INOX 2 CUVES 1 EGT 120x60cm MODERNA </t>
  </si>
  <si>
    <t>12022013;CBT;CBT;5434;0;368;</t>
  </si>
  <si>
    <t>EVIER INOX 2 CUVES 1 EGT 120x60cm MODERNA réf: EPBZ120A00</t>
  </si>
  <si>
    <t xml:space="preserve">EVIER INOX CUISINETTE L140XP60XH5 cm </t>
  </si>
  <si>
    <t>15038                            X</t>
  </si>
  <si>
    <t>EVIER MOGADOR 6738  100 BLANC</t>
  </si>
  <si>
    <t>EXABCJ080 MEUB ME 2P 1J L80 VS</t>
  </si>
  <si>
    <t>8551                             X</t>
  </si>
  <si>
    <t>EXTINTEUR CO2 2 KG</t>
  </si>
  <si>
    <t>EXTINTEUR EAU PULVIRISEE 6 LITRES ADDITIF</t>
  </si>
  <si>
    <t>FAIENCE MURALE PORCELANOSA CRYSTAL CHERRY</t>
  </si>
  <si>
    <t>FAIENCE MURALE PORCELANOSA CRYSTAL VANILLA</t>
  </si>
  <si>
    <t>8535                             X</t>
  </si>
  <si>
    <t>FER PLAT 40 X 3</t>
  </si>
  <si>
    <t>6925                             X</t>
  </si>
  <si>
    <t>FEUILLE DE TOILE EMERI GRAIN 150  230x280 mm</t>
  </si>
  <si>
    <t>7350                             X</t>
  </si>
  <si>
    <t>FICHE ELECTRIQUE FEMELLE 2P+T 10/16A ref LEG50246</t>
  </si>
  <si>
    <t>7349                             X</t>
  </si>
  <si>
    <t>FICHE ELECTRIQUE MALE 2P+T 10/16A ref LEG50245</t>
  </si>
  <si>
    <t>5171                             X</t>
  </si>
  <si>
    <t>FILTRE A TAMIS INOX CORPS LAITON Ø 3/4 AVEC ROBINET</t>
  </si>
  <si>
    <t>20012014;CBT;CBT;8293;0;33;</t>
  </si>
  <si>
    <t>20012014;CBT;CBT;8294;0;35;</t>
  </si>
  <si>
    <t>FILTRE AMBIANCE CLEAN</t>
  </si>
  <si>
    <t>FILTRE CLAROPUR WF 1"1/2      C6010319A</t>
  </si>
  <si>
    <t>FILTRE PLAT POUR ASPI NT35/1</t>
  </si>
  <si>
    <t>15001                            X</t>
  </si>
  <si>
    <t>FIXATION VB</t>
  </si>
  <si>
    <t>16012013;CBT;CBT;5143;0;14;</t>
  </si>
  <si>
    <t>27032014;CBT;CBT;8774;0;1;</t>
  </si>
  <si>
    <t>08042014;CBT;CBT;8852;0;18;</t>
  </si>
  <si>
    <t>08042014;CBT;CBT;8852;0;19;</t>
  </si>
  <si>
    <t>08042014;CBT;CBT;8852;0;17;</t>
  </si>
  <si>
    <t>16756                            X</t>
  </si>
  <si>
    <t>FLEXIBLE D 45 L 10M</t>
  </si>
  <si>
    <t>FLEXIBLE D 55 L 5M</t>
  </si>
  <si>
    <t>16753                            X</t>
  </si>
  <si>
    <t>FLEXIBLE DN 15 CALORIFUGE 19 mm MF 1/2 x 1/2 70 cm</t>
  </si>
  <si>
    <t>24032014;CBT;CBT;8758;0;29;</t>
  </si>
  <si>
    <t>16754                            X</t>
  </si>
  <si>
    <t>FLEXIBLE DN 20 CALORIFUGE 19 mm MF 3/4 x 3/4 70 cm</t>
  </si>
  <si>
    <t>24032014;CBT;CBT;8758;0;28;</t>
  </si>
  <si>
    <t>FLEXIBLE FAS D 80MM L 10M</t>
  </si>
  <si>
    <t>16755                            X</t>
  </si>
  <si>
    <t>FLEXIBLE FF 1"x 1" 50 cm</t>
  </si>
  <si>
    <t>7394                             X</t>
  </si>
  <si>
    <t>FORET A METAUX Ø 10</t>
  </si>
  <si>
    <t>7398                             X</t>
  </si>
  <si>
    <t>FORET A METAUX Ø 12</t>
  </si>
  <si>
    <t>7382                             X</t>
  </si>
  <si>
    <t>FORET A METAUX Ø 4</t>
  </si>
  <si>
    <t>7384                             X</t>
  </si>
  <si>
    <t>FORET A METAUX Ø 5</t>
  </si>
  <si>
    <t>7386                             X</t>
  </si>
  <si>
    <t>FORET A METAUX Ø 6</t>
  </si>
  <si>
    <t>7388                             X</t>
  </si>
  <si>
    <t>FORET A METAUX Ø 7</t>
  </si>
  <si>
    <t>7390                             X</t>
  </si>
  <si>
    <t>FORET A METAUX Ø 8</t>
  </si>
  <si>
    <t xml:space="preserve">Forfait déplacement </t>
  </si>
  <si>
    <t>FOURGONETTE 14 M3</t>
  </si>
  <si>
    <t>08016031</t>
  </si>
  <si>
    <t>ST011                            X</t>
  </si>
  <si>
    <t>FOURNITURE ET POSE COUVERTINE FACONNE ZINC NATUREL</t>
  </si>
  <si>
    <t>FOURNITURE ET POSE COUVERTINE PLOMB FACONNE</t>
  </si>
  <si>
    <t>FOURNITURE ET POSE MITRE TERRE CUITE</t>
  </si>
  <si>
    <t>FOURREAU GALVA 40 CMØ 130</t>
  </si>
  <si>
    <t>FRAIS DE PORT POUR LIVRAISON EXPRESS</t>
  </si>
  <si>
    <t>16331                            X</t>
  </si>
  <si>
    <t>FT galvanise - ø 160 mm - fourreau traversee de terrasse long 650 mm</t>
  </si>
  <si>
    <t>22012013;CBT;CBT;5192;0;1;</t>
  </si>
  <si>
    <t>14012013;CBT;CBT;5086;0;39;</t>
  </si>
  <si>
    <t>14012013;CBT;CBT;5085;0;37;</t>
  </si>
  <si>
    <t>14012013;CBT;CBT;5080;0;27;</t>
  </si>
  <si>
    <t>14012013;CBT;CBT;5093;0;53;</t>
  </si>
  <si>
    <t>14012013;CBT;CBT;5092;0;51;</t>
  </si>
  <si>
    <t>14012013;CBT;CBT;5087;0;41;</t>
  </si>
  <si>
    <t>14012013;CBT;CBT;5079;0;25;</t>
  </si>
  <si>
    <t>14012013;CBT;CBT;5094;0;55;</t>
  </si>
  <si>
    <t>14012013;CBT;CBT;5078;0;23;</t>
  </si>
  <si>
    <t>16042014;CBT;CBT;8896;0;28;</t>
  </si>
  <si>
    <t>16042014;CBT;CBT;8896;0;11;</t>
  </si>
  <si>
    <t>16042014;CBT;CBT;8896;0;45;</t>
  </si>
  <si>
    <t>16042014;CBT;CBT;8896;0;79;</t>
  </si>
  <si>
    <t>16042014;CBT;CBT;8896;0;62;</t>
  </si>
  <si>
    <t>16042014;CBT;CBT;8896;0;61;</t>
  </si>
  <si>
    <t>16042014;CBT;CBT;8896;0;78;</t>
  </si>
  <si>
    <t>16042014;CBT;CBT;8896;0;44;</t>
  </si>
  <si>
    <t>16042014;CBT;CBT;8896;0;10;</t>
  </si>
  <si>
    <t>16042014;CBT;CBT;8896;0;27;</t>
  </si>
  <si>
    <t>14012013;CBT;CBT;5080;0;30;</t>
  </si>
  <si>
    <t>14012013;CBT;CBT;5079;0;28;</t>
  </si>
  <si>
    <t>14012013;CBT;CBT;5078;0;26;</t>
  </si>
  <si>
    <t>14012013;CBT;CBT;5092;0;54;</t>
  </si>
  <si>
    <t>6060                             X</t>
  </si>
  <si>
    <t>GAINE ANNELLE WARMFEX REF 13</t>
  </si>
  <si>
    <t>29072013;CBT;CBT;7032;0;8;</t>
  </si>
  <si>
    <t>30042013;CBT;CBT;6160;0;6;</t>
  </si>
  <si>
    <t>04072013;CBT;CBT;6768;0;1;</t>
  </si>
  <si>
    <t>6062                             X</t>
  </si>
  <si>
    <t>GAINE ANNELLE WARMFEX REF 19</t>
  </si>
  <si>
    <t>04072013;CBT;CBT;6768;0;3;</t>
  </si>
  <si>
    <t>30042013;CBT;CBT;6160;0;7;</t>
  </si>
  <si>
    <t>6064                             X</t>
  </si>
  <si>
    <t>GAINE ANNELLE WARMFEX REF 29</t>
  </si>
  <si>
    <t>30042013;CBT;CBT;6160;0;8;</t>
  </si>
  <si>
    <t>gaine icd Ø25 ref55200</t>
  </si>
  <si>
    <t>gazoil</t>
  </si>
  <si>
    <t>GFAP ALU 600x700 REF/ 11045050</t>
  </si>
  <si>
    <t>VET001                           X</t>
  </si>
  <si>
    <t>GILET MILLIUM C/P CARBONE/GRIS BETON TXL TAILLE 36</t>
  </si>
  <si>
    <t>GILET MILLIUM C/P CARBONE/GRIS BETON TXL TAILLE 38</t>
  </si>
  <si>
    <t>GILET MILLIUM C/P CARBONE/GRIS BETON TXL TAILLE 40</t>
  </si>
  <si>
    <t>GILET MILLIUM C/P CARBONE/GRIS BETON TXL TAILLE 42</t>
  </si>
  <si>
    <t>GILET MILLIUM C/P CARBONE/GRIS BETON TXL TAILLE 44</t>
  </si>
  <si>
    <t>GILET MILLIUM C/P CARBONE/GRIS BETON TXL TAILLE 48</t>
  </si>
  <si>
    <t>GILET MOKA MULTIPOCHES BLEU MARINE TXL OPSIAL TAILLE 42</t>
  </si>
  <si>
    <t>3816                             X</t>
  </si>
  <si>
    <t>GOUJON FILETEE MALE - ø 8 X 57</t>
  </si>
  <si>
    <t>06032014;CBT;CBT;8623;0;4;</t>
  </si>
  <si>
    <t>Grand Fourgon (10-12 m3)</t>
  </si>
  <si>
    <t>8592                             X</t>
  </si>
  <si>
    <t>GRILLAGE AVERTISSEUR JAUNE 0.30 CM</t>
  </si>
  <si>
    <t>26022014;CBT;CBT;8557;0;15;</t>
  </si>
  <si>
    <t>08013675</t>
  </si>
  <si>
    <t>GRILLE ACOUSTIQUE GTV75 500*50 RAL 9010</t>
  </si>
  <si>
    <t>GRILLE DE VENTILATION RONDE AR637 Ø 315 REF 11052244</t>
  </si>
  <si>
    <t>GROUPE DE MAINTIEN DE PRESSION MAGGS 2 DEVERSEURS 2 POMPES</t>
  </si>
  <si>
    <t>000000479                        X</t>
  </si>
  <si>
    <t>GROUPE VMC TYPE AIRVNT PC3002  511714</t>
  </si>
  <si>
    <t>GROUPE VMC TYPE AIRVNT PC4502  511721</t>
  </si>
  <si>
    <t>GROUPE VMC TYPE AIRVNTBBC2500 511491</t>
  </si>
  <si>
    <t>HARMONY F 1000 E PW CTRL MB code: 301408</t>
  </si>
  <si>
    <t>IF Module SIRIUX EXT.OFF</t>
  </si>
  <si>
    <t>interface régulation ext. 0-10V - AGU2.511</t>
  </si>
  <si>
    <t>8679                             X</t>
  </si>
  <si>
    <t>Intervention technique sur compteur de calories</t>
  </si>
  <si>
    <t>Jaquette calorifugée S19A-IG10-400mm Suivant offre D2087</t>
  </si>
  <si>
    <t>3877                             X</t>
  </si>
  <si>
    <t>JEUX DE 2 FIXATIONS POUR WC SUSPENDUE</t>
  </si>
  <si>
    <t>6098                             X</t>
  </si>
  <si>
    <t>JEUX DE 4 COUSSIN ISO POUR BAIGNOIRE ACIER</t>
  </si>
  <si>
    <t>16058                            X</t>
  </si>
  <si>
    <t>JEUX DE CONSOLE DE RADIATEUR BROTJE 900 TYPE 10-21-22-33</t>
  </si>
  <si>
    <t>7812                             X</t>
  </si>
  <si>
    <t>JEUX DE PATTE A GLACE</t>
  </si>
  <si>
    <t>15003                            X</t>
  </si>
  <si>
    <t>JOINT DE TRAVERSEE DE DALLE EP 5mm  rouleau 25 m x 220 mm</t>
  </si>
  <si>
    <t>JOINT EAU SANS AMIANTE DN32</t>
  </si>
  <si>
    <t>6011                             X</t>
  </si>
  <si>
    <t>JOINT FIBRE Ø 1"1/2</t>
  </si>
  <si>
    <t>12122013;CBT;CBT;8122;0;16;</t>
  </si>
  <si>
    <t>6039                             X</t>
  </si>
  <si>
    <t>JOINT GAZ  6/20</t>
  </si>
  <si>
    <t xml:space="preserve">JOINT MOUSSE ADHESIF M1 15x5 en rouleau 20 m </t>
  </si>
  <si>
    <t>JOINT POUR DITO</t>
  </si>
  <si>
    <t>4614                             X</t>
  </si>
  <si>
    <t>JONCTION MEPLA 16x1/2 F REF 611.555.00.5</t>
  </si>
  <si>
    <t>06052013;CBT;CBT;6179;0;2;</t>
  </si>
  <si>
    <t>4599                             X</t>
  </si>
  <si>
    <t>JONCTION MEPLA 20x1/2 M REF 612.535.00.5</t>
  </si>
  <si>
    <t>04122013;CBT;CBT;8046;0;42;</t>
  </si>
  <si>
    <t>JONCTION MEPLA 32X1" M REF 614 537.00.5</t>
  </si>
  <si>
    <t>30042013;CBT;CBT;6123;0;36;</t>
  </si>
  <si>
    <t>4626                             X</t>
  </si>
  <si>
    <t>JONCTION MEPLA 50x2" F REF 606.560.00.5</t>
  </si>
  <si>
    <t>03062013;CBT;CBT;6386;0;74;</t>
  </si>
  <si>
    <t>4610                             X</t>
  </si>
  <si>
    <t>JONCTION MEPLA 50x2" M REF 606.540.00.5</t>
  </si>
  <si>
    <t>15012013;CBT;CBT;5122;0;5;</t>
  </si>
  <si>
    <t>JONCTION MEPLA 63x2" M REF 607.539.00.5</t>
  </si>
  <si>
    <t>14012014;CBT;CBT;8244;0;16;</t>
  </si>
  <si>
    <t>JONCTION MEPLA EGAL 50 REF 626.505.00.5</t>
  </si>
  <si>
    <t>15012013;CBT;CBT;5122;0;1;</t>
  </si>
  <si>
    <t>18092013;CBT;CBT;7391;0;2;</t>
  </si>
  <si>
    <t xml:space="preserve">JONCTION MEPLA Ø 20x1/2 M </t>
  </si>
  <si>
    <t>07042014;CBT;CBT;8836;0;44;</t>
  </si>
  <si>
    <t>07082013;CBT;CBT;7106;0;28;</t>
  </si>
  <si>
    <t xml:space="preserve">JONCTION MEPLA Ø 26x3/4 F </t>
  </si>
  <si>
    <t>07042014;CBT;CBT;8836;0;46;</t>
  </si>
  <si>
    <t xml:space="preserve">JONCTION MEPLA Ø 26x3/4 M </t>
  </si>
  <si>
    <t>07082013;CBT;CBT;7106;0;19;</t>
  </si>
  <si>
    <t xml:space="preserve">JONCTION MEPLA Ø 32 </t>
  </si>
  <si>
    <t>15052013;CBT;CBT;6243;0;38;</t>
  </si>
  <si>
    <t xml:space="preserve">JONCTION MEPLA Ø 32x1" F </t>
  </si>
  <si>
    <t>07042014;CBT;CBT;8836;0;43;</t>
  </si>
  <si>
    <t>07042014;CBT;CBT;8836;0;42;</t>
  </si>
  <si>
    <t>07082013;CBT;CBT;7106;0;21;</t>
  </si>
  <si>
    <t xml:space="preserve">JONCTION MEPLA Ø 32x20 </t>
  </si>
  <si>
    <t>15052013;CBT;CBT;6243;0;49;</t>
  </si>
  <si>
    <t>07042014;CBT;CBT;8836;0;45;</t>
  </si>
  <si>
    <t xml:space="preserve">JONCTION MEPLA Ø 40 </t>
  </si>
  <si>
    <t>15052013;CBT;CBT;6243;0;36;</t>
  </si>
  <si>
    <t xml:space="preserve">JONCTION MEPLA Ø 40x1" M </t>
  </si>
  <si>
    <t>03042014;CBT;CBT;8822;0;2;</t>
  </si>
  <si>
    <t xml:space="preserve">JONCTION MEPLA Ø 40x32 </t>
  </si>
  <si>
    <t>15052013;CBT;CBT;6243;0;50;</t>
  </si>
  <si>
    <t xml:space="preserve">JONCTION MEPLA Ø 50 </t>
  </si>
  <si>
    <t>15052013;CBT;CBT;6243;0;37;</t>
  </si>
  <si>
    <t xml:space="preserve">JONCTION MEPLA Ø 50x1"1/2 M </t>
  </si>
  <si>
    <t>07082013;CBT;CBT;7106;0;17;</t>
  </si>
  <si>
    <t>15052013;CBT;CBT;6243;0;51;</t>
  </si>
  <si>
    <t>07082013;CBT;CBT;7106;0;15;</t>
  </si>
  <si>
    <t xml:space="preserve">JONCTION MEPLA Ø 63x2"1/2 M </t>
  </si>
  <si>
    <t>16320                            X</t>
  </si>
  <si>
    <t>JOUE DE RADIATEUR 21 V 2100 + CLIPS</t>
  </si>
  <si>
    <t>11022013;CBT;CBT;5414;0;13;</t>
  </si>
  <si>
    <t>KAMOUFLAGE H V60 380x560 VD24 Volet dés. habitat nu EI60S</t>
  </si>
  <si>
    <t>KAP 380x595 Précadre Avantage Kamouflage 1V/2V à sceller</t>
  </si>
  <si>
    <t>KGC 1V 380x595 Précadre+ Anti -chute KAMOUFLAGE 1 vantail</t>
  </si>
  <si>
    <t>kit cable tendu 100kg  CTI-68 - 2 GRIPPLE 6+1 CLE + CABLE 8M</t>
  </si>
  <si>
    <t>kit cable tendu 100kg  CTI-68 - 2 GRIPPLE 6+1 CLE + CABLE 8M - OFFERT</t>
  </si>
  <si>
    <t>15312                            X</t>
  </si>
  <si>
    <t>KIT CONDENS HZ 1M Ø 60/100 réf: 3318635</t>
  </si>
  <si>
    <t>16895                            X</t>
  </si>
  <si>
    <t>KIT DE FIXATION COLONNE GAZ 1 ETAGE Ø 35</t>
  </si>
  <si>
    <t xml:space="preserve">KIT DE REPERAGE GAZ 2 PLAQUE T200 +6 CARACT </t>
  </si>
  <si>
    <t>KIT DE REPERAGE GAZ 2 PLAQUE T200 +6 CARACT</t>
  </si>
  <si>
    <t>5223                             X</t>
  </si>
  <si>
    <t>KIT DE ROBINET DE RADIATEUR TH Ø 1/2 ref 558222N</t>
  </si>
  <si>
    <t>15138                            X</t>
  </si>
  <si>
    <t>KIT FIXOPLAC HAMMEL A GLISSEMENT SIMPLE 1/2x12 AVEC ROSACE</t>
  </si>
  <si>
    <t>14062013;CBT;CBT;6552;0;17;</t>
  </si>
  <si>
    <t>Kit interconnection capteurs référence: 0390010</t>
  </si>
  <si>
    <t>KIT PRESS6</t>
  </si>
  <si>
    <t>KIT RACCORD  TWINE BT</t>
  </si>
  <si>
    <t>03042014;CBT;CBT;8827;0;13;</t>
  </si>
  <si>
    <t>KITCHENETTE 1.20 ML MODERNA KECR124.19</t>
  </si>
  <si>
    <t>L+MA COMPLET ASPI MURAL MISTRA</t>
  </si>
  <si>
    <t>15091                            X</t>
  </si>
  <si>
    <t>LAINE DE VERRE REVETUE EP 100 mm rouleau de 1.20 x 10 ml</t>
  </si>
  <si>
    <t xml:space="preserve">LAMPE TORCHE LED </t>
  </si>
  <si>
    <t>LAVABO APPOINT VIDOCQ EGG STP BLANC 55x45 Réf: 00528020000</t>
  </si>
  <si>
    <t>16406                            X</t>
  </si>
  <si>
    <t>LAVABO COLLECTIF ALLIA PUBLICA 1ml REF 007620 00 000</t>
  </si>
  <si>
    <t>16210                            X</t>
  </si>
  <si>
    <t>LAVABO JD BRIVE2  60cm</t>
  </si>
  <si>
    <t>23112012;CBT;CBT;4755;0;14;</t>
  </si>
  <si>
    <t>5021                             X</t>
  </si>
  <si>
    <t>LAVABO ROCA POLO 56 CM REF 32629B00N</t>
  </si>
  <si>
    <t>15112013;CBT;CBT;7884;0;12;</t>
  </si>
  <si>
    <t>5020                             X</t>
  </si>
  <si>
    <t>LAVABO ROCA POLO 63 CM REF 32629A00N</t>
  </si>
  <si>
    <t>19112013;CBT;CBT;7910;0;37;</t>
  </si>
  <si>
    <t>17237                            X</t>
  </si>
  <si>
    <t>LAVE MAINS ANGLE 44 STARCK 3 BLANC</t>
  </si>
  <si>
    <t>16212                            X</t>
  </si>
  <si>
    <t>LAVE MAINS ANGLE JD ODEON UP  E4733-00</t>
  </si>
  <si>
    <t>LAVE MAINS ANGLE JD ODEON UP E4733.00</t>
  </si>
  <si>
    <t>15290                            X</t>
  </si>
  <si>
    <t>LAVE MAINS DROIT JD ODEON UP E4699.00</t>
  </si>
  <si>
    <t>16933                            X</t>
  </si>
  <si>
    <t>LAVE MAINS PORCHER KHEOPS 2</t>
  </si>
  <si>
    <t>11072013;CBT;CBT;6833;0;32;</t>
  </si>
  <si>
    <t xml:space="preserve">LOCATION AUTOMATE DE SOUDURE </t>
  </si>
  <si>
    <t xml:space="preserve">LOCATION bungalow suivant devis n°93340001273 </t>
  </si>
  <si>
    <t>O/LOCMANUSCOPIC                  X</t>
  </si>
  <si>
    <t xml:space="preserve">LOCATION DE CHARIOT SELON DEVIS N°911400001639 </t>
  </si>
  <si>
    <t>08015555</t>
  </si>
  <si>
    <t>LOCATION DE MANUSCOPIC selon devis n°14673500</t>
  </si>
  <si>
    <t>08016404</t>
  </si>
  <si>
    <t>LOCATION D'ENGIN AVEC OPERATEUR suivant devis joint</t>
  </si>
  <si>
    <t>08016791</t>
  </si>
  <si>
    <t>LOCATION GRUE 50 T  DEMI JOURNEE + 3% SURCHARGE PETROLIERS</t>
  </si>
  <si>
    <t>LOCATION GRUE MOBILE 30 T</t>
  </si>
  <si>
    <t xml:space="preserve">LOCATION MACHINE </t>
  </si>
  <si>
    <t>LOCATION MATERIEL TRANSPORT ALLER</t>
  </si>
  <si>
    <t xml:space="preserve">LOCATION TRAFIC 9 PLACES AVEC 800 KM INCLUS   </t>
  </si>
  <si>
    <t>LOCATION VEHICULE</t>
  </si>
  <si>
    <t>LOCATION VEHICULE 4-6 m3</t>
  </si>
  <si>
    <t>LOCATION VEHICULE Grand Fourgon (10-12 m3)</t>
  </si>
  <si>
    <t>3067                             X</t>
  </si>
  <si>
    <t>LONGUEUR CHUTUNIC 2,60 M - ø 100</t>
  </si>
  <si>
    <t>06032014;CBT;CBT;8631;0;23;</t>
  </si>
  <si>
    <t>06032014;CBT;CBT;8630;0;20;</t>
  </si>
  <si>
    <t>lubrifiant eau 63-80 mm ref:2810 0148 00</t>
  </si>
  <si>
    <t>7119                             X</t>
  </si>
  <si>
    <t>LUBRIFIANT YELLO EN BIDON DE 1L</t>
  </si>
  <si>
    <t>M-A AUTO+ LAMPE BRAS MISTRAL</t>
  </si>
  <si>
    <t xml:space="preserve">MAANUTENTION CAMOIN GRUE </t>
  </si>
  <si>
    <t>REP0001                          X</t>
  </si>
  <si>
    <t xml:space="preserve">machine rehau a peid: manque 2 goupille </t>
  </si>
  <si>
    <t xml:space="preserve">machine rehau: faux contacte au niveau du cable </t>
  </si>
  <si>
    <t>MAG'GS 1 DEVERSEUR-2 POMPES  SV203  Code 065405</t>
  </si>
  <si>
    <t>MAG'NET 28 Mono  Pompe sans coffret FR  Code 065719</t>
  </si>
  <si>
    <t>MO                               X</t>
  </si>
  <si>
    <t>MAIN D'OEUVRE</t>
  </si>
  <si>
    <t>360                              X</t>
  </si>
  <si>
    <t>MAMELON 6 PANS LAITON BRUT 2"</t>
  </si>
  <si>
    <t>07112013;CBT;CBT;7822;0;105;</t>
  </si>
  <si>
    <t>07112013;CBT;CBT;7822;0;116;</t>
  </si>
  <si>
    <t>07112013;CBT;CBT;7822;0;110;</t>
  </si>
  <si>
    <t>07112013;CBT;CBT;7822;0;72;</t>
  </si>
  <si>
    <t>07112013;CBT;CBT;7822;0;87;</t>
  </si>
  <si>
    <t>07112013;CBT;CBT;7822;0;90;</t>
  </si>
  <si>
    <t>356                              X</t>
  </si>
  <si>
    <t>MAMELON 6 PANS LAITON BRUT 3/4</t>
  </si>
  <si>
    <t>13122012;CBT;CBT;4926;0;26;</t>
  </si>
  <si>
    <t>13122012;CBT;CBT;4926;0;33;</t>
  </si>
  <si>
    <t>13122012;CBT;CBT;4921;0;109;</t>
  </si>
  <si>
    <t>13122012;CBT;CBT;4921;0;112;</t>
  </si>
  <si>
    <t>14122012;CBT;CBT;4942;0;86;</t>
  </si>
  <si>
    <t>14122012;CBT;CBT;4942;0;93;</t>
  </si>
  <si>
    <t>305                              X</t>
  </si>
  <si>
    <t>MAMELON FER/CUIVRE FM 22x3/4</t>
  </si>
  <si>
    <t>7749                             X</t>
  </si>
  <si>
    <t>MAMELON MULTICOUCHE A SERTIR Ø 16 X 1/2 M</t>
  </si>
  <si>
    <t>12072013;CBT;CBT;6840;0;39;</t>
  </si>
  <si>
    <t>7750                             X</t>
  </si>
  <si>
    <t>MAMELON MULTICOUCHE A SERTIR Ø 16 X 3/4 M</t>
  </si>
  <si>
    <t>7748                             X</t>
  </si>
  <si>
    <t>MAMELON MULTICOUCHE A SERTIR Ø 16 X 3/8 M</t>
  </si>
  <si>
    <t>7752                             X</t>
  </si>
  <si>
    <t>MAMELON MULTICOUCHE A SERTIR Ø 20 X 3-4 M</t>
  </si>
  <si>
    <t>12072013;CBT;CBT;6840;0;37;</t>
  </si>
  <si>
    <t>734                              X</t>
  </si>
  <si>
    <t>MAMELON NOIR 1/2 X 20 CM</t>
  </si>
  <si>
    <t>26112013;CBT;CBT;7970;0;45;</t>
  </si>
  <si>
    <t>26112013;CBT;CBT;7970;0;36;</t>
  </si>
  <si>
    <t>6940                             X</t>
  </si>
  <si>
    <t>MANCHETTE D'ASSEMBLAGE ACIER/CUIVRE CAL 32 CU 35 AC 42.4</t>
  </si>
  <si>
    <t>08010394</t>
  </si>
  <si>
    <t>Manchette de finition étanche ligne simple tube Ø 16 à 20/40 mm</t>
  </si>
  <si>
    <t>Manchette de finition étanche ligne simple tube Ø 16 à 32/63 mm</t>
  </si>
  <si>
    <t>Manchette de finition étanche ligne simple tube Ø 20 à 25/50 mm</t>
  </si>
  <si>
    <t>Manchette de finition étanche ligne simple tube Ø 20 à 25/63 mm</t>
  </si>
  <si>
    <t>Manchette de finition étanche ligne simple tube Ø 20 à 40/75 mm</t>
  </si>
  <si>
    <t>Manchette de finition étanche ligne simple tube Ø 20 à 40/75mm</t>
  </si>
  <si>
    <t>3063                             X</t>
  </si>
  <si>
    <t>MANCHETTE DE REPARATION PVC MALE - ø 100</t>
  </si>
  <si>
    <t>30042013;CBT;CBT;6160;0;12;</t>
  </si>
  <si>
    <t>MANCHETTE MS MODULYS TA 1-2</t>
  </si>
  <si>
    <t>16427                            X</t>
  </si>
  <si>
    <t>MANCHETTE SOUPLE MF Ø 40 NICOLL REF FLEXHM</t>
  </si>
  <si>
    <t>16440                            X</t>
  </si>
  <si>
    <t>MANCHETTE SOUPLE Ø 450</t>
  </si>
  <si>
    <t>31032014;CBT;CBT;8798;0;55;</t>
  </si>
  <si>
    <t>16441                            X</t>
  </si>
  <si>
    <t>MANCHETTE SOUPLE Ø 500</t>
  </si>
  <si>
    <t>31032014;CBT;CBT;8798;0;53;</t>
  </si>
  <si>
    <t>16442                            X</t>
  </si>
  <si>
    <t>MANCHETTE SOUPLE Ø 550</t>
  </si>
  <si>
    <t>31032014;CBT;CBT;8798;0;54;</t>
  </si>
  <si>
    <t>3579                             X</t>
  </si>
  <si>
    <t xml:space="preserve">MANCHON ACIER CARBONE A SERTIR LONG Ø 18 </t>
  </si>
  <si>
    <t>11072013;CBT;CBT;6826;0;11;</t>
  </si>
  <si>
    <t>3582                             X</t>
  </si>
  <si>
    <t xml:space="preserve">MANCHON ACIER CARBONE A SERTIR LONG Ø 35 </t>
  </si>
  <si>
    <t>11072013;CBT;CBT;6826;0;14;</t>
  </si>
  <si>
    <t xml:space="preserve">MANCHON ACIER CARBONE A SERTIR Ø 35 </t>
  </si>
  <si>
    <t>3574                             X</t>
  </si>
  <si>
    <t xml:space="preserve">MANCHON ACIER CARBONE A SERTIR Ø 76,1 </t>
  </si>
  <si>
    <t>25072013;CBT;CBT;7007;0;35;</t>
  </si>
  <si>
    <t>3567                             X</t>
  </si>
  <si>
    <t xml:space="preserve">MANCHON ACIER CARBONE Ø 15 </t>
  </si>
  <si>
    <t xml:space="preserve">MANCHON ACIER CARBONE Ø 18 </t>
  </si>
  <si>
    <t>17042014;CBT;CBT;8913;0;60;</t>
  </si>
  <si>
    <t>16042014;CBT;CBT;8892;0;4;</t>
  </si>
  <si>
    <t xml:space="preserve">MANCHON ACIER CARBONE Ø 22 </t>
  </si>
  <si>
    <t>16042014;CBT;CBT;8892;0;5;</t>
  </si>
  <si>
    <t>17042014;CBT;CBT;8913;0;61;</t>
  </si>
  <si>
    <t xml:space="preserve">MANCHON ACIER CARBONE Ø 28 </t>
  </si>
  <si>
    <t>17042014;CBT;CBT;8913;0;62;</t>
  </si>
  <si>
    <t>16042014;CBT;CBT;8892;0;6;</t>
  </si>
  <si>
    <t xml:space="preserve">MANCHON ACIER CARBONE Ø 35 </t>
  </si>
  <si>
    <t>17042014;CBT;CBT;8913;0;63;</t>
  </si>
  <si>
    <t xml:space="preserve">MANCHON ACIER CARBONE Ø 42 </t>
  </si>
  <si>
    <t>17042014;CBT;CBT;8913;0;64;</t>
  </si>
  <si>
    <t xml:space="preserve">MANCHON ACIER CARBONE Ø 54 </t>
  </si>
  <si>
    <t>17042014;CBT;CBT;8913;0;65;</t>
  </si>
  <si>
    <t>16042014;CBT;CBT;8895;0;15;</t>
  </si>
  <si>
    <t>177                              X</t>
  </si>
  <si>
    <t>MANCHON CUIVRE FF Ø 35</t>
  </si>
  <si>
    <t>179                              X</t>
  </si>
  <si>
    <t>MANCHON CUIVRE FF Ø 54</t>
  </si>
  <si>
    <t>3122                             X</t>
  </si>
  <si>
    <t>MANCHON DE DILATATION HORIZONTAL - ø 100</t>
  </si>
  <si>
    <t>27032014;CBT;CBT;8780;0;23;</t>
  </si>
  <si>
    <t>3114                             X</t>
  </si>
  <si>
    <t>MANCHON DE DILATATION VERTICAL - ø 100</t>
  </si>
  <si>
    <t>06032014;CBT;CBT;8631;0;31;</t>
  </si>
  <si>
    <t>06032014;CBT;CBT;8630;0;33;</t>
  </si>
  <si>
    <t>17012014;CBT;CBT;8273;0;28;</t>
  </si>
  <si>
    <t>17012014;CBT;CBT;8273;0;29;</t>
  </si>
  <si>
    <t>06032014;CBT;CBT;8630;0;34;</t>
  </si>
  <si>
    <t>06032014;CBT;CBT;8631;0;32;</t>
  </si>
  <si>
    <t>3116                             X</t>
  </si>
  <si>
    <t>MANCHON DE DILATATION VERTICAL - ø 125</t>
  </si>
  <si>
    <t>06032014;CBT;CBT;8631;0;33;</t>
  </si>
  <si>
    <t>06032014;CBT;CBT;8630;0;35;</t>
  </si>
  <si>
    <t>16042014;CBT;CBT;8895;0;4;</t>
  </si>
  <si>
    <t>1296                             X</t>
  </si>
  <si>
    <t>MANCHON DE LIAISON EGAL A GLISSEMENT 12</t>
  </si>
  <si>
    <t>15239                            X</t>
  </si>
  <si>
    <t>MANCHON DE RACCORDEMENT WC GEBERIT 359 144 11</t>
  </si>
  <si>
    <t>03122013;CBT;CBT;8036;0;47;</t>
  </si>
  <si>
    <t>15017                            X</t>
  </si>
  <si>
    <t>MANCHON DE REPARATION A JOINT FF Ø 100</t>
  </si>
  <si>
    <t>06032014;CBT;CBT;8627;0;16;</t>
  </si>
  <si>
    <t>1257                             X</t>
  </si>
  <si>
    <t>MANCHON GALVA A BRASER 2"</t>
  </si>
  <si>
    <t>1871                             X</t>
  </si>
  <si>
    <t>MANCHON HTA - ø 110</t>
  </si>
  <si>
    <t>09072013;CBT;CBT;6795;0;4;</t>
  </si>
  <si>
    <t>3042                             X</t>
  </si>
  <si>
    <t>MANCHON PVC 100</t>
  </si>
  <si>
    <t>28022013;CBT;CBT;5581;0;72;</t>
  </si>
  <si>
    <t>28022013;CBT;CBT;5581;0;14;</t>
  </si>
  <si>
    <t>06032014;CBT;CBT;8630;0;50;</t>
  </si>
  <si>
    <t>06032014;CBT;CBT;8627;0;17;</t>
  </si>
  <si>
    <t>06032014;CBT;CBT;8631;0;47;</t>
  </si>
  <si>
    <t>27032014;CBT;CBT;8780;0;22;</t>
  </si>
  <si>
    <t>17012014;CBT;CBT;8273;0;31;</t>
  </si>
  <si>
    <t>3043                             X</t>
  </si>
  <si>
    <t>MANCHON PVC 110</t>
  </si>
  <si>
    <t>17012014;CBT;CBT;8273;0;32;</t>
  </si>
  <si>
    <t>06032014;CBT;CBT;8622;0;55;</t>
  </si>
  <si>
    <t>06032014;CBT;CBT;8631;0;48;</t>
  </si>
  <si>
    <t>06032014;CBT;CBT;8630;0;51;</t>
  </si>
  <si>
    <t>3044                             X</t>
  </si>
  <si>
    <t>MANCHON PVC 125</t>
  </si>
  <si>
    <t>06032014;CBT;CBT;8630;0;52;</t>
  </si>
  <si>
    <t>06032014;CBT;CBT;8631;0;49;</t>
  </si>
  <si>
    <t>06032014;CBT;CBT;8622;0;56;</t>
  </si>
  <si>
    <t>06032014;CBT;CBT;8622;0;58;</t>
  </si>
  <si>
    <t>16042014;CBT;CBT;8895;0;12;</t>
  </si>
  <si>
    <t>16042014;CBT;CBT;8895;0;2;</t>
  </si>
  <si>
    <t>3037                             X</t>
  </si>
  <si>
    <t>MANCHON PVC 32</t>
  </si>
  <si>
    <t>06032014;CBT;CBT;8627;0;13;</t>
  </si>
  <si>
    <t>06032014;CBT;CBT;8622;0;54;</t>
  </si>
  <si>
    <t>14012013;CBT;CBT;5092;0;61;</t>
  </si>
  <si>
    <t>14012013;CBT;CBT;5088;0;51;</t>
  </si>
  <si>
    <t>14012013;CBT;CBT;5087;0;51;</t>
  </si>
  <si>
    <t>14012013;CBT;CBT;5095;0;65;</t>
  </si>
  <si>
    <t>14012013;CBT;CBT;5094;0;65;</t>
  </si>
  <si>
    <t>14012013;CBT;CBT;5093;0;63;</t>
  </si>
  <si>
    <t>14012013;CBT;CBT;5080;0;37;</t>
  </si>
  <si>
    <t>14012013;CBT;CBT;5079;0;35;</t>
  </si>
  <si>
    <t>14012013;CBT;CBT;5078;0;33;</t>
  </si>
  <si>
    <t>14012013;CBT;CBT;5086;0;49;</t>
  </si>
  <si>
    <t>14012013;CBT;CBT;5085;0;47;</t>
  </si>
  <si>
    <t>14012013;CBT;CBT;5081;0;37;</t>
  </si>
  <si>
    <t>16042014;CBT;CBT;8896;0;37;</t>
  </si>
  <si>
    <t>16042014;CBT;CBT;8896;0;20;</t>
  </si>
  <si>
    <t>16042014;CBT;CBT;8896;0;54;</t>
  </si>
  <si>
    <t>16042014;CBT;CBT;8896;0;88;</t>
  </si>
  <si>
    <t>16042014;CBT;CBT;8896;0;71;</t>
  </si>
  <si>
    <t>22042014;CBT;CBT;8926;0;2;</t>
  </si>
  <si>
    <t>3039                             X</t>
  </si>
  <si>
    <t>MANCHON PVC 50</t>
  </si>
  <si>
    <t>27032014;CBT;CBT;8781;0;6;</t>
  </si>
  <si>
    <t>7620                             X</t>
  </si>
  <si>
    <t>MANCHON PVC BLANC FF Ø 32</t>
  </si>
  <si>
    <t>06082013;CBT;CBT;7093;0;13;</t>
  </si>
  <si>
    <t>19092013;CBT;CBT;7410;0;60;</t>
  </si>
  <si>
    <t>7621                             X</t>
  </si>
  <si>
    <t>MANCHON PVC BLANC FF Ø 40</t>
  </si>
  <si>
    <t>16072013;CBT;CBT;6894;0;3;</t>
  </si>
  <si>
    <t>mandrins 14-30 ref:2810 0044 00</t>
  </si>
  <si>
    <t>marque-tube ref:2810 0029 00</t>
  </si>
  <si>
    <t>MASQUE DE SOUDURE AUTOMATIQUE 3VO</t>
  </si>
  <si>
    <t>MASTER BOX ESSENTIAL</t>
  </si>
  <si>
    <t>15036                            X</t>
  </si>
  <si>
    <t>MASTIC VMC ACRILIQUE POT 6 KG</t>
  </si>
  <si>
    <t>08017699</t>
  </si>
  <si>
    <t>08010453</t>
  </si>
  <si>
    <t>7183                             X</t>
  </si>
  <si>
    <t>MECHE A BETON SDS Ø 12 X 170</t>
  </si>
  <si>
    <t xml:space="preserve">Mèche à bois plate  REF:24 mm 160 mm 507 361 _x000D_
</t>
  </si>
  <si>
    <t>8826                             X</t>
  </si>
  <si>
    <t xml:space="preserve">METRE RUBAN 3 ML  </t>
  </si>
  <si>
    <t>8827                             X</t>
  </si>
  <si>
    <t>METRE RUBAN 5 ML  REF 372331</t>
  </si>
  <si>
    <t>15256                            X</t>
  </si>
  <si>
    <t>METRE RUBAN DE 8 ML REF 372332</t>
  </si>
  <si>
    <t>08011883</t>
  </si>
  <si>
    <t>15690                            X</t>
  </si>
  <si>
    <t>MEUBLE CHENE VERT ASTRAGAL DECOR LONGUEUR 800</t>
  </si>
  <si>
    <t>MEUBLE CHENE VERT BAYA de 1400 mm suivant devis</t>
  </si>
  <si>
    <t>MEUBLE CHENE VERT BAYA de 700 mm suivant devis</t>
  </si>
  <si>
    <t>MEUBLE SOUS EVIER 120 LV ABCE120D002</t>
  </si>
  <si>
    <t>16899                            X</t>
  </si>
  <si>
    <t>MEUBLE SOUS EVIER 2 PORTE ET 1 JOUE 1.40 ml REF ABCF140D00</t>
  </si>
  <si>
    <t>15370                            X</t>
  </si>
  <si>
    <t>19112013;CBT;CBT;7911;0;39;</t>
  </si>
  <si>
    <t>6200                             X</t>
  </si>
  <si>
    <t>MEUBLE SOUS EVIER TARTROU DECLIQ 2 PORTES 1.20 ML</t>
  </si>
  <si>
    <t>25022013;CBT;CBT;5524;0;31;</t>
  </si>
  <si>
    <t>16700                            X</t>
  </si>
  <si>
    <t>MEUBLE SOUS EVIER TARTROU DECLIQ 3 PORTES 1.20 ML</t>
  </si>
  <si>
    <t>05032014;CBT;CBT;8610;0;23;</t>
  </si>
  <si>
    <t>05032014;CBT;CBT;8611;0;25;</t>
  </si>
  <si>
    <t>05032014;CBT;CBT;8612;0;27;</t>
  </si>
  <si>
    <t>05032014;CBT;CBT;8613;0;29;</t>
  </si>
  <si>
    <t>7813                             X</t>
  </si>
  <si>
    <t>MIROIR A JP EP 5  60 X 50</t>
  </si>
  <si>
    <t>26022013;CBT;CBT;5544;0;3;</t>
  </si>
  <si>
    <t>16863                            X</t>
  </si>
  <si>
    <t>MISE EN SERVICE</t>
  </si>
  <si>
    <t>08013683</t>
  </si>
  <si>
    <t>Mise en service</t>
  </si>
  <si>
    <t>MISE EN SERVICE 2 CTA</t>
  </si>
  <si>
    <t>MISE EN SERVICE CONSTRUCTEUR</t>
  </si>
  <si>
    <t>MISE EN SERVICE DES CHAUDIERES</t>
  </si>
  <si>
    <t>08010193</t>
  </si>
  <si>
    <t>MISE EN SERVICE HOTTE</t>
  </si>
  <si>
    <t>MISE EN SERVICE PANNEAUX SOLAIRE</t>
  </si>
  <si>
    <t>MISE EN SERVICE STATION DE RELEVAGE</t>
  </si>
  <si>
    <t>15424                            X</t>
  </si>
  <si>
    <t>MITIGEUR B/D MONOTROU ROCA POLO REF A5Z0526C00</t>
  </si>
  <si>
    <t>15112013;CBT;CBT;7884;0;23;</t>
  </si>
  <si>
    <t>8703                             X</t>
  </si>
  <si>
    <t>MITIGEUR DE DEVIDOIR DELABIE réf : 2519T</t>
  </si>
  <si>
    <t>MITIGEUR DE DOUCHE MIX NORMA CHROME réf: 11103</t>
  </si>
  <si>
    <t>15423                            X</t>
  </si>
  <si>
    <t>MITIGEUR DE DOUCHE ROCA POLO REF A5Z2126C00</t>
  </si>
  <si>
    <t>15112013;CBT;CBT;7884;0;32;</t>
  </si>
  <si>
    <t>7594                             X</t>
  </si>
  <si>
    <t>MITIGEUR DE LAVABO DELABIE TEMPOMIX REF 700000</t>
  </si>
  <si>
    <t>15425                            X</t>
  </si>
  <si>
    <t>MITIGEUR DE LAVABO ROCA POLO REF A5Z3226C00</t>
  </si>
  <si>
    <t>16682                            X</t>
  </si>
  <si>
    <t>MITIGEUR DE LAVABO ROCA TARGA REF A5A3060C00</t>
  </si>
  <si>
    <t>15422                            X</t>
  </si>
  <si>
    <t>MITIGEUR D'EVIER ROCA POLO REF A5Z8426COO</t>
  </si>
  <si>
    <t>7147                             X</t>
  </si>
  <si>
    <t>MITIGEUR GROHE EUROSMART B/D 33304 SANS RACCORD</t>
  </si>
  <si>
    <t>20032012;CBT;CBT;2729;0;64;</t>
  </si>
  <si>
    <t>20032012;CBT;CBT;2729;0;52;</t>
  </si>
  <si>
    <t>20032012;CBT;CBT;2729;0;88;</t>
  </si>
  <si>
    <t>20032012;CBT;CBT;2729;0;76;</t>
  </si>
  <si>
    <t>20032012;CBT;CBT;2728;0;127;</t>
  </si>
  <si>
    <t>20032012;CBT;CBT;2728;0;115;</t>
  </si>
  <si>
    <t>20032012;CBT;CBT;2728;0;151;</t>
  </si>
  <si>
    <t>20032012;CBT;CBT;2728;0;139;</t>
  </si>
  <si>
    <t>6194                             X</t>
  </si>
  <si>
    <t>MITIGEUR GROHE EUROSMART D' EVIER 32221</t>
  </si>
  <si>
    <t>6193                             X</t>
  </si>
  <si>
    <t>MITIGEUR GROHE EUROSMART DE LAVABO 32926</t>
  </si>
  <si>
    <t>16012014;CBT;CBT;8263;0;60;</t>
  </si>
  <si>
    <t>16012014;CBT;CBT;8265;0;64;</t>
  </si>
  <si>
    <t>8898                             X</t>
  </si>
  <si>
    <t>MITIGEUR GROHE EUROSTYLE D'EVIER 33975.002</t>
  </si>
  <si>
    <t>16012014;CBT;CBT;8260;0;52;</t>
  </si>
  <si>
    <t>16012014;CBT;CBT;8259;0;50;</t>
  </si>
  <si>
    <t>16408                            X</t>
  </si>
  <si>
    <t>MITIGEUR TEMPOMIX MURAL DELABIE REF 796838</t>
  </si>
  <si>
    <t>16916                            X</t>
  </si>
  <si>
    <t>MITIGEUR THERMOSTATIQUE GROHE DE BAIGNOIRE 34484001</t>
  </si>
  <si>
    <t>05112013;CBT;CBT;7786;0;37;</t>
  </si>
  <si>
    <t>05112013;CBT;CBT;7792;0;42;</t>
  </si>
  <si>
    <t>05112013;CBT;CBT;7789;0;40;</t>
  </si>
  <si>
    <t>7509                             X</t>
  </si>
  <si>
    <t>MITIGEUR THERMOSTATIQUE GROHE DE DOUCHE 3443800</t>
  </si>
  <si>
    <t>05112013;CBT;CBT;7787;0;42;</t>
  </si>
  <si>
    <t>MITIGEUR THERMOSTATIQUE GROHE DE DOUCHE 34438000</t>
  </si>
  <si>
    <t>05112013;CBT;CBT;7790;0;45;</t>
  </si>
  <si>
    <t>05112013;CBT;CBT;7793;0;47;</t>
  </si>
  <si>
    <t>7528                             X</t>
  </si>
  <si>
    <t>MITIGEUR THERMOSTATIQUE Ø 1/2 PREMIX COMPACT REF 733015</t>
  </si>
  <si>
    <t>07112013;CBT;CBT;7829;0;1;</t>
  </si>
  <si>
    <t>7366                             X</t>
  </si>
  <si>
    <t>MITIGEUR THERMOSTATIQUE Ø 3/4 MM THERMADOR ref MIXCALAB20</t>
  </si>
  <si>
    <t>08012070</t>
  </si>
  <si>
    <t>MITRE DE CHEMINEE 40 X 40</t>
  </si>
  <si>
    <t>MODULAIRES+ARMOIRES AOUT</t>
  </si>
  <si>
    <t>MODULAIRES+ARMOIRES AVRIL</t>
  </si>
  <si>
    <t>MODULAIRES+ARMOIRES DECEMBRE</t>
  </si>
  <si>
    <t>MODULAIRES+ARMOIRES FEVRIER</t>
  </si>
  <si>
    <t>MODULAIRES+ARMOIRES JANVIER</t>
  </si>
  <si>
    <t>MODULAIRES+ARMOIRES JUILLET</t>
  </si>
  <si>
    <t>MODULAIRES+ARMOIRES JUIN</t>
  </si>
  <si>
    <t>MODULAIRES+ARMOIRES MAI</t>
  </si>
  <si>
    <t>MODULAIRES+ARMOIRES MARS</t>
  </si>
  <si>
    <t>MODULAIRES+ARMOIRES NOVEMBRE</t>
  </si>
  <si>
    <t>MODULAIRES+ARMOIRES OCTOBRE</t>
  </si>
  <si>
    <t>MODULAIRES+ARMOIRES SEPTEMBRE</t>
  </si>
  <si>
    <t>MODULE DE REGULATION MR Ø 200 DEBIT 300M3/H</t>
  </si>
  <si>
    <t>16399                            X</t>
  </si>
  <si>
    <t>MODULE VMTDF-I-1 (echangeur 26 plaques)</t>
  </si>
  <si>
    <t>16400                            X</t>
  </si>
  <si>
    <t>MODULE VMTDF-I-2 (echangeur 40 plaques)</t>
  </si>
  <si>
    <t>MODULO CONTRO M 180    300mb 4b</t>
  </si>
  <si>
    <t>Montant 48 de 2.79</t>
  </si>
  <si>
    <t>N-ALTI-V1605-2-CE-V-16-T4</t>
  </si>
  <si>
    <t>08014603</t>
  </si>
  <si>
    <t>ST007                            X</t>
  </si>
  <si>
    <t>NETTOYAGE RESEAUX AERAULIQUES VARIANTE 1 LOGEMENTS</t>
  </si>
  <si>
    <t>NETTOYAGE RESEAUX AERAULIQUES VARIANTE 2 INSTAL.COLLECTIVES</t>
  </si>
  <si>
    <t>17012014;CBT;CBT;8275;0;23;</t>
  </si>
  <si>
    <t>31032014;CBT;CBT;8798;0;24;</t>
  </si>
  <si>
    <t>08042014;CBT;CBT;8852;0;12;</t>
  </si>
  <si>
    <t>03062013;CBT;CBT;6376;0;26;</t>
  </si>
  <si>
    <t>17012014;CBT;CBT;8275;0;22;</t>
  </si>
  <si>
    <t>17012014;CBT;CBT;8275;0;24;</t>
  </si>
  <si>
    <t>08042014;CBT;CBT;8852;0;14;</t>
  </si>
  <si>
    <t>03062013;CBT;CBT;6376;0;27;</t>
  </si>
  <si>
    <t>08042014;CBT;CBT;8852;0;13;</t>
  </si>
  <si>
    <t>17012014;CBT;CBT;8275;0;25;</t>
  </si>
  <si>
    <t>31032014;CBT;CBT;8798;0;25;</t>
  </si>
  <si>
    <t>17012014;CBT;CBT;8275;0;26;</t>
  </si>
  <si>
    <t>08042014;CBT;CBT;8852;0;16;</t>
  </si>
  <si>
    <t>03062013;CBT;CBT;6376;0;28;</t>
  </si>
  <si>
    <t>15267                            X</t>
  </si>
  <si>
    <t>NIPPLE GALVA Ø 355 mm RM</t>
  </si>
  <si>
    <t>31032014;CBT;CBT;8798;0;26;</t>
  </si>
  <si>
    <t>08042014;CBT;CBT;8852;0;15;</t>
  </si>
  <si>
    <t>15269                            X</t>
  </si>
  <si>
    <t>NIPPLE GALVA Ø 450 mm RM</t>
  </si>
  <si>
    <t>31032014;CBT;CBT;8798;0;27;</t>
  </si>
  <si>
    <t>03062013;CBT;CBT;6376;0;71;</t>
  </si>
  <si>
    <t>15270                            X</t>
  </si>
  <si>
    <t>NIPPLE GALVA Ø 500 mm RM</t>
  </si>
  <si>
    <t>03062013;CBT;CBT;6376;0;29;</t>
  </si>
  <si>
    <t>31032014;CBT;CBT;8798;0;28;</t>
  </si>
  <si>
    <t>NORROY LE VENEUR-CAMPUS SAULCY METZ</t>
  </si>
  <si>
    <t>OPTONE + GRILLE -1V réf: 11044410</t>
  </si>
  <si>
    <t>OPTONE + GRILLE -2V réf: 11044411</t>
  </si>
  <si>
    <t>outils d'ébavurage 20-110 ref:2810 0042 00</t>
  </si>
  <si>
    <t>16240                            X</t>
  </si>
  <si>
    <t>PACK WC PATIO SH( cuvette reservoir abattant ) REF E0388-00</t>
  </si>
  <si>
    <t>8837                             X</t>
  </si>
  <si>
    <t>PACK WC RH ( cuvette reservoir abattant et fixation) REF 5052</t>
  </si>
  <si>
    <t>13122012;CBT;CBT;4910;0;6;</t>
  </si>
  <si>
    <t>PACK WC RH ( cuvette reservoir abattant et fixation) REF 5053</t>
  </si>
  <si>
    <t>15112013;CBT;CBT;7884;0;9;</t>
  </si>
  <si>
    <t>PALETTE EUROPE DE 200 KG</t>
  </si>
  <si>
    <t>7517                             X</t>
  </si>
  <si>
    <t>PAR DCH BAT L76/82 VE T B05320W7011 TRANSPARENT réf: 3701343</t>
  </si>
  <si>
    <t>PAR FIXE NAB L76/79 VE T B05520WZ011 TRANSPARENT réf:3701420</t>
  </si>
  <si>
    <t>PARE BAIGNOIRE</t>
  </si>
  <si>
    <t>12022013;CBT;CBT;5433;0;398;</t>
  </si>
  <si>
    <t>12022013;CBT;CBT;5433;0;383;</t>
  </si>
  <si>
    <t>12022013;CBT;CBT;5433;0;242;</t>
  </si>
  <si>
    <t>12022013;CBT;CBT;5433;0;205;</t>
  </si>
  <si>
    <t>12022013;CBT;CBT;5433;0;157;</t>
  </si>
  <si>
    <t>12022013;CBT;CBT;5433;0;268;</t>
  </si>
  <si>
    <t>12022013;CBT;CBT;5433;0;357;</t>
  </si>
  <si>
    <t>12022013;CBT;CBT;5433;0;331;</t>
  </si>
  <si>
    <t>12022013;CBT;CBT;5433;0;305;</t>
  </si>
  <si>
    <t>PARE BAIGNOIRE 140 X 80</t>
  </si>
  <si>
    <t>03072013;CBT;CBT;6744;0;36;</t>
  </si>
  <si>
    <t>03072013;CBT;CBT;6745;0;40;</t>
  </si>
  <si>
    <t>04072013;CBT;CBT;6752;0;43;</t>
  </si>
  <si>
    <t>18062013;CBT;CBT;6592;0;29;</t>
  </si>
  <si>
    <t>PARE BAIGNOIRE 140X80</t>
  </si>
  <si>
    <t>12022013;CBT;CBT;5428;0;23;</t>
  </si>
  <si>
    <t>16954                            X</t>
  </si>
  <si>
    <t>PARE BAIN COURBE IDEAL STANDARD TYPE CONNECT</t>
  </si>
  <si>
    <t>05112013;CBT;CBT;7786;0;36;</t>
  </si>
  <si>
    <t>05112013;CBT;CBT;7789;0;39;</t>
  </si>
  <si>
    <t>05112013;CBT;CBT;7792;0;41;</t>
  </si>
  <si>
    <t>22012014;CBT;CBT;8313;0;70;</t>
  </si>
  <si>
    <t>PARE BAIN DROIT IDEAL STANDART Type Connect</t>
  </si>
  <si>
    <t>PARE DOUCHE FIXE DOMINO 80 cm</t>
  </si>
  <si>
    <t>PARE DOUCHE FIXE DOMINO 80cm</t>
  </si>
  <si>
    <t>PAROI DE DOUCHE PIVOTANT +FIXE</t>
  </si>
  <si>
    <t>Participation Environnementale - Traitement des déchets</t>
  </si>
  <si>
    <t>3758                             X</t>
  </si>
  <si>
    <t>PATTE A VIS BOIS ACIER POLI 7X50</t>
  </si>
  <si>
    <t>3759                             X</t>
  </si>
  <si>
    <t>PATTE A VIS BOIS ACIER POLI 7X60</t>
  </si>
  <si>
    <t>3767                             X</t>
  </si>
  <si>
    <t>PATTE A VIS METAUX ACIER POLI 5X40</t>
  </si>
  <si>
    <t>3768                             X</t>
  </si>
  <si>
    <t>PATTE A VIS METAUX ACIER POLI 5X50</t>
  </si>
  <si>
    <t>16795                            X</t>
  </si>
  <si>
    <t>PEC aluminium - 160/315 ? 400 mm - piquage droit sur conduit bord larg</t>
  </si>
  <si>
    <t>19062013;CBT;CBT;6615;0;65;</t>
  </si>
  <si>
    <t>16299                            X</t>
  </si>
  <si>
    <t>PEC galvanise - ø 125/125 mm - piquage droit sur conduit bord large</t>
  </si>
  <si>
    <t>22052013;CBT;CBT;6290;0;12;</t>
  </si>
  <si>
    <t>16263                            X</t>
  </si>
  <si>
    <t xml:space="preserve">PEC galvanise - ø 160/315-355-400 mm - piquage droit sur conduit bord </t>
  </si>
  <si>
    <t>31032014;CBT;CBT;8798;0;48;</t>
  </si>
  <si>
    <t>16264                            X</t>
  </si>
  <si>
    <t>PEC galvanise - ø 160/450 mm - piquage droit sur conduit</t>
  </si>
  <si>
    <t>31032014;CBT;CBT;8798;0;49;</t>
  </si>
  <si>
    <t>16266                            X</t>
  </si>
  <si>
    <t>PEC galvanise - ø 160/500 mm - piquage droit sur conduit</t>
  </si>
  <si>
    <t>31032014;CBT;CBT;8798;0;50;</t>
  </si>
  <si>
    <t>17023                            X</t>
  </si>
  <si>
    <t>PEC galvanise - ø 160/560 mm - piquage droit sur conduit</t>
  </si>
  <si>
    <t>31032014;CBT;CBT;8798;0;51;</t>
  </si>
  <si>
    <t>16271                            X</t>
  </si>
  <si>
    <t>PEC galvanise - ø 200/400 mm - piquage droit sur conduit bord large</t>
  </si>
  <si>
    <t>31032014;CBT;CBT;8798;0;47;</t>
  </si>
  <si>
    <t>PEINTURE ANCORPRIM BLANC 0.75L COMUS</t>
  </si>
  <si>
    <t>16345                            X</t>
  </si>
  <si>
    <t>PEP galvanise - ø 200 mm - piquage equerre sur plat / raccord male</t>
  </si>
  <si>
    <t>Petit camion avec hayon 20m3</t>
  </si>
  <si>
    <t>PFU TENSO 585-2 INSONORISE code: 230176</t>
  </si>
  <si>
    <t>PIECE DE LIAISON MECANIQUE ENTRE DEUX PANNEAUX REF 9083461</t>
  </si>
  <si>
    <t>PIED D ASSISE DN100/2RK SB SVA+V</t>
  </si>
  <si>
    <t>4222                             X</t>
  </si>
  <si>
    <t>PIED GALVANISEE REGLABLE POUR TERRASSE VMC</t>
  </si>
  <si>
    <t>31032014;CBT;CBT;8798;0;56;</t>
  </si>
  <si>
    <t>4162                             X</t>
  </si>
  <si>
    <t>PIED POUR RAIL HILTI DE 41 GALVANISEE MQP-21/72</t>
  </si>
  <si>
    <t>06032014;CBT;CBT;8623;0;1;</t>
  </si>
  <si>
    <t>15208                            X</t>
  </si>
  <si>
    <t>PIEGE A SON OCTA Ø 125</t>
  </si>
  <si>
    <t>06032013;CBT;CBT;5623;0;8;</t>
  </si>
  <si>
    <t>15215                            X</t>
  </si>
  <si>
    <t>PIEGE A SON OCTA Ø 450</t>
  </si>
  <si>
    <t>31032014;CBT;CBT;8798;0;59;</t>
  </si>
  <si>
    <t>15216                            X</t>
  </si>
  <si>
    <t>PIEGE A SON OCTA Ø 500</t>
  </si>
  <si>
    <t>31032014;CBT;CBT;8798;0;60;</t>
  </si>
  <si>
    <t>03062013;CBT;CBT;6376;0;53;</t>
  </si>
  <si>
    <t>15217                            X</t>
  </si>
  <si>
    <t>PIEGE A SON OCTA Ø 560</t>
  </si>
  <si>
    <t>03062013;CBT;CBT;6376;0;54;</t>
  </si>
  <si>
    <t>31032014;CBT;CBT;8798;0;61;</t>
  </si>
  <si>
    <t>3103                             X</t>
  </si>
  <si>
    <t>PIPE SOUPLE DE WC PVC - ø 100 / REF. 1750</t>
  </si>
  <si>
    <t>pistolet batterie a insert_x000D_
scellit</t>
  </si>
  <si>
    <t>16983                            X</t>
  </si>
  <si>
    <t>PITON BOIS Ø10 SOUDER</t>
  </si>
  <si>
    <t>03042014;CBT;CBT;8824;0;4;</t>
  </si>
  <si>
    <t>08011601</t>
  </si>
  <si>
    <t>PLAN DE TRAVAIL Long 3.06 ml x 61.3 cm largeur x 28mm epaisseur</t>
  </si>
  <si>
    <t>PLAQUE DE PROTECTION GALVA 20/10 suivant détail</t>
  </si>
  <si>
    <t>08012682</t>
  </si>
  <si>
    <t>PLATE FORME AUTOMATRICE TYPE ZEBRE 1200 SDX THERMIQUE 4X4</t>
  </si>
  <si>
    <t>PLATEFORNE SUIVANT OFFRE FM092-14</t>
  </si>
  <si>
    <t>PLATINE 1 PIQUAGE</t>
  </si>
  <si>
    <t>PLATINE 1 PIQUAGE + 1 TROU</t>
  </si>
  <si>
    <t>PLATINE 2 PIQUAGES</t>
  </si>
  <si>
    <t>PLATINE 2 PIQUAGES + 1 TROU</t>
  </si>
  <si>
    <t>PLATINE 3 PIQUAGES</t>
  </si>
  <si>
    <t>PLATINE 3 PIQUAGES + 1 TROU</t>
  </si>
  <si>
    <t xml:space="preserve">PLENUM 150*150 535722 </t>
  </si>
  <si>
    <t>Plénum tôle galva 580x580x200h - 2 Piquages Ø 250 dessus</t>
  </si>
  <si>
    <t>Plénum tôle galva 580x580x300h - 1 Piquage Ø 315 dessus</t>
  </si>
  <si>
    <t>15773                            X</t>
  </si>
  <si>
    <t>POCHETTE PROTEGE PLAN 1.30 X 1.00 ml REF 377031</t>
  </si>
  <si>
    <t>6250                             X</t>
  </si>
  <si>
    <t>POINTE ARDOISE INOX  2.7 X 50</t>
  </si>
  <si>
    <t>8407                             X</t>
  </si>
  <si>
    <t>POLYANE ORDINAIRE ROULEAU 160 m2</t>
  </si>
  <si>
    <t>08017702</t>
  </si>
  <si>
    <t>6100                             X</t>
  </si>
  <si>
    <t xml:space="preserve">POLYSTYRENE 2.50 X 1.20 ML EP 150 </t>
  </si>
  <si>
    <t xml:space="preserve">POLYSTYRENE 2.50 X 1.20 ML EP 200 </t>
  </si>
  <si>
    <t>17042014;CBT;CBT;8911;0;1;</t>
  </si>
  <si>
    <t>6102                             X</t>
  </si>
  <si>
    <t>POLYSTYRENE EXTRUDE 1.20 X 0.60 ML EP 20</t>
  </si>
  <si>
    <t>08015640</t>
  </si>
  <si>
    <t>13032013;CBT;CBT;5689;0;24;</t>
  </si>
  <si>
    <t>POMPE A DETARTRER VIRAX REF 295000</t>
  </si>
  <si>
    <t>15014                            X</t>
  </si>
  <si>
    <t>POMPE DE CHAUFFAGE SIRIUX 40-80</t>
  </si>
  <si>
    <t>POMPE DE RELEVAGE EP FA10.51-195E + T 17-4/12HEx</t>
  </si>
  <si>
    <t>POMPE GRUNDFOS MAGNA3 40-60F N 230 V</t>
  </si>
  <si>
    <t>POMPE NSB15-15B M SALMSON 102NSB1515BM</t>
  </si>
  <si>
    <t>POMPE SIRIUX D25-40 M SALMSON 102SIRIUXD2540M</t>
  </si>
  <si>
    <t>POMPE SIRIUX D32-60 M SALMSON 102SIRIUXD3260M</t>
  </si>
  <si>
    <t>PORTE DE DOUCHE FIXE GALAXY L78-80 XR8C réf 3701047</t>
  </si>
  <si>
    <t>Pose baignoire acrylique 170cm</t>
  </si>
  <si>
    <t>Pose bouche VMC sur sortie de cloison</t>
  </si>
  <si>
    <t>Pose collecteur EF/EC</t>
  </si>
  <si>
    <t>Pose meuble évier clic clac,120cm,2 portes</t>
  </si>
  <si>
    <t>Pose meuble vasque sur pied avec miroir et beandeau lumineux</t>
  </si>
  <si>
    <t>Pose radiateur acier ( chambre,cusine,salon...)</t>
  </si>
  <si>
    <t>Pose radiateur sèche serviette</t>
  </si>
  <si>
    <t>Pose receveur de douche acrylique 80*80 sur décaisser chape existant</t>
  </si>
  <si>
    <t>Pose WC sur pied, avec réservoir et abattant</t>
  </si>
  <si>
    <t>POSTE DECOUPE PLASMA SHARP 25 MC</t>
  </si>
  <si>
    <t xml:space="preserve">POSTE MIG/MAG BLUMIG 243C </t>
  </si>
  <si>
    <t>IMMO                             X</t>
  </si>
  <si>
    <t>POSTE MIG/MAG BLUMIG 353 S TRIPHASE EQUIPE A DEVIDOIRE SEPARE</t>
  </si>
  <si>
    <t>28022013;CBT;CBT;5581;0;101;</t>
  </si>
  <si>
    <t>28022013;CBT;CBT;5581;0;54;</t>
  </si>
  <si>
    <t>16042014;CBT;CBT;8895;0;14;</t>
  </si>
  <si>
    <t>16042014;CBT;CBT;8896;0;41;</t>
  </si>
  <si>
    <t>16042014;CBT;CBT;8896;0;24;</t>
  </si>
  <si>
    <t>16042014;CBT;CBT;8896;0;58;</t>
  </si>
  <si>
    <t>16042014;CBT;CBT;8896;0;92;</t>
  </si>
  <si>
    <t>16042014;CBT;CBT;8896;0;75;</t>
  </si>
  <si>
    <t>14012013;CBT;CBT;5092;0;65;</t>
  </si>
  <si>
    <t>14012013;CBT;CBT;5088;0;55;</t>
  </si>
  <si>
    <t>14012013;CBT;CBT;5087;0;55;</t>
  </si>
  <si>
    <t>14012013;CBT;CBT;5093;0;67;</t>
  </si>
  <si>
    <t>14012013;CBT;CBT;5094;0;69;</t>
  </si>
  <si>
    <t>14012013;CBT;CBT;5095;0;69;</t>
  </si>
  <si>
    <t>14012013;CBT;CBT;5078;0;37;</t>
  </si>
  <si>
    <t>14012013;CBT;CBT;5079;0;39;</t>
  </si>
  <si>
    <t>14012013;CBT;CBT;5080;0;41;</t>
  </si>
  <si>
    <t>14012013;CBT;CBT;5086;0;53;</t>
  </si>
  <si>
    <t>14012013;CBT;CBT;5085;0;51;</t>
  </si>
  <si>
    <t>14012013;CBT;CBT;5081;0;41;</t>
  </si>
  <si>
    <t>17012014;CBT;CBT;8273;0;12;</t>
  </si>
  <si>
    <t xml:space="preserve">presse étoupe Ø20 </t>
  </si>
  <si>
    <t>PRESTATION ELECTRIQUE SUIVANT DEVIS N°13/05/23</t>
  </si>
  <si>
    <t xml:space="preserve">PRISE INCENDIE DOUBLE DN 65 +BOUCHON </t>
  </si>
  <si>
    <t>16042014;CBT;CBT;8898;0;5;</t>
  </si>
  <si>
    <t>16042014;CBT;CBT;8898;0;4;</t>
  </si>
  <si>
    <t>7704                             X</t>
  </si>
  <si>
    <t xml:space="preserve">PROJECTEUR HALOGENE </t>
  </si>
  <si>
    <t xml:space="preserve">PURGEUR AUTOMATIQUE Ø 1/2 EQUERRE </t>
  </si>
  <si>
    <t>6931                             X</t>
  </si>
  <si>
    <t>RACCORD 2P COUDE 90° COMPTEUR GAZ  6/20 CU 22</t>
  </si>
  <si>
    <t>16910                            X</t>
  </si>
  <si>
    <t xml:space="preserve">RACCORD 835EC COMAP CU 3/4E-15 REF 835915 </t>
  </si>
  <si>
    <t>Raccord à compression système BCA 15x20</t>
  </si>
  <si>
    <t>Raccord à compression système BCA 20x25</t>
  </si>
  <si>
    <t>Raccord à compression système BCA 32x40</t>
  </si>
  <si>
    <t>8418                             X</t>
  </si>
  <si>
    <t xml:space="preserve">RACCORD A GLISSEMENT FEMELLE 1/2 x 12 </t>
  </si>
  <si>
    <t>12072013;CBT;CBT;6840;0;38;</t>
  </si>
  <si>
    <t>8511                             X</t>
  </si>
  <si>
    <t>RACCORD A GLISSEMENT MALE 3/8 x 12</t>
  </si>
  <si>
    <t>3548                             X</t>
  </si>
  <si>
    <t>RACCORD ACIER CARBONE A EMBOITER FILETE Ø 22-3/4 M</t>
  </si>
  <si>
    <t>24062013;CBT;CBT;6635;0;57;</t>
  </si>
  <si>
    <t>24062013;CBT;CBT;6634;0;59;</t>
  </si>
  <si>
    <t>15391                            X</t>
  </si>
  <si>
    <t>RACCORD ACIER CARBONE A EMBOITER FILETE Ø 28-1" M REF 21937</t>
  </si>
  <si>
    <t>18022013;CBT;CBT;5455;0;1;</t>
  </si>
  <si>
    <t>3537                             X</t>
  </si>
  <si>
    <t xml:space="preserve">RACCORD ACIER CARBONE A EMBOITER TARAUDE Ø 18-3/4 F </t>
  </si>
  <si>
    <t>05092013;CBT;CBT;7280;0;12;</t>
  </si>
  <si>
    <t>16217                            X</t>
  </si>
  <si>
    <t xml:space="preserve">RACCORD ACIER CARBONE FEMELLE FILETE Ø 22-1/2 M </t>
  </si>
  <si>
    <t>11022013;CBT;CBT;5417;0;10;</t>
  </si>
  <si>
    <t>3556                             X</t>
  </si>
  <si>
    <t>RACCORD ACIER CARBONE FEMELLE FILETE Ø 35-1"1/4 M</t>
  </si>
  <si>
    <t>07082013;CBT;CBT;7104;0;50;</t>
  </si>
  <si>
    <t>07082013;CBT;CBT;7105;0;48;</t>
  </si>
  <si>
    <t>1437                             X</t>
  </si>
  <si>
    <t>RACCORD DROIT A SERTIR M REF 138883 1"1/4x40</t>
  </si>
  <si>
    <t>01072013;CBT;CBT;6711;0;22;</t>
  </si>
  <si>
    <t>1439                             X</t>
  </si>
  <si>
    <t>RACCORD DROIT A SERTIR M REF 138903 1"1/2 X50</t>
  </si>
  <si>
    <t>01072013;CBT;CBT;6711;0;21;</t>
  </si>
  <si>
    <t>1440                             X</t>
  </si>
  <si>
    <t>RACCORD DROIT A SERTIR M REF 138913 2"x63</t>
  </si>
  <si>
    <t>01072013;CBT;CBT;6711;0;20;</t>
  </si>
  <si>
    <t>1431                             X</t>
  </si>
  <si>
    <t>RACCORD DROIT A SERTIR M REF 139432 1/2" x 16</t>
  </si>
  <si>
    <t>01072013;CBT;CBT;6711;0;25;</t>
  </si>
  <si>
    <t>1434                             X</t>
  </si>
  <si>
    <t>RACCORD DROIT A SERTIR M REF 139462 3/4" x 25</t>
  </si>
  <si>
    <t>01072013;CBT;CBT;6711;0;24;</t>
  </si>
  <si>
    <t>1436                             X</t>
  </si>
  <si>
    <t>RACCORD DROIT A SERTIR M REF 139482 1"x 32</t>
  </si>
  <si>
    <t>01072013;CBT;CBT;6711;0;23;</t>
  </si>
  <si>
    <t>3441                             X</t>
  </si>
  <si>
    <t>RACCORD UNION ACIER CARBONE A SERTIR Ø 35-1"1/4 M</t>
  </si>
  <si>
    <t>07082013;CBT;CBT;7105;0;47;</t>
  </si>
  <si>
    <t>07082013;CBT;CBT;7104;0;49;</t>
  </si>
  <si>
    <t>3443                             X</t>
  </si>
  <si>
    <t>RACCORD UNION ACIER CARBONE A SERTIR Ø 54-2" M  REF3090871</t>
  </si>
  <si>
    <t>9325                             X</t>
  </si>
  <si>
    <t>RADIATEUR HM 20CK 900-500</t>
  </si>
  <si>
    <t>9335                             X</t>
  </si>
  <si>
    <t>9332                             X</t>
  </si>
  <si>
    <t>RADIATEUR HM 21CK 900-500</t>
  </si>
  <si>
    <t>9333                             X</t>
  </si>
  <si>
    <t>RADIATEUR HM 21CK 900-600</t>
  </si>
  <si>
    <t>9000                             X</t>
  </si>
  <si>
    <t>RADIATEUR HM 22CK 300-600</t>
  </si>
  <si>
    <t>16943                            X</t>
  </si>
  <si>
    <t>RADIATEUR HM 22CK 400-600</t>
  </si>
  <si>
    <t>16944                            X</t>
  </si>
  <si>
    <t>RADIATEUR HM 22CK 400-800</t>
  </si>
  <si>
    <t>9344                             X</t>
  </si>
  <si>
    <t>RADIATEUR HM 22CK 900-1000</t>
  </si>
  <si>
    <t>18042013;CBT;CBT;6006;0;4;</t>
  </si>
  <si>
    <t>9340                             X</t>
  </si>
  <si>
    <t>RADIATEUR HM 22CK 900-600</t>
  </si>
  <si>
    <t>9341                             X</t>
  </si>
  <si>
    <t>RADIATEUR HM 22CK 900-700</t>
  </si>
  <si>
    <t>18042013;CBT;CBT;6006;0;8;</t>
  </si>
  <si>
    <t>15316                            X</t>
  </si>
  <si>
    <t>RADIATEUR HM 33CK 400-1000</t>
  </si>
  <si>
    <t>15302                            X</t>
  </si>
  <si>
    <t>RADIATEUR HM 33CK 400-800</t>
  </si>
  <si>
    <t>9349                             X</t>
  </si>
  <si>
    <t>RADIATEUR HM 33CK 900-500</t>
  </si>
  <si>
    <t>9350                             X</t>
  </si>
  <si>
    <t>RADIATEUR HM 33CK 900-600</t>
  </si>
  <si>
    <t>9351                             X</t>
  </si>
  <si>
    <t>RADIATEUR HM 33CK 900-700</t>
  </si>
  <si>
    <t>RADIATEUR SECHE SERVIETTE ACOVA SL 120-050</t>
  </si>
  <si>
    <t>RADIATEUR SECHE SERVIETTE ACOVA SL 150-050</t>
  </si>
  <si>
    <t>15167                            X</t>
  </si>
  <si>
    <t>RADIATEUR SECHE SERVIETTE TAHITI SURF TC07SEC</t>
  </si>
  <si>
    <t>15416                            X</t>
  </si>
  <si>
    <t>RADIATEUR SECHE SERVIETTE THETIS 150-50CR</t>
  </si>
  <si>
    <t>RAIL DE PRE-MONTAGE AVEC 7 VANNES NF</t>
  </si>
  <si>
    <t>4152                             X</t>
  </si>
  <si>
    <t>RAIL GALVA 41X41 EN 3 ML</t>
  </si>
  <si>
    <t>06032014;CBT;CBT;8623;0;2;</t>
  </si>
  <si>
    <t>490                              X</t>
  </si>
  <si>
    <t>RALLONGE BRUT MF 3/4 X 25 MM</t>
  </si>
  <si>
    <t>491                              X</t>
  </si>
  <si>
    <t>RALLONGE BRUT MF 3/4 X 50 MM</t>
  </si>
  <si>
    <t>08016601</t>
  </si>
  <si>
    <t>ST008                            X</t>
  </si>
  <si>
    <t xml:space="preserve">REALISATION CLE EN MAIN D'UNE CHAUFFERIE ET D'UN LOCAL FROID </t>
  </si>
  <si>
    <t>Réalisation des jonctions</t>
  </si>
  <si>
    <t>8789                             X</t>
  </si>
  <si>
    <t xml:space="preserve">RECEVEUR DE DOUCHE </t>
  </si>
  <si>
    <t>12022013;CBT;CBT;5433;0;189;</t>
  </si>
  <si>
    <t>12022013;CBT;CBT;5433;0;141;</t>
  </si>
  <si>
    <t>12022013;CBT;CBT;5433;0;252;</t>
  </si>
  <si>
    <t>12022013;CBT;CBT;5433;0;367;</t>
  </si>
  <si>
    <t>12022013;CBT;CBT;5433;0;315;</t>
  </si>
  <si>
    <t>15780                            X</t>
  </si>
  <si>
    <t>RECEVEUR DE DOUCHE 80 X 80 ALLIA PRIMA REF 007312</t>
  </si>
  <si>
    <t>RECEVEUR DE DOUCHE 80x120 ALLIA PRIMA 007292 00 antigliss</t>
  </si>
  <si>
    <t>25022013;CBT;CBT;5524;0;21;</t>
  </si>
  <si>
    <t>RECEVEUR DE DOUCHE 80X80 ROCA POLO WMT1CA17Z000001</t>
  </si>
  <si>
    <t>16979                            X</t>
  </si>
  <si>
    <t>RECEVEUR DE DOUCHE ROCA POLO 800 x 800 REF WMTCA172000001</t>
  </si>
  <si>
    <t>08018681</t>
  </si>
  <si>
    <t>16930                            X</t>
  </si>
  <si>
    <t>RECEVEUR DE DOUCHE ULTRA FLAT 120x80</t>
  </si>
  <si>
    <t>16146                            X</t>
  </si>
  <si>
    <t>RECEVEUR DE DOUCHE ULTRA FLAT 80x80</t>
  </si>
  <si>
    <t>15112013;CBT;CBT;7884;0;29;</t>
  </si>
  <si>
    <t>RECEVEUR DE DOUCHE ULTRA FLAT 80x80 réf: K517201</t>
  </si>
  <si>
    <t>16928                            X</t>
  </si>
  <si>
    <t>RECEVEUR DE DOUCHE ULTRA FLAT 90x90 réf: K517301</t>
  </si>
  <si>
    <t xml:space="preserve">REDUCTION ACIER CARBONE A SERTIR Ø 42-35 </t>
  </si>
  <si>
    <t>07082013;CBT;CBT;7104;0;53;</t>
  </si>
  <si>
    <t>07082013;CBT;CBT;7105;0;51;</t>
  </si>
  <si>
    <t xml:space="preserve">REDUCTION ACIER CARBONE A SERTIR Ø 54-42 </t>
  </si>
  <si>
    <t>08042013;CBT;CBT;5870;0;12;</t>
  </si>
  <si>
    <t xml:space="preserve">REDUCTION ACIER CARBONE Ø 22-18 </t>
  </si>
  <si>
    <t>17042014;CBT;CBT;8913;0;36;</t>
  </si>
  <si>
    <t>16042014;CBT;CBT;8892;0;12;</t>
  </si>
  <si>
    <t xml:space="preserve">REDUCTION ACIER CARBONE Ø 28-18 </t>
  </si>
  <si>
    <t>17042014;CBT;CBT;8913;0;37;</t>
  </si>
  <si>
    <t xml:space="preserve">REDUCTION ACIER CARBONE Ø 28-22 </t>
  </si>
  <si>
    <t>17042014;CBT;CBT;8913;0;38;</t>
  </si>
  <si>
    <t>17042014;CBT;CBT;8913;0;44;</t>
  </si>
  <si>
    <t xml:space="preserve">REDUCTION ACIER CARBONE Ø 35-22 </t>
  </si>
  <si>
    <t>17042014;CBT;CBT;8913;0;43;</t>
  </si>
  <si>
    <t xml:space="preserve">REDUCTION ACIER CARBONE Ø 35-28 </t>
  </si>
  <si>
    <t>17042014;CBT;CBT;8913;0;39;</t>
  </si>
  <si>
    <t xml:space="preserve">REDUCTION ACIER CARBONE Ø 42-35 </t>
  </si>
  <si>
    <t>17042014;CBT;CBT;8913;0;42;</t>
  </si>
  <si>
    <t xml:space="preserve">REDUCTION ACIER CARBONE Ø 54-35 </t>
  </si>
  <si>
    <t>17042014;CBT;CBT;8913;0;40;</t>
  </si>
  <si>
    <t xml:space="preserve">REDUCTION ACIER CARBONE Ø 54-42 </t>
  </si>
  <si>
    <t>17042014;CBT;CBT;8913;0;41;</t>
  </si>
  <si>
    <t xml:space="preserve">REDUCTION CONIQUE D160/125 </t>
  </si>
  <si>
    <t>2889                             X</t>
  </si>
  <si>
    <t>REDUCTION INCORPOREE PVC Ø 40/32</t>
  </si>
  <si>
    <t>22042014;CBT;CBT;8926;0;5;</t>
  </si>
  <si>
    <t>2891                             X</t>
  </si>
  <si>
    <t>REDUCTION INCORPOREE PVC Ø 50/40</t>
  </si>
  <si>
    <t>22042014;CBT;CBT;8926;0;6;</t>
  </si>
  <si>
    <t>30042013;CBT;CBT;6120;0;25;</t>
  </si>
  <si>
    <t>17008                            X</t>
  </si>
  <si>
    <t>REDUCTION LAITON FF 1/2 x3/8</t>
  </si>
  <si>
    <t>05022014;CBT;CBT;8390;0;4;</t>
  </si>
  <si>
    <t>Réduction PB à électrofuser 25/20</t>
  </si>
  <si>
    <t>Réduction PB à électrofuser 32/25</t>
  </si>
  <si>
    <t>Réduction PB à électrofuser 40/32</t>
  </si>
  <si>
    <t>2967                             X</t>
  </si>
  <si>
    <t>REDUCTION PVC EXTERIEURE EXCENTREE MF 110X100</t>
  </si>
  <si>
    <t>17012014;CBT;CBT;8273;0;19;</t>
  </si>
  <si>
    <t>06032014;CBT;CBT;8630;0;47;</t>
  </si>
  <si>
    <t>06032014;CBT;CBT;8631;0;44;</t>
  </si>
  <si>
    <t>2973                             X</t>
  </si>
  <si>
    <t>REDUCTION PVC EXTERIEURE EXCENTREE MF 125X100</t>
  </si>
  <si>
    <t>06032014;CBT;CBT;8631;0;45;</t>
  </si>
  <si>
    <t>06032014;CBT;CBT;8630;0;48;</t>
  </si>
  <si>
    <t>28022013;CBT;CBT;5581;0;40;</t>
  </si>
  <si>
    <t>28022013;CBT;CBT;5581;0;97;</t>
  </si>
  <si>
    <t>2974                             X</t>
  </si>
  <si>
    <t>REDUCTION PVC EXTERIEURE EXCENTREE MF 125X110</t>
  </si>
  <si>
    <t>06032014;CBT;CBT;8630;0;49;</t>
  </si>
  <si>
    <t>06032014;CBT;CBT;8631;0;46;</t>
  </si>
  <si>
    <t>06032014;CBT;CBT;8622;0;31;</t>
  </si>
  <si>
    <t>2975                             X</t>
  </si>
  <si>
    <t>REDUCTION PVC EXTERIEURE EXCENTREE MF 140X100</t>
  </si>
  <si>
    <t>27032014;CBT;CBT;8780;0;3;</t>
  </si>
  <si>
    <t>2977                             X</t>
  </si>
  <si>
    <t>REDUCTION PVC EXTERIEURE EXCENTREE MF 140X125</t>
  </si>
  <si>
    <t>27032014;CBT;CBT;8780;0;4;</t>
  </si>
  <si>
    <t>2980                             X</t>
  </si>
  <si>
    <t>REDUCTION PVC EXTERIEURE EXCENTREE MF 160X125</t>
  </si>
  <si>
    <t>27032014;CBT;CBT;8780;0;34;</t>
  </si>
  <si>
    <t>2981                             X</t>
  </si>
  <si>
    <t>REDUCTION PVC EXTERIEURE EXCENTREE MF 160X140</t>
  </si>
  <si>
    <t>27032014;CBT;CBT;8780;0;33;</t>
  </si>
  <si>
    <t>06032014;CBT;CBT;8622;0;34;</t>
  </si>
  <si>
    <t>2984                             X</t>
  </si>
  <si>
    <t>REDUCTION PVC EXTERIEURE EXCENTREE MF 200X140</t>
  </si>
  <si>
    <t>27032014;CBT;CBT;8780;0;26;</t>
  </si>
  <si>
    <t>16042014;CBT;CBT;8895;0;11;</t>
  </si>
  <si>
    <t>2952                             X</t>
  </si>
  <si>
    <t>REDUCTION PVC EXTERIEURE EXCENTREE MF 63X50</t>
  </si>
  <si>
    <t>15607                            X</t>
  </si>
  <si>
    <t>REDUCTION VMC GALVA 160 X 125 RCC conique concentrique</t>
  </si>
  <si>
    <t>21052013;CBT;CBT;6280;0;48;</t>
  </si>
  <si>
    <t>21052013;CBT;CBT;6280;0;28;</t>
  </si>
  <si>
    <t>19062013;CBT;CBT;6615;0;63;</t>
  </si>
  <si>
    <t>15611                            X</t>
  </si>
  <si>
    <t>REDUCTION VMC GALVA 200 X 125 RCC conique concentrique</t>
  </si>
  <si>
    <t>21052013;CBT;CBT;6280;0;27;</t>
  </si>
  <si>
    <t>21052013;CBT;CBT;6280;0;47;</t>
  </si>
  <si>
    <t>15610                            X</t>
  </si>
  <si>
    <t>REDUCTION VMC GALVA 200 X 160 RCC conique concentrique</t>
  </si>
  <si>
    <t>31032014;CBT;CBT;8798;0;37;</t>
  </si>
  <si>
    <t>15614                            X</t>
  </si>
  <si>
    <t>REDUCTION VMC GALVA 250 X 160 RCC conique concentrique</t>
  </si>
  <si>
    <t>31032014;CBT;CBT;8798;0;38;</t>
  </si>
  <si>
    <t>15613                            X</t>
  </si>
  <si>
    <t>REDUCTION VMC GALVA 250 X 200 RCC conique concentrique</t>
  </si>
  <si>
    <t>31032014;CBT;CBT;8798;0;39;</t>
  </si>
  <si>
    <t>15617                            X</t>
  </si>
  <si>
    <t>REDUCTION VMC GALVA 315 X 200 RCC conique concentrique</t>
  </si>
  <si>
    <t>15616                            X</t>
  </si>
  <si>
    <t>REDUCTION VMC GALVA 315 X 250 RCC conique concentrique</t>
  </si>
  <si>
    <t>03062013;CBT;CBT;6376;0;46;</t>
  </si>
  <si>
    <t>15619                            X</t>
  </si>
  <si>
    <t>REDUCTION VMC GALVA 355 X 315 RCC conique concentrique</t>
  </si>
  <si>
    <t>03062013;CBT;CBT;6376;0;50;</t>
  </si>
  <si>
    <t>15626                            X</t>
  </si>
  <si>
    <t>REDUCTION VMC GALVA 400  X 200 RCC conique concentrique</t>
  </si>
  <si>
    <t>31032014;CBT;CBT;8798;0;40;</t>
  </si>
  <si>
    <t>15625                            X</t>
  </si>
  <si>
    <t>REDUCTION VMC GALVA 400  X 250 RCC conique concentrique</t>
  </si>
  <si>
    <t>31032014;CBT;CBT;8798;0;41;</t>
  </si>
  <si>
    <t>15624                            X</t>
  </si>
  <si>
    <t>REDUCTION VMC GALVA 400  X 315 RCC conique concentrique</t>
  </si>
  <si>
    <t>03062013;CBT;CBT;6376;0;47;</t>
  </si>
  <si>
    <t>15623                            X</t>
  </si>
  <si>
    <t>REDUCTION VMC GALVA 400  X 355 RCC conique concentrique</t>
  </si>
  <si>
    <t>03062013;CBT;CBT;6376;0;43;</t>
  </si>
  <si>
    <t>15627                            X</t>
  </si>
  <si>
    <t>REDUCTION VMC GALVA 450 X 400 RCC conique concentrique</t>
  </si>
  <si>
    <t>03062013;CBT;CBT;6376;0;44;</t>
  </si>
  <si>
    <t>31032014;CBT;CBT;8798;0;42;</t>
  </si>
  <si>
    <t>15635                            X</t>
  </si>
  <si>
    <t>REDUCTION VMC GALVA 500 X 250 RCC conique concentrique</t>
  </si>
  <si>
    <t>31032014;CBT;CBT;8798;0;43;</t>
  </si>
  <si>
    <t>15632                            X</t>
  </si>
  <si>
    <t>REDUCTION VMC GALVA 500 X 400 RCC conique concentrique</t>
  </si>
  <si>
    <t>31032014;CBT;CBT;8798;0;44;</t>
  </si>
  <si>
    <t>15637                            X</t>
  </si>
  <si>
    <t>REDUCTION VMC GALVA 560 X 450 RCC conique concentrique</t>
  </si>
  <si>
    <t>31032014;CBT;CBT;8798;0;45;</t>
  </si>
  <si>
    <t>15636                            X</t>
  </si>
  <si>
    <t>REDUCTION VMC GALVA 560 X 500 RCC conique concentrique</t>
  </si>
  <si>
    <t>31032014;CBT;CBT;8798;0;46;</t>
  </si>
  <si>
    <t>REFRIGERATEUR 55 CM MODERNA</t>
  </si>
  <si>
    <t>08018632</t>
  </si>
  <si>
    <t>REPARATION SERTISSEUSE</t>
  </si>
  <si>
    <t>RESERV-200L-16B-VT-V</t>
  </si>
  <si>
    <t>15490                            X</t>
  </si>
  <si>
    <t>RESINE GEBETANCHE PLOMBERIE 75 ml</t>
  </si>
  <si>
    <t>6123                             X</t>
  </si>
  <si>
    <t>ROBINET D'ARRET 1/2 x 10 EQUERRE CHROME AVEC ROSACE</t>
  </si>
  <si>
    <t>12072013;CBT;CBT;6840;0;41;</t>
  </si>
  <si>
    <t>5078                             X</t>
  </si>
  <si>
    <t>ROBINET D'ARRET A BILLE FF 1" 1/2 AVEC RALLONGE</t>
  </si>
  <si>
    <t>31012013;CBT;CBT;5330;0;1;</t>
  </si>
  <si>
    <t>30012013;CBT;CBT;5325;0;3;</t>
  </si>
  <si>
    <t>5063                             X</t>
  </si>
  <si>
    <t>ROBINET D'ARRET A BILLE FF 1/2</t>
  </si>
  <si>
    <t>07112013;CBT;CBT;7822;0;97;</t>
  </si>
  <si>
    <t>07112013;CBT;CBT;7822;0;54;</t>
  </si>
  <si>
    <t>5074                             X</t>
  </si>
  <si>
    <t>ROBINET D'ARRET A BILLE FF 1/2 AVEC RALLONGE</t>
  </si>
  <si>
    <t>11022013;CBT;CBT;5417;0;2;</t>
  </si>
  <si>
    <t>16100                            X</t>
  </si>
  <si>
    <t>ROBINET D'ARRET DROIT AVANT COMPTEUR 3/4x3/4 FF</t>
  </si>
  <si>
    <t>10042013;CBT;CBT;5900;0;34;</t>
  </si>
  <si>
    <t>ROBINET DE CHASSE PRESTO P1000A A encastrer ref 14220</t>
  </si>
  <si>
    <t>6945                             X</t>
  </si>
  <si>
    <t>ROBINET DE COMPTEUR GAZ 6/20 G4</t>
  </si>
  <si>
    <t>5229                             X</t>
  </si>
  <si>
    <t xml:space="preserve">ROBINET DE RADIATEUR SR 1/2 EQUERRE </t>
  </si>
  <si>
    <t>5375                             X</t>
  </si>
  <si>
    <t>ROBINET DE REGLAGE COMAP DN 15</t>
  </si>
  <si>
    <t>13032014;CBT;CBT;8698;0;15;</t>
  </si>
  <si>
    <t>21022014;CBT;CBT;8532;0;21;</t>
  </si>
  <si>
    <t>07082013;CBT;CBT;7106;0;33;</t>
  </si>
  <si>
    <t>5377                             X</t>
  </si>
  <si>
    <t>ROBINET DE REGLAGE COMAP DN 25</t>
  </si>
  <si>
    <t>01072013;CBT;CBT;6711;0;9;</t>
  </si>
  <si>
    <t>5379                             X</t>
  </si>
  <si>
    <t>ROBINET DE REGLAGE COMAP DN 40</t>
  </si>
  <si>
    <t>01072013;CBT;CBT;6711;0;7;</t>
  </si>
  <si>
    <t>5380                             X</t>
  </si>
  <si>
    <t>ROBINET DE REGLAGE COMAP DN 50</t>
  </si>
  <si>
    <t>01072013;CBT;CBT;6711;0;6;</t>
  </si>
  <si>
    <t>7356                             X</t>
  </si>
  <si>
    <t xml:space="preserve">ROBINET FLOTTEUR SAV DURAVIT </t>
  </si>
  <si>
    <t>7149                             X</t>
  </si>
  <si>
    <t>ROBINET GROHE COSTA REF 31187</t>
  </si>
  <si>
    <t>16416                            X</t>
  </si>
  <si>
    <t>ROBINET TEMPOMATIC 4 DELABIE REF 440006</t>
  </si>
  <si>
    <t>16409                            X</t>
  </si>
  <si>
    <t>ROBINET TEMPORISE DELABIE TEMPOSOFT 2 REF 740500</t>
  </si>
  <si>
    <t>4071                             X</t>
  </si>
  <si>
    <t>RONDELLE GALVA Ø 6  X 18</t>
  </si>
  <si>
    <t>17042014;CBT;CBT;8914;0;18;</t>
  </si>
  <si>
    <t>3755                             X</t>
  </si>
  <si>
    <t>ROSACE CONIQUE ACIER 29</t>
  </si>
  <si>
    <t>3751                             X</t>
  </si>
  <si>
    <t>ROSACE CONIQUE ACIER 9</t>
  </si>
  <si>
    <t>3750                             X</t>
  </si>
  <si>
    <t>ROSACE PLATE ACIER 26</t>
  </si>
  <si>
    <t>ROSACE PVC 100/60 DE FINITION EXTERIEUR</t>
  </si>
  <si>
    <t>15575                            X</t>
  </si>
  <si>
    <t>RPC galvanise - 400/355 mm - reduction plate concentrique</t>
  </si>
  <si>
    <t>12042013;CBT;CBT;5949;0;1;</t>
  </si>
  <si>
    <t>RS - D450 réf: 11096939</t>
  </si>
  <si>
    <t>RS - D500 réf: 11096940</t>
  </si>
  <si>
    <t>SAC DE 4 SUPP.ANTI-VIBRATL réf: 11039347</t>
  </si>
  <si>
    <t>SAC DE 6 SUPP.ANTI-VIBRATL réf: 11039348</t>
  </si>
  <si>
    <t>6802                             X</t>
  </si>
  <si>
    <t>SAC POUBELLE REF 309270</t>
  </si>
  <si>
    <t>SAC POUR ASPI NT 35/1</t>
  </si>
  <si>
    <t>7197                             X</t>
  </si>
  <si>
    <t xml:space="preserve">SCELLEMENT CHIMIQUE 300 ML EN CARTOUCHE </t>
  </si>
  <si>
    <t>7241                             X</t>
  </si>
  <si>
    <t>SCIE CLOCHE TREPAN Ø 21</t>
  </si>
  <si>
    <t>7313                             X</t>
  </si>
  <si>
    <t>SCIE CLOCHE TREPAN Ø 27</t>
  </si>
  <si>
    <t>7314                             X</t>
  </si>
  <si>
    <t>SCIE CLOCHE TREPAN Ø 33</t>
  </si>
  <si>
    <t>7316                             X</t>
  </si>
  <si>
    <t>SCIE CLOCHE TREPAN Ø 40</t>
  </si>
  <si>
    <t>7321                             X</t>
  </si>
  <si>
    <t>SCIE CLOCHE TREPAN Ø 60</t>
  </si>
  <si>
    <t>7311                             X</t>
  </si>
  <si>
    <t>SCIE TREPAN DIAMETRE 16</t>
  </si>
  <si>
    <t>5522                             X</t>
  </si>
  <si>
    <t>SEAU INCENDIE</t>
  </si>
  <si>
    <t>2592                             X</t>
  </si>
  <si>
    <t>SECTEUR DE COUDE PVC MF A 15 - ø 200</t>
  </si>
  <si>
    <t>30012013;CBT;CBT;5314;0;4;</t>
  </si>
  <si>
    <t xml:space="preserve">SEL </t>
  </si>
  <si>
    <t>SENSEUR COURANT L 5M</t>
  </si>
  <si>
    <t>SERIGRAPHIE COEUR 2 COULEURS</t>
  </si>
  <si>
    <t>6050                             X</t>
  </si>
  <si>
    <t xml:space="preserve">SILICONE BLANC </t>
  </si>
  <si>
    <t>27032014;CBT;CBT;8781;0;2;</t>
  </si>
  <si>
    <t>08012750</t>
  </si>
  <si>
    <t>6053                             X</t>
  </si>
  <si>
    <t>SILICONE COLLE POUR MIROIR</t>
  </si>
  <si>
    <t>SIRIUX D50-80</t>
  </si>
  <si>
    <t>15498                            X</t>
  </si>
  <si>
    <t>SORTIE DE VENTOUSE HORIZONTALE 60/100 REF 3318001</t>
  </si>
  <si>
    <t>15072                            X</t>
  </si>
  <si>
    <t>SORTIE VMC EN SIFFLET Ø 500 GRILLAGEE</t>
  </si>
  <si>
    <t>03062013;CBT;CBT;6376;0;85;</t>
  </si>
  <si>
    <t>03062013;CBT;CBT;6376;0;86;</t>
  </si>
  <si>
    <t>06032014;CBT;CBT;8631;0;35;</t>
  </si>
  <si>
    <t>16042014;CBT;CBT;8902;0;1;</t>
  </si>
  <si>
    <t>08013151</t>
  </si>
  <si>
    <t>ST004                            X</t>
  </si>
  <si>
    <t>SOUS TRAIT CALORIFUGE DEVIS 2013/06/65.SJ DU 18/06 BAT 480 SANITAIRE</t>
  </si>
  <si>
    <t>SOUS TRAITANCE CALORIFUGE</t>
  </si>
  <si>
    <t>08019745</t>
  </si>
  <si>
    <t>SOUS TRAITANCE CALORIFUGE  SUIVANT DEVIS JOINT</t>
  </si>
  <si>
    <t>SOUS TRAITANCE CALORIFUGE BAT 5007/480/472 CHAUFFAGE</t>
  </si>
  <si>
    <t>SOUS TRAITANCE CALORIFUGE SUIVANT DEVIS N°2013/05/59.SJ JOINT</t>
  </si>
  <si>
    <t>SOUS TRAITANCE CLIMATISATION</t>
  </si>
  <si>
    <t>ST014                            X</t>
  </si>
  <si>
    <t>SOUS TRAITANCE TACHERONEE</t>
  </si>
  <si>
    <t>08018564</t>
  </si>
  <si>
    <t>08013801</t>
  </si>
  <si>
    <t>STEELMIG G3 08X00015XS300</t>
  </si>
  <si>
    <t>7331                             X</t>
  </si>
  <si>
    <t>SUPPORT DE SCIE CLOCHE TREPAN 10 a 32 mm</t>
  </si>
  <si>
    <t>7332                             X</t>
  </si>
  <si>
    <t>SUPPORT DE SCIE CLOCHE TREPAN 32 a 152 mm</t>
  </si>
  <si>
    <t>SUPPORT DE SEAU</t>
  </si>
  <si>
    <t>8456                             X</t>
  </si>
  <si>
    <t>SURCHAUSSURE</t>
  </si>
  <si>
    <t>SURPRESSEUR COR-2 MVIE 806/2G-WMS EB</t>
  </si>
  <si>
    <t>surtaxes s/pdts pétrol. de 4% base de 2100</t>
  </si>
  <si>
    <t>SWEAT COL ZIPPE GRIS SC276 TAILLE L</t>
  </si>
  <si>
    <t>SWEAT COL ZIPPE GRIS SC276 TAILLE XL</t>
  </si>
  <si>
    <t>SWEAT COL ZIPPE GRIS SC276 TAILLE XXL</t>
  </si>
  <si>
    <t>SWEAT COL ZIPPE GRIS SC276 TAILLE XXXXL</t>
  </si>
  <si>
    <t>3007                             X</t>
  </si>
  <si>
    <t>TAMPON  ELASTOMERE METAL PLASTIQUE - ø 32 DE 12 A 22</t>
  </si>
  <si>
    <t>01102013;CBT;CBT;7496;0;22;</t>
  </si>
  <si>
    <t>16042014;CBT;CBT;8895;0;6;</t>
  </si>
  <si>
    <t>2907                             X</t>
  </si>
  <si>
    <t>TAMPON DE REDUCTION PVC SIMPLE MF - ø 110/40</t>
  </si>
  <si>
    <t>16072013;CBT;CBT;6894;0;12;</t>
  </si>
  <si>
    <t>2908                             X</t>
  </si>
  <si>
    <t>TAMPON DE REDUCTION PVC SIMPLE MF - ø 110/50</t>
  </si>
  <si>
    <t>16072013;CBT;CBT;6894;0;11;</t>
  </si>
  <si>
    <t>2916                             X</t>
  </si>
  <si>
    <t>TAMPON DE REDUCTION PVC SIMPLE MF - ø 125/100</t>
  </si>
  <si>
    <t>27032014;CBT;CBT;8780;0;9;</t>
  </si>
  <si>
    <t>23042014;CBT;CBT;8928;0;10;</t>
  </si>
  <si>
    <t>2899                             X</t>
  </si>
  <si>
    <t>TAMPON DE REDUCTION PVC SIMPLE MF - ø 93/40</t>
  </si>
  <si>
    <t>2900                             X</t>
  </si>
  <si>
    <t>TAMPON DE REDUCTION PVC SIMPLE MF - ø 93/50</t>
  </si>
  <si>
    <t>30042013;CBT;CBT;6160;0;16;</t>
  </si>
  <si>
    <t>3018                             X</t>
  </si>
  <si>
    <t>TAMPON DE VISITE PVC - ø 100</t>
  </si>
  <si>
    <t>28022013;CBT;CBT;5581;0;23;</t>
  </si>
  <si>
    <t>28022013;CBT;CBT;5581;0;83;</t>
  </si>
  <si>
    <t>06032014;CBT;CBT;8631;0;34;</t>
  </si>
  <si>
    <t>06032014;CBT;CBT;8630;0;36;</t>
  </si>
  <si>
    <t>17012014;CBT;CBT;8273;0;24;</t>
  </si>
  <si>
    <t>3019                             X</t>
  </si>
  <si>
    <t>TAMPON DE VISITE PVC - ø 110</t>
  </si>
  <si>
    <t>17012014;CBT;CBT;8273;0;25;</t>
  </si>
  <si>
    <t>06032014;CBT;CBT;8622;0;47;</t>
  </si>
  <si>
    <t>3020                             X</t>
  </si>
  <si>
    <t>TAMPON DE VISITE PVC - ø 125</t>
  </si>
  <si>
    <t>27032014;CBT;CBT;8780;0;6;</t>
  </si>
  <si>
    <t>3021                             X</t>
  </si>
  <si>
    <t>TAMPON DE VISITE PVC - ø 140</t>
  </si>
  <si>
    <t>27032014;CBT;CBT;8780;0;1;</t>
  </si>
  <si>
    <t>3022                             X</t>
  </si>
  <si>
    <t>TAMPON DE VISITE PVC - ø 160</t>
  </si>
  <si>
    <t>27032014;CBT;CBT;8780;0;38;</t>
  </si>
  <si>
    <t>28022013;CBT;CBT;5581;0;26;</t>
  </si>
  <si>
    <t>28022013;CBT;CBT;5581;0;84;</t>
  </si>
  <si>
    <t>3023                             X</t>
  </si>
  <si>
    <t>TAMPON DE VISITE PVC - ø 200</t>
  </si>
  <si>
    <t>27032014;CBT;CBT;8780;0;27;</t>
  </si>
  <si>
    <t>3024                             X</t>
  </si>
  <si>
    <t>TAMPON DE VISITE PVC - ø 250</t>
  </si>
  <si>
    <t>19022014;CBT;CBT;8487;0;45;</t>
  </si>
  <si>
    <t>23012013;CBT;CBT;5238;0;38;</t>
  </si>
  <si>
    <t>06032014;CBT;CBT;8622;0;46;</t>
  </si>
  <si>
    <t>14012013;CBT;CBT;5093;0;64;</t>
  </si>
  <si>
    <t>14012013;CBT;CBT;5094;0;66;</t>
  </si>
  <si>
    <t>14012013;CBT;CBT;5095;0;66;</t>
  </si>
  <si>
    <t>14012013;CBT;CBT;5079;0;36;</t>
  </si>
  <si>
    <t>14012013;CBT;CBT;5080;0;38;</t>
  </si>
  <si>
    <t>14012013;CBT;CBT;5081;0;38;</t>
  </si>
  <si>
    <t>14012013;CBT;CBT;5088;0;52;</t>
  </si>
  <si>
    <t>14012013;CBT;CBT;5092;0;62;</t>
  </si>
  <si>
    <t>14012013;CBT;CBT;5078;0;34;</t>
  </si>
  <si>
    <t>14012013;CBT;CBT;5085;0;48;</t>
  </si>
  <si>
    <t>14012013;CBT;CBT;5086;0;50;</t>
  </si>
  <si>
    <t>14012013;CBT;CBT;5087;0;52;</t>
  </si>
  <si>
    <t>16042014;CBT;CBT;8896;0;38;</t>
  </si>
  <si>
    <t>16042014;CBT;CBT;8896;0;21;</t>
  </si>
  <si>
    <t>16042014;CBT;CBT;8896;0;55;</t>
  </si>
  <si>
    <t>16042014;CBT;CBT;8896;0;89;</t>
  </si>
  <si>
    <t>16042014;CBT;CBT;8896;0;72;</t>
  </si>
  <si>
    <t>22042014;CBT;CBT;8926;0;3;</t>
  </si>
  <si>
    <t>Tarification main d'oeuvre horaire</t>
  </si>
  <si>
    <t>TC M6X28 DO 8 CU</t>
  </si>
  <si>
    <t>8541                             X</t>
  </si>
  <si>
    <t>TE A GLISSEMENT Ø 25x16x16</t>
  </si>
  <si>
    <t>1516                             X</t>
  </si>
  <si>
    <t>TE A SORTIE F A SERTIR REF 138723 - ø 40x1"x40</t>
  </si>
  <si>
    <t>13122012;CBT;CBT;4917;0;61;</t>
  </si>
  <si>
    <t>1520                             X</t>
  </si>
  <si>
    <t>TE A SORTIE F A SERTIR REF 138733 - ø 50x1"x50</t>
  </si>
  <si>
    <t>13122012;CBT;CBT;4917;0;62;</t>
  </si>
  <si>
    <t>1518                             X</t>
  </si>
  <si>
    <t>TE A SORTIE F A SERTIR REF 244532 - ø 50x1/2"x50</t>
  </si>
  <si>
    <t>13122012;CBT;CBT;4917;0;63;</t>
  </si>
  <si>
    <t xml:space="preserve">TE ACIER CARBONE A SERTIR Ø 28-22-28 </t>
  </si>
  <si>
    <t>29042013;CBT;CBT;6100;0;58;</t>
  </si>
  <si>
    <t xml:space="preserve">TE ACIER CARBONE A SERTIR Ø 35-18-35 </t>
  </si>
  <si>
    <t>06052013;CBT;CBT;6184;0;37;</t>
  </si>
  <si>
    <t>06052013;CBT;CBT;6184;0;36;</t>
  </si>
  <si>
    <t xml:space="preserve">TE ACIER CARBONE A SERTIR Ø 42-35-42 </t>
  </si>
  <si>
    <t>07082013;CBT;CBT;7105;0;50;</t>
  </si>
  <si>
    <t>3516                             X</t>
  </si>
  <si>
    <t xml:space="preserve">TE ACIER CARBONE MIXTE F A SERTIR Ø 35-1/2-35 </t>
  </si>
  <si>
    <t>07082013;CBT;CBT;7105;0;41;</t>
  </si>
  <si>
    <t>07082013;CBT;CBT;7104;0;43;</t>
  </si>
  <si>
    <t>3521                             X</t>
  </si>
  <si>
    <t xml:space="preserve">TE ACIER CARBONE MIXTE F A SERTIR Ø 54-3/4-54 </t>
  </si>
  <si>
    <t>3522                             X</t>
  </si>
  <si>
    <t>TE ACIER CARBONE MIXTE F A SERTIR Ø 76,1-3/4-76,1 REF 21326</t>
  </si>
  <si>
    <t>17042014;CBT;CBT;8913;0;57;</t>
  </si>
  <si>
    <t xml:space="preserve">TE ACIER CARBONE MIXTE F Ø 22-1/2-22 </t>
  </si>
  <si>
    <t>17042014;CBT;CBT;8913;0;58;</t>
  </si>
  <si>
    <t xml:space="preserve">TE ACIER CARBONE MIXTE F Ø 28-1/2-28 </t>
  </si>
  <si>
    <t>17042014;CBT;CBT;8913;0;59;</t>
  </si>
  <si>
    <t xml:space="preserve">TE ACIER CARBONE Ø 18 </t>
  </si>
  <si>
    <t>17042014;CBT;CBT;8913;0;45;</t>
  </si>
  <si>
    <t>16042014;CBT;CBT;8892;0;10;</t>
  </si>
  <si>
    <t xml:space="preserve">TE ACIER CARBONE Ø 22 </t>
  </si>
  <si>
    <t>16042014;CBT;CBT;8892;0;11;</t>
  </si>
  <si>
    <t>17042014;CBT;CBT;8913;0;46;</t>
  </si>
  <si>
    <t xml:space="preserve">TE ACIER CARBONE Ø 22-18-22 </t>
  </si>
  <si>
    <t>17042014;CBT;CBT;8913;0;49;</t>
  </si>
  <si>
    <t xml:space="preserve">TE ACIER CARBONE Ø 28 </t>
  </si>
  <si>
    <t>17042014;CBT;CBT;8913;0;47;</t>
  </si>
  <si>
    <t xml:space="preserve">TE ACIER CARBONE Ø 28-18-28 </t>
  </si>
  <si>
    <t>17042014;CBT;CBT;8913;0;50;</t>
  </si>
  <si>
    <t xml:space="preserve">TE ACIER CARBONE Ø 28-22-28 </t>
  </si>
  <si>
    <t>17042014;CBT;CBT;8913;0;54;</t>
  </si>
  <si>
    <t xml:space="preserve">TE ACIER CARBONE Ø 35 </t>
  </si>
  <si>
    <t>17042014;CBT;CBT;8913;0;48;</t>
  </si>
  <si>
    <t xml:space="preserve">TE ACIER CARBONE Ø 35-18-35 </t>
  </si>
  <si>
    <t>17042014;CBT;CBT;8913;0;53;</t>
  </si>
  <si>
    <t xml:space="preserve">TE ACIER CARBONE Ø 42-22-42 </t>
  </si>
  <si>
    <t>17042014;CBT;CBT;8913;0;56;</t>
  </si>
  <si>
    <t xml:space="preserve">TE ACIER CARBONE Ø 42-35-42 </t>
  </si>
  <si>
    <t>17042014;CBT;CBT;8913;0;51;</t>
  </si>
  <si>
    <t xml:space="preserve">TE ACIER CARBONE Ø 54-42-54 </t>
  </si>
  <si>
    <t>17042014;CBT;CBT;8913;0;52;</t>
  </si>
  <si>
    <t>47                               X</t>
  </si>
  <si>
    <t>TE CUIVRE FFF Ø 35</t>
  </si>
  <si>
    <t>3031                             X</t>
  </si>
  <si>
    <t>TE DE VISITE PVC MF - ø 100</t>
  </si>
  <si>
    <t>17012014;CBT;CBT;8273;0;26;</t>
  </si>
  <si>
    <t>27032014;CBT;CBT;8780;0;25;</t>
  </si>
  <si>
    <t>06032014;CBT;CBT;8627;0;22;</t>
  </si>
  <si>
    <t>3032                             X</t>
  </si>
  <si>
    <t>TE DE VISITE PVC MF - ø 110</t>
  </si>
  <si>
    <t>17012014;CBT;CBT;8273;0;27;</t>
  </si>
  <si>
    <t>3035                             X</t>
  </si>
  <si>
    <t>TE DE VISITE PVC MF - ø 160</t>
  </si>
  <si>
    <t>28022013;CBT;CBT;5581;0;53;</t>
  </si>
  <si>
    <t>28022013;CBT;CBT;5581;0;87;</t>
  </si>
  <si>
    <t>Té égal PB à électrofuser 15x20</t>
  </si>
  <si>
    <t>Té égal PB à électrofuser 20x25</t>
  </si>
  <si>
    <t>Té égal PB à électrofuser 32x40</t>
  </si>
  <si>
    <t>4524                             X</t>
  </si>
  <si>
    <t>TE MEPLA 26x16x26 REF 623.311.00.5</t>
  </si>
  <si>
    <t>06052013;CBT;CBT;6179;0;3;</t>
  </si>
  <si>
    <t>TE MEPLA 32 REF 624.310.00.5</t>
  </si>
  <si>
    <t>04072013;CBT;CBT;6768;0;26;</t>
  </si>
  <si>
    <t>TE MEPLA 32x1/2x32 REF 614.360.00.5</t>
  </si>
  <si>
    <t>4534                             X</t>
  </si>
  <si>
    <t>TE MEPLA 40x26x40 REF 625.319.00.5</t>
  </si>
  <si>
    <t xml:space="preserve">TE MEPLA Ø 20 </t>
  </si>
  <si>
    <t>15052013;CBT;CBT;6243;0;40;</t>
  </si>
  <si>
    <t xml:space="preserve">TE MEPLA Ø 26 </t>
  </si>
  <si>
    <t>07042014;CBT;CBT;8836;0;53;</t>
  </si>
  <si>
    <t xml:space="preserve">TE MEPLA Ø 26x1/2x26 </t>
  </si>
  <si>
    <t>07042014;CBT;CBT;8836;0;47;</t>
  </si>
  <si>
    <t>07042014;CBT;CBT;8836;0;50;</t>
  </si>
  <si>
    <t>15052013;CBT;CBT;6243;0;39;</t>
  </si>
  <si>
    <t xml:space="preserve">TE MEPLA Ø 32x1"x32  </t>
  </si>
  <si>
    <t>07042014;CBT;CBT;8836;0;49;</t>
  </si>
  <si>
    <t xml:space="preserve">TE MEPLA Ø 32x1/2x32 </t>
  </si>
  <si>
    <t>07042014;CBT;CBT;8836;0;48;</t>
  </si>
  <si>
    <t xml:space="preserve">TE MEPLA Ø 32x20x32 </t>
  </si>
  <si>
    <t>07042014;CBT;CBT;8836;0;51;</t>
  </si>
  <si>
    <t xml:space="preserve">TE MEPLA Ø 32x26x26 </t>
  </si>
  <si>
    <t>07042014;CBT;CBT;8836;0;52;</t>
  </si>
  <si>
    <t>4557                             X</t>
  </si>
  <si>
    <t xml:space="preserve">TE MEPLA Ø 40x1/2x40 </t>
  </si>
  <si>
    <t>24032014;CBT;CBT;8751;0;34;</t>
  </si>
  <si>
    <t>15052013;CBT;CBT;6243;0;42;</t>
  </si>
  <si>
    <t xml:space="preserve">TE MEPLA Ø 50 </t>
  </si>
  <si>
    <t>07082013;CBT;CBT;7106;0;27;</t>
  </si>
  <si>
    <t xml:space="preserve">TE MEPLA Ø 50x26x50 </t>
  </si>
  <si>
    <t>07082013;CBT;CBT;7106;0;24;</t>
  </si>
  <si>
    <t>15052013;CBT;CBT;6243;0;43;</t>
  </si>
  <si>
    <t xml:space="preserve">TE MEPLA Ø 50x32x50 </t>
  </si>
  <si>
    <t>15052013;CBT;CBT;6243;0;41;</t>
  </si>
  <si>
    <t>07082013;CBT;CBT;7106;0;23;</t>
  </si>
  <si>
    <t xml:space="preserve">TE MEPLA Ø 63 </t>
  </si>
  <si>
    <t>07082013;CBT;CBT;7106;0;22;</t>
  </si>
  <si>
    <t xml:space="preserve">TE MEPLA Ø 63x26x63 </t>
  </si>
  <si>
    <t>07082013;CBT;CBT;7106;0;25;</t>
  </si>
  <si>
    <t>07082013;CBT;CBT;7106;0;26;</t>
  </si>
  <si>
    <t>7729                             X</t>
  </si>
  <si>
    <t>TE MULTICOUCHE A SERTIR Ø 16</t>
  </si>
  <si>
    <t>12072013;CBT;CBT;6840;0;33;</t>
  </si>
  <si>
    <t>7734                             X</t>
  </si>
  <si>
    <t>TE MULTICOUCHE A SERTIR Ø 20 X 16 X 16</t>
  </si>
  <si>
    <t>12072013;CBT;CBT;6840;0;42;</t>
  </si>
  <si>
    <t>7735                             X</t>
  </si>
  <si>
    <t>TE MULTICOUCHE A SERTIR Ø 20 X 16 X 20</t>
  </si>
  <si>
    <t>12072013;CBT;CBT;6840;0;43;</t>
  </si>
  <si>
    <t>7788                             X</t>
  </si>
  <si>
    <t>TE MULTICOUCHE A SERTIR Ø 26 X 1/2 X 26</t>
  </si>
  <si>
    <t>26082013;CBT;CBT;7166;0;22;</t>
  </si>
  <si>
    <t>7628                             X</t>
  </si>
  <si>
    <t>TE PIED BICHE PVC BLANC FF Ø 50</t>
  </si>
  <si>
    <t>06082013;CBT;CBT;7093;0;8;</t>
  </si>
  <si>
    <t>1619                             X</t>
  </si>
  <si>
    <t>TE PVC PRESSION REDUIT 90 - ø 75X20X75</t>
  </si>
  <si>
    <t>20032014;CBT;CBT;8735;0;74;</t>
  </si>
  <si>
    <t>Té réduit PB à électrofuser 25/20/25</t>
  </si>
  <si>
    <t>Té réduit PB à électrofuser 32/25/32</t>
  </si>
  <si>
    <t>Té réduit PB à électrofuser 40/25/40</t>
  </si>
  <si>
    <t>16388                            X</t>
  </si>
  <si>
    <t>TE SOUCHE GALVA Ø 160/315</t>
  </si>
  <si>
    <t>31032014;CBT;CBT;8798;0;52;</t>
  </si>
  <si>
    <t>15309                            X</t>
  </si>
  <si>
    <t>TE VMC GALVA Ø 160</t>
  </si>
  <si>
    <t>15310                            X</t>
  </si>
  <si>
    <t>TE VMC GALVA Ø 160 X 125</t>
  </si>
  <si>
    <t>21052013;CBT;CBT;6280;0;26;</t>
  </si>
  <si>
    <t>21052013;CBT;CBT;6280;0;46;</t>
  </si>
  <si>
    <t>15315                            X</t>
  </si>
  <si>
    <t>TE VMC GALVA Ø 200 X 125</t>
  </si>
  <si>
    <t>21052013;CBT;CBT;6280;0;25;</t>
  </si>
  <si>
    <t>21052013;CBT;CBT;6280;0;45;</t>
  </si>
  <si>
    <t>15314                            X</t>
  </si>
  <si>
    <t>TE VMC GALVA Ø 200 X 160</t>
  </si>
  <si>
    <t>31032014;CBT;CBT;8798;0;33;</t>
  </si>
  <si>
    <t>15318                            X</t>
  </si>
  <si>
    <t>TE VMC GALVA Ø 250</t>
  </si>
  <si>
    <t>19062013;CBT;CBT;6615;0;64;</t>
  </si>
  <si>
    <t>15320                            X</t>
  </si>
  <si>
    <t>TE VMC GALVA Ø 250 X 160</t>
  </si>
  <si>
    <t>31032014;CBT;CBT;8798;0;34;</t>
  </si>
  <si>
    <t>15325                            X</t>
  </si>
  <si>
    <t>TE VMC GALVA Ø 315 X 160</t>
  </si>
  <si>
    <t>03062013;CBT;CBT;6376;0;37;</t>
  </si>
  <si>
    <t>15333                            X</t>
  </si>
  <si>
    <t>TE VMC GALVA Ø 400</t>
  </si>
  <si>
    <t>31032014;CBT;CBT;8798;0;35;</t>
  </si>
  <si>
    <t>15336                            X</t>
  </si>
  <si>
    <t>TE VMC GALVA Ø 400 X 250</t>
  </si>
  <si>
    <t>03062013;CBT;CBT;6376;0;38;</t>
  </si>
  <si>
    <t>15348                            X</t>
  </si>
  <si>
    <t>TE VMC GALVA Ø 500</t>
  </si>
  <si>
    <t>31032014;CBT;CBT;8798;0;36;</t>
  </si>
  <si>
    <t>TEE SHIRT GRIS TAILLE L</t>
  </si>
  <si>
    <t>TEE SHIRT GRIS TAILLE XL</t>
  </si>
  <si>
    <t>TEE SHIRT GRIS TAILLE XXL</t>
  </si>
  <si>
    <t>TEE SHIRT GRIS TAILLE XXXL</t>
  </si>
  <si>
    <t>TEE SHIRT GRIS TAILLE XXXXL</t>
  </si>
  <si>
    <t>tés egaux 20 mm ref:2810 1005 00</t>
  </si>
  <si>
    <t>tés egaux 25 mm ref:2810 2005 00</t>
  </si>
  <si>
    <t>tés egaux 50 mm ref:2810 5005 00</t>
  </si>
  <si>
    <t>15903                            X</t>
  </si>
  <si>
    <t>TETE ELECTRIQUE 220 VOLTS</t>
  </si>
  <si>
    <t>19032013;CBT;CBT;5713;0;9;</t>
  </si>
  <si>
    <t>5225                             X</t>
  </si>
  <si>
    <t>TETE ET SONDE INTEGREE COMAP SENSO</t>
  </si>
  <si>
    <t>5224                             X</t>
  </si>
  <si>
    <t>TETE MANUEL COMAP 505</t>
  </si>
  <si>
    <t>16739                            X</t>
  </si>
  <si>
    <t>TETE THERMOSTATIQUE BBC COMAP 6803 P REF 803900</t>
  </si>
  <si>
    <t>07042014;CBT;CBT;8836;0;34;</t>
  </si>
  <si>
    <t>16206                            X</t>
  </si>
  <si>
    <t>THERMOSTAT AMBIANCE A HORLOGE EBELE INSTAL +3R7 230V</t>
  </si>
  <si>
    <t>THERMOSTAT AMBIANCE TSW670F101</t>
  </si>
  <si>
    <t>16239                            X</t>
  </si>
  <si>
    <t>THERMOSTAT PROG.EASY CONTROL réf: 3318601</t>
  </si>
  <si>
    <t>THERMOSTAT PROGR. SS FILS EASY CONTROL R réf: 3318602</t>
  </si>
  <si>
    <t>3894                             X</t>
  </si>
  <si>
    <t>TIGE FILETE GALVA Ø 7X150</t>
  </si>
  <si>
    <t>17042014;CBT;CBT;8914;0;19;</t>
  </si>
  <si>
    <t>16422                            X</t>
  </si>
  <si>
    <t>TIMBRE D'OFFICE PUBLICA ALLIA 70 x 50 REF 005230 00 000</t>
  </si>
  <si>
    <t>17042014;CBT;CBT;8914;0;17;</t>
  </si>
  <si>
    <t>3942                             X</t>
  </si>
  <si>
    <t>TIREFOND ZINGUE 6 X 60</t>
  </si>
  <si>
    <t>7696                             X</t>
  </si>
  <si>
    <t>TOLE NOIR LARMEE 1000X2000 X3/5</t>
  </si>
  <si>
    <t>TORCHE WST 258 4M</t>
  </si>
  <si>
    <t>9420                             X</t>
  </si>
  <si>
    <t>TRANSPORT</t>
  </si>
  <si>
    <t>08013948</t>
  </si>
  <si>
    <t>TRANSPORT aller</t>
  </si>
  <si>
    <t xml:space="preserve">TRANSPORT ALLER RETOUR </t>
  </si>
  <si>
    <t>TRANSPORT ALLER RETOUR</t>
  </si>
  <si>
    <t>08019600</t>
  </si>
  <si>
    <t>08019900</t>
  </si>
  <si>
    <t>Transport non déchargé</t>
  </si>
  <si>
    <t>TRANSPORT retour</t>
  </si>
  <si>
    <t>08012492</t>
  </si>
  <si>
    <t>Travaux en F et P de réseaux de ventilation suivant:</t>
  </si>
  <si>
    <t>Travaux en F te P de réseaux de ventilation suivant:</t>
  </si>
  <si>
    <t xml:space="preserve">TUBE ACIER CARBONE Ø 18 x 1,2 </t>
  </si>
  <si>
    <t>16042014;CBT;CBT;8892;0;1;</t>
  </si>
  <si>
    <t xml:space="preserve">TUBE ACIER CARBONE Ø 22 x 1,5 </t>
  </si>
  <si>
    <t>16042014;CBT;CBT;8892;0;2;</t>
  </si>
  <si>
    <t>16042014;CBT;CBT;8892;0;3;</t>
  </si>
  <si>
    <t>08012014;CBT;CBT;8182;0;22;</t>
  </si>
  <si>
    <t>4323                             X</t>
  </si>
  <si>
    <t xml:space="preserve">TUBE ACIER CARBONE Ø 54 x 1,5 </t>
  </si>
  <si>
    <t>Tube air comprimé (3m/10 ft) diametre 20 ref:2810 1063 10</t>
  </si>
  <si>
    <t>Tube air comprimé (3m/10 ft) diametre 25 ref:2810 2063 10</t>
  </si>
  <si>
    <t>Tube air comprimé (6m/20 ft) diametre 50  ref:2810 5000 04</t>
  </si>
  <si>
    <t>3314                             X</t>
  </si>
  <si>
    <t>TUBE CUIVRE PRESSION ECROUI ø 14</t>
  </si>
  <si>
    <t>7596                             X</t>
  </si>
  <si>
    <t>TUBE CUIVRE PRESSION ECROUI ø 15</t>
  </si>
  <si>
    <t>3318                             X</t>
  </si>
  <si>
    <t>TUBE CUIVRE PRESSION ECROUI ø 28</t>
  </si>
  <si>
    <t>3319                             X</t>
  </si>
  <si>
    <t>TUBE CUIVRE PRESSION ECROUI ø 35</t>
  </si>
  <si>
    <t>3320                             X</t>
  </si>
  <si>
    <t>TUBE CUIVRE PRESSION ECROUI ø 42</t>
  </si>
  <si>
    <t>3321                             X</t>
  </si>
  <si>
    <t>TUBE CUIVRE PRESSION ECROUI ø 54</t>
  </si>
  <si>
    <t>3341                             X</t>
  </si>
  <si>
    <t>TUBE CUIVRE PRESSION RECUIT GAINE ø 16</t>
  </si>
  <si>
    <t>08042014;CBT;CBT;8853;0;13;</t>
  </si>
  <si>
    <t>3297                             X</t>
  </si>
  <si>
    <t>TUBE GALVA TARIF 2 BL Ø 2"1/2</t>
  </si>
  <si>
    <t>19062013;CBT;CBT;6602;0;15;</t>
  </si>
  <si>
    <t>19062013;CBT;CBT;6606;0;23;</t>
  </si>
  <si>
    <t>19062013;CBT;CBT;6610;0;31;</t>
  </si>
  <si>
    <t>08042014;CBT;CBT;8853;0;12;</t>
  </si>
  <si>
    <t>15052013;CBT;CBT;6243;0;32;</t>
  </si>
  <si>
    <t>19062013;CBT;CBT;6601;0;13;</t>
  </si>
  <si>
    <t>07082013;CBT;CBT;7106;0;10;</t>
  </si>
  <si>
    <t>07042014;CBT;CBT;8836;0;60;</t>
  </si>
  <si>
    <t>07042014;CBT;CBT;8836;0;61;</t>
  </si>
  <si>
    <t>07082013;CBT;CBT;7106;0;9;</t>
  </si>
  <si>
    <t>15052013;CBT;CBT;6243;0;33;</t>
  </si>
  <si>
    <t>15052013;CBT;CBT;6243;0;34;</t>
  </si>
  <si>
    <t>15052013;CBT;CBT;6243;0;35;</t>
  </si>
  <si>
    <t>07082013;CBT;CBT;7106;0;8;</t>
  </si>
  <si>
    <t>07082013;CBT;CBT;7106;0;7;</t>
  </si>
  <si>
    <t>7797                             X</t>
  </si>
  <si>
    <t>TUBE MULTICOUCHE PE-X ALU Ø 16</t>
  </si>
  <si>
    <t>11102013;CBT;CBT;7587;0;1;</t>
  </si>
  <si>
    <t>26062013;CBT;CBT;6668;0;27;</t>
  </si>
  <si>
    <t>7799                             X</t>
  </si>
  <si>
    <t>TUBE MULTICOUCHE PE-X ALU Ø 26</t>
  </si>
  <si>
    <t>05072013;CBT;CBT;6785;0;16;</t>
  </si>
  <si>
    <t>3276                             X</t>
  </si>
  <si>
    <t>TUBE NOIR TARIF 10 BL - ø 1"1/4</t>
  </si>
  <si>
    <t>05122013;CBT;CBT;8064;0;9;</t>
  </si>
  <si>
    <t>05122013;CBT;CBT;8065;0;11;</t>
  </si>
  <si>
    <t>3278                             X</t>
  </si>
  <si>
    <t>TUBE NOIR TARIF 10 BL - ø 2"</t>
  </si>
  <si>
    <t>05122013;CBT;CBT;8065;0;10;</t>
  </si>
  <si>
    <t>05122013;CBT;CBT;8064;0;8;</t>
  </si>
  <si>
    <t>18032013;CBT;CBT;5703;0;1;</t>
  </si>
  <si>
    <t>3280                             X</t>
  </si>
  <si>
    <t>TUBE NOIR TARIF 10 BL - ø 89,9</t>
  </si>
  <si>
    <t>05122013;CBT;CBT;8064;0;7;</t>
  </si>
  <si>
    <t>05122013;CBT;CBT;8065;0;9;</t>
  </si>
  <si>
    <t>3264                             X</t>
  </si>
  <si>
    <t>TUBE NOIR TARIF 2 BL - ø 114,3  Code 204552</t>
  </si>
  <si>
    <t>Tube PB pré isolé ligne simple F600 15x20/40</t>
  </si>
  <si>
    <t>Tube PB pré isolé ligne simple F600 20x25/50</t>
  </si>
  <si>
    <t>Tube PB pré isolé ligne simple F600 25x32/63</t>
  </si>
  <si>
    <t>Tube PB pré isolé ligne simple F600 32x40/75</t>
  </si>
  <si>
    <t>17024                            X</t>
  </si>
  <si>
    <t>TUBE PER BAO Ø 10/12 BLEU PREGAINE</t>
  </si>
  <si>
    <t>31032014;CBT;CBT;8790;0;11;</t>
  </si>
  <si>
    <t>16974                            X</t>
  </si>
  <si>
    <t>TUBE PER BAO Ø 10/12 ROUGE PREGAINE</t>
  </si>
  <si>
    <t>31032014;CBT;CBT;8790;0;10;</t>
  </si>
  <si>
    <t>15832                            X</t>
  </si>
  <si>
    <t>TUBE PER Ø 20/25 PREGAINE AVEC GAINE ISOLE BLEU</t>
  </si>
  <si>
    <t>15828                            X</t>
  </si>
  <si>
    <t>TUBE PER Ø 20/25 PREGAINE AVEC GAINE ISOLE ROUGE</t>
  </si>
  <si>
    <t>6456                             X</t>
  </si>
  <si>
    <t>TUBE PER RETUBE Ø 10/12 BLEU</t>
  </si>
  <si>
    <t>09072013;CBT;CBT;6795;0;2;</t>
  </si>
  <si>
    <t>11072012;CBT;CBT;3625;0;78;</t>
  </si>
  <si>
    <t>11072012;CBT;CBT;3625;0;58;</t>
  </si>
  <si>
    <t>11072012;CBT;CBT;3625;0;36;</t>
  </si>
  <si>
    <t>11072012;CBT;CBT;3625;0;46;</t>
  </si>
  <si>
    <t>6461                             X</t>
  </si>
  <si>
    <t>TUBE PER RETUBE Ø 10/12 PREGAINE BLEU</t>
  </si>
  <si>
    <t>14012013;CBT;CBT;5088;0;47;</t>
  </si>
  <si>
    <t>14012013;CBT;CBT;5095;0;61;</t>
  </si>
  <si>
    <t>14012013;CBT;CBT;5077;0;25;</t>
  </si>
  <si>
    <t>14012013;CBT;CBT;5081;0;33;</t>
  </si>
  <si>
    <t>6460                             X</t>
  </si>
  <si>
    <t>TUBE PER RETUBE Ø 10/12 PREGAINE ROUGE</t>
  </si>
  <si>
    <t>14012013;CBT;CBT;5081;0;34;</t>
  </si>
  <si>
    <t>14012013;CBT;CBT;5088;0;48;</t>
  </si>
  <si>
    <t>14012013;CBT;CBT;5095;0;62;</t>
  </si>
  <si>
    <t>14012013;CBT;CBT;5077;0;26;</t>
  </si>
  <si>
    <t>11072012;CBT;CBT;3625;0;79;</t>
  </si>
  <si>
    <t>11072012;CBT;CBT;3625;0;59;</t>
  </si>
  <si>
    <t>11072012;CBT;CBT;3625;0;37;</t>
  </si>
  <si>
    <t>11072012;CBT;CBT;3625;0;47;</t>
  </si>
  <si>
    <t>16072013;CBT;CBT;6881;0;36;</t>
  </si>
  <si>
    <t>16072013;CBT;CBT;6882;0;38;</t>
  </si>
  <si>
    <t>12112013;CBT;CBT;7838;0;1;</t>
  </si>
  <si>
    <t>17042014;CBT;CBT;8913;0;70;</t>
  </si>
  <si>
    <t>09072013;CBT;CBT;6795;0;1;</t>
  </si>
  <si>
    <t>8505                             X</t>
  </si>
  <si>
    <t>TUBE PER RETUBE Ø 13/16  PREGAINE BLEU</t>
  </si>
  <si>
    <t>14012013;CBT;CBT;5088;0;45;</t>
  </si>
  <si>
    <t>14012013;CBT;CBT;5095;0;59;</t>
  </si>
  <si>
    <t>14012013;CBT;CBT;5077;0;23;</t>
  </si>
  <si>
    <t>14012013;CBT;CBT;5081;0;31;</t>
  </si>
  <si>
    <t>8506                             X</t>
  </si>
  <si>
    <t>TUBE PER RETUBE Ø 13/16  PREGAINE ROUGE</t>
  </si>
  <si>
    <t>14012013;CBT;CBT;5088;0;46;</t>
  </si>
  <si>
    <t>14012013;CBT;CBT;5095;0;60;</t>
  </si>
  <si>
    <t>14012013;CBT;CBT;5077;0;24;</t>
  </si>
  <si>
    <t>14012013;CBT;CBT;5081;0;32;</t>
  </si>
  <si>
    <t>16042014;CBT;CBT;8895;0;10;</t>
  </si>
  <si>
    <t>11072012;CBT;CBT;3625;0;80;</t>
  </si>
  <si>
    <t>11072012;CBT;CBT;3625;0;60;</t>
  </si>
  <si>
    <t>11072012;CBT;CBT;3625;0;38;</t>
  </si>
  <si>
    <t>11072012;CBT;CBT;3625;0;48;</t>
  </si>
  <si>
    <t>11072012;CBT;CBT;3625;0;81;</t>
  </si>
  <si>
    <t>11072012;CBT;CBT;3625;0;61;</t>
  </si>
  <si>
    <t>11072012;CBT;CBT;3625;0;39;</t>
  </si>
  <si>
    <t>11072012;CBT;CBT;3625;0;49;</t>
  </si>
  <si>
    <t>16042014;CBT;CBT;8895;0;9;</t>
  </si>
  <si>
    <t>08042014;CBT;CBT;8843;0;7;</t>
  </si>
  <si>
    <t>08042014;CBT;CBT;8843;0;6;</t>
  </si>
  <si>
    <t>8509                             X</t>
  </si>
  <si>
    <t>TUBE PER RETUBE Ø 20/25  PREGAINE BLEU</t>
  </si>
  <si>
    <t>14012013;CBT;CBT;5081;0;29;</t>
  </si>
  <si>
    <t>14012013;CBT;CBT;5077;0;21;</t>
  </si>
  <si>
    <t>14012013;CBT;CBT;5095;0;57;</t>
  </si>
  <si>
    <t>6459                             X</t>
  </si>
  <si>
    <t>TUBE PER RETUBE Ø 20/25 BLEU</t>
  </si>
  <si>
    <t>16072013;CBT;CBT;6882;0;43;</t>
  </si>
  <si>
    <t>16072013;CBT;CBT;6881;0;41;</t>
  </si>
  <si>
    <t>27022014;CBT;CBT;8559;0;1;</t>
  </si>
  <si>
    <t>14062013;CBT;CBT;6563;0;1;</t>
  </si>
  <si>
    <t>6107                             X</t>
  </si>
  <si>
    <t>TUBE PER RETUBE Ø 20/25 ROUGE</t>
  </si>
  <si>
    <t>16586                            X</t>
  </si>
  <si>
    <t>TUBE POLYETHYLENE GAZ PEHD CALIBRE 15 Ø 20</t>
  </si>
  <si>
    <t>26022014;CBT;CBT;8557;0;7;</t>
  </si>
  <si>
    <t>6224                             X</t>
  </si>
  <si>
    <t>TUBE POLYETHYLENE GAZ PEHD CALIBRE 25 Ø 32</t>
  </si>
  <si>
    <t>26022014;CBT;CBT;8557;0;6;</t>
  </si>
  <si>
    <t>7607                             X</t>
  </si>
  <si>
    <t>TUBE PVC BLANC EP M1/NF Ø 100</t>
  </si>
  <si>
    <t>28032013;CBT;CBT;5777;0;2;</t>
  </si>
  <si>
    <t>7604                             X</t>
  </si>
  <si>
    <t>TUBE PVC BLANC EU M1/NF Ø 32</t>
  </si>
  <si>
    <t>2405                             X</t>
  </si>
  <si>
    <t>TUBE PVC COMPACT EU M1/NF Ø 100</t>
  </si>
  <si>
    <t>30042013;CBT;CBT;6120;0;10;</t>
  </si>
  <si>
    <t>27032014;CBT;CBT;8780;0;46;</t>
  </si>
  <si>
    <t>06032014;CBT;CBT;8631;0;20;</t>
  </si>
  <si>
    <t>06032014;CBT;CBT;8627;0;12;</t>
  </si>
  <si>
    <t>06032014;CBT;CBT;8630;0;18;</t>
  </si>
  <si>
    <t>17012014;CBT;CBT;8273;0;8;</t>
  </si>
  <si>
    <t>28022013;CBT;CBT;5581;0;7;</t>
  </si>
  <si>
    <t>28022013;CBT;CBT;5581;0;67;</t>
  </si>
  <si>
    <t>23042014;CBT;CBT;8928;0;8;</t>
  </si>
  <si>
    <t>2406                             X</t>
  </si>
  <si>
    <t>TUBE PVC COMPACT EU M1/NF Ø 110</t>
  </si>
  <si>
    <t>06032014;CBT;CBT;8622;0;9;</t>
  </si>
  <si>
    <t>17012014;CBT;CBT;8273;0;9;</t>
  </si>
  <si>
    <t>06032014;CBT;CBT;8630;0;19;</t>
  </si>
  <si>
    <t>06032014;CBT;CBT;8631;0;21;</t>
  </si>
  <si>
    <t>15112013;CBT;CBT;7885;0;1;</t>
  </si>
  <si>
    <t>2407                             X</t>
  </si>
  <si>
    <t>TUBE PVC COMPACT EU M1/NF Ø 125</t>
  </si>
  <si>
    <t>06032014;CBT;CBT;8631;0;22;</t>
  </si>
  <si>
    <t>27032014;CBT;CBT;8780;0;45;</t>
  </si>
  <si>
    <t>06032014;CBT;CBT;8622;0;10;</t>
  </si>
  <si>
    <t>23042014;CBT;CBT;8928;0;19;</t>
  </si>
  <si>
    <t>2408                             X</t>
  </si>
  <si>
    <t>TUBE PVC COMPACT EU M1/NF Ø 140</t>
  </si>
  <si>
    <t>06032014;CBT;CBT;8622;0;11;</t>
  </si>
  <si>
    <t>27032014;CBT;CBT;8780;0;44;</t>
  </si>
  <si>
    <t>2409                             X</t>
  </si>
  <si>
    <t>TUBE PVC COMPACT EU M1/NF Ø 160</t>
  </si>
  <si>
    <t>27032014;CBT;CBT;8780;0;43;</t>
  </si>
  <si>
    <t>06032014;CBT;CBT;8622;0;12;</t>
  </si>
  <si>
    <t>28022013;CBT;CBT;5581;0;68;</t>
  </si>
  <si>
    <t>28022013;CBT;CBT;5581;0;10;</t>
  </si>
  <si>
    <t>09042014;CBT;CBT;8859;0;1;</t>
  </si>
  <si>
    <t>09042014;CBT;CBT;8859;0;2;</t>
  </si>
  <si>
    <t>2400                             X</t>
  </si>
  <si>
    <t>TUBE PVC COMPACT EU M1/NF Ø 32</t>
  </si>
  <si>
    <t>30042013;CBT;CBT;6120;0;8;</t>
  </si>
  <si>
    <t>14012013;CBT;CBT;5086;0;47;</t>
  </si>
  <si>
    <t>14012013;CBT;CBT;5085;0;45;</t>
  </si>
  <si>
    <t>14012013;CBT;CBT;5081;0;35;</t>
  </si>
  <si>
    <t>14012013;CBT;CBT;5092;0;59;</t>
  </si>
  <si>
    <t>14012013;CBT;CBT;5088;0;49;</t>
  </si>
  <si>
    <t>14012013;CBT;CBT;5087;0;49;</t>
  </si>
  <si>
    <t>14012013;CBT;CBT;5095;0;63;</t>
  </si>
  <si>
    <t>14012013;CBT;CBT;5094;0;63;</t>
  </si>
  <si>
    <t>14012013;CBT;CBT;5093;0;61;</t>
  </si>
  <si>
    <t>14012013;CBT;CBT;5080;0;35;</t>
  </si>
  <si>
    <t>14012013;CBT;CBT;5079;0;33;</t>
  </si>
  <si>
    <t>14012013;CBT;CBT;5078;0;31;</t>
  </si>
  <si>
    <t>16042014;CBT;CBT;8896;0;69;</t>
  </si>
  <si>
    <t>16042014;CBT;CBT;8896;0;86;</t>
  </si>
  <si>
    <t>16042014;CBT;CBT;8896;0;52;</t>
  </si>
  <si>
    <t>16042014;CBT;CBT;8896;0;18;</t>
  </si>
  <si>
    <t>16042014;CBT;CBT;8896;0;35;</t>
  </si>
  <si>
    <t>06032014;CBT;CBT;8622;0;8;</t>
  </si>
  <si>
    <t>2402                             X</t>
  </si>
  <si>
    <t>TUBE PVC COMPACT EU M1/NF Ø 50</t>
  </si>
  <si>
    <t>23042014;CBT;CBT;8928;0;18;</t>
  </si>
  <si>
    <t>30042013;CBT;CBT;6120;0;9;</t>
  </si>
  <si>
    <t>14012013;CBT;CBT;5086;0;48;</t>
  </si>
  <si>
    <t>14012013;CBT;CBT;5085;0;46;</t>
  </si>
  <si>
    <t>14012013;CBT;CBT;5081;0;36;</t>
  </si>
  <si>
    <t>14012013;CBT;CBT;5092;0;60;</t>
  </si>
  <si>
    <t>14012013;CBT;CBT;5088;0;50;</t>
  </si>
  <si>
    <t>14012013;CBT;CBT;5087;0;50;</t>
  </si>
  <si>
    <t>14012013;CBT;CBT;5095;0;64;</t>
  </si>
  <si>
    <t>14012013;CBT;CBT;5094;0;64;</t>
  </si>
  <si>
    <t>14012013;CBT;CBT;5093;0;62;</t>
  </si>
  <si>
    <t>14012013;CBT;CBT;5080;0;36;</t>
  </si>
  <si>
    <t>14012013;CBT;CBT;5079;0;34;</t>
  </si>
  <si>
    <t>14012013;CBT;CBT;5078;0;32;</t>
  </si>
  <si>
    <t>3180                             X</t>
  </si>
  <si>
    <t>TUBE PVC EAU FROIDE PN10 Ø 110</t>
  </si>
  <si>
    <t>27032014;CBT;CBT;8780;0;49;</t>
  </si>
  <si>
    <t>3172                             X</t>
  </si>
  <si>
    <t>TUBE PVC EAU FROIDE PN25 Ø 20</t>
  </si>
  <si>
    <t>3173                             X</t>
  </si>
  <si>
    <t>TUBE PVC EAU FROIDE PN25 Ø 25</t>
  </si>
  <si>
    <t>7103                             X</t>
  </si>
  <si>
    <t>TUBE PVC IRO 63</t>
  </si>
  <si>
    <t>3208                             X</t>
  </si>
  <si>
    <t>TUBE REHAU REF 136430 Ø 16</t>
  </si>
  <si>
    <t>29012013;CBT;CBT;5303;0;4;</t>
  </si>
  <si>
    <t>3212                             X</t>
  </si>
  <si>
    <t>TUBE REHAU REF 139350 Ø 40</t>
  </si>
  <si>
    <t>13122012;CBT;CBT;4917;0;45;</t>
  </si>
  <si>
    <t>3213                             X</t>
  </si>
  <si>
    <t>TUBE REHAU REF 139360 Ø 50</t>
  </si>
  <si>
    <t>13122012;CBT;CBT;4917;0;46;</t>
  </si>
  <si>
    <t>15045                            X</t>
  </si>
  <si>
    <t>TUBE VMC Ø 125 GALVA 2,47 m</t>
  </si>
  <si>
    <t>17012014;CBT;CBT;8275;0;12;</t>
  </si>
  <si>
    <t>15059                            X</t>
  </si>
  <si>
    <t>TUBE VMC Ø 125 GALVA 3 m</t>
  </si>
  <si>
    <t>15046                            X</t>
  </si>
  <si>
    <t>TUBE VMC Ø 160 GALVA 2,47 m</t>
  </si>
  <si>
    <t>17012014;CBT;CBT;8275;0;13;</t>
  </si>
  <si>
    <t>31032014;CBT;CBT;8798;0;12;</t>
  </si>
  <si>
    <t>08042014;CBT;CBT;8852;0;9;</t>
  </si>
  <si>
    <t>31032014;CBT;CBT;8795;0;22;</t>
  </si>
  <si>
    <t>03062013;CBT;CBT;6376;0;17;</t>
  </si>
  <si>
    <t>15047                            X</t>
  </si>
  <si>
    <t>TUBE VMC Ø 200 GALVA 2,47 m</t>
  </si>
  <si>
    <t>17012014;CBT;CBT;8275;0;14;</t>
  </si>
  <si>
    <t>15062                            X</t>
  </si>
  <si>
    <t>TUBE VMC Ø 200 GALVA 3 m</t>
  </si>
  <si>
    <t>03062013;CBT;CBT;6376;0;18;</t>
  </si>
  <si>
    <t>21052013;CBT;CBT;6280;0;18;</t>
  </si>
  <si>
    <t>21052013;CBT;CBT;6280;0;38;</t>
  </si>
  <si>
    <t>15048                            X</t>
  </si>
  <si>
    <t>TUBE VMC Ø 250 GALVA 2,47 m</t>
  </si>
  <si>
    <t>17012014;CBT;CBT;8275;0;15;</t>
  </si>
  <si>
    <t>15063                            X</t>
  </si>
  <si>
    <t>TUBE VMC Ø 250 GALVA 3 m</t>
  </si>
  <si>
    <t>31032014;CBT;CBT;8798;0;13;</t>
  </si>
  <si>
    <t>03062013;CBT;CBT;6376;0;19;</t>
  </si>
  <si>
    <t>15049                            X</t>
  </si>
  <si>
    <t>TUBE VMC Ø 315 GALVA 2,47 m</t>
  </si>
  <si>
    <t>17012014;CBT;CBT;8275;0;16;</t>
  </si>
  <si>
    <t>08042014;CBT;CBT;8852;0;10;</t>
  </si>
  <si>
    <t>03062013;CBT;CBT;6376;0;20;</t>
  </si>
  <si>
    <t>15065                            X</t>
  </si>
  <si>
    <t>TUBE VMC Ø 355 GALVA 3 m</t>
  </si>
  <si>
    <t>03062013;CBT;CBT;6376;0;21;</t>
  </si>
  <si>
    <t>03062013;CBT;CBT;6376;0;22;</t>
  </si>
  <si>
    <t>08042014;CBT;CBT;8852;0;11;</t>
  </si>
  <si>
    <t>31032014;CBT;CBT;8798;0;14;</t>
  </si>
  <si>
    <t>15067                            X</t>
  </si>
  <si>
    <t>TUBE VMC Ø 450 GALVA 3 m</t>
  </si>
  <si>
    <t>31032014;CBT;CBT;8798;0;15;</t>
  </si>
  <si>
    <t>03062013;CBT;CBT;6376;0;69;</t>
  </si>
  <si>
    <t>03062013;CBT;CBT;6376;0;23;</t>
  </si>
  <si>
    <t>15068                            X</t>
  </si>
  <si>
    <t>TUBE VMC Ø 500 GALVA 3 m</t>
  </si>
  <si>
    <t>31032014;CBT;CBT;8798;0;16;</t>
  </si>
  <si>
    <t>15069                            X</t>
  </si>
  <si>
    <t>TUBE VMC Ø 560 GALVA 3 m</t>
  </si>
  <si>
    <t>31032014;CBT;CBT;8798;0;17;</t>
  </si>
  <si>
    <t>03062013;CBT;CBT;6376;0;25;</t>
  </si>
  <si>
    <t>8316                             X</t>
  </si>
  <si>
    <t>UNION A SERTIR F/M FILETEE 28x1"</t>
  </si>
  <si>
    <t>1051                             X</t>
  </si>
  <si>
    <t>UNION CONIQUE GALVA MF 2"</t>
  </si>
  <si>
    <t>15163                            X</t>
  </si>
  <si>
    <t>UNION DROIT LAITON FF 2"</t>
  </si>
  <si>
    <t>07112013;CBT;CBT;7822;0;89;</t>
  </si>
  <si>
    <t>07112013;CBT;CBT;7822;0;71;</t>
  </si>
  <si>
    <t>07112013;CBT;CBT;7822;0;115;</t>
  </si>
  <si>
    <t>07112013;CBT;CBT;7822;0;104;</t>
  </si>
  <si>
    <t>5241                             X</t>
  </si>
  <si>
    <t>UNION DROIT LAITON MF Ø 3/4</t>
  </si>
  <si>
    <t>union filetée male alu 20 ref:2810 1017 00</t>
  </si>
  <si>
    <t xml:space="preserve">union filetée male alu 50 ref:2810 5517 00 </t>
  </si>
  <si>
    <t>4662                             X</t>
  </si>
  <si>
    <t>UNION MEPLA 40x1"1/4 M REF 605.590.00.5</t>
  </si>
  <si>
    <t>UNION MEPLA 50x1"1/2 M REF 606.590.00.5</t>
  </si>
  <si>
    <t>04062013;CBT;CBT;6442;0;49;</t>
  </si>
  <si>
    <t>04062013;CBT;CBT;6442;0;34;</t>
  </si>
  <si>
    <t>UNION MEPLA 63x2" M REF 607.590.00.5</t>
  </si>
  <si>
    <t>14012014;CBT;CBT;8244;0;17;</t>
  </si>
  <si>
    <t xml:space="preserve">UNION MEPLA Ø 26x3/4 M </t>
  </si>
  <si>
    <t>07042014;CBT;CBT;8836;0;41;</t>
  </si>
  <si>
    <t>07082013;CBT;CBT;7106;0;18;</t>
  </si>
  <si>
    <t xml:space="preserve">UNION MEPLA Ø 32x1" 1/4 M </t>
  </si>
  <si>
    <t>07042014;CBT;CBT;8836;0;39;</t>
  </si>
  <si>
    <t xml:space="preserve">UNION MEPLA Ø 32x1" M </t>
  </si>
  <si>
    <t>07042014;CBT;CBT;8836;0;40;</t>
  </si>
  <si>
    <t>07082013;CBT;CBT;7106;0;20;</t>
  </si>
  <si>
    <t xml:space="preserve">UNION MEPLA Ø 50x1"1/2 M </t>
  </si>
  <si>
    <t>07082013;CBT;CBT;7106;0;16;</t>
  </si>
  <si>
    <t xml:space="preserve">UNION MEPLA Ø 63x2" M </t>
  </si>
  <si>
    <t>07082013;CBT;CBT;7106;0;14;</t>
  </si>
  <si>
    <t>unions 20 mm ref:2810 1002 00</t>
  </si>
  <si>
    <t xml:space="preserve">unions 25 mm ref:2810 2002 00 </t>
  </si>
  <si>
    <t>unions 50 mm ref:2810 5002 00</t>
  </si>
  <si>
    <t>UNITE MODULO HV 35 3KW</t>
  </si>
  <si>
    <t>16420                            X</t>
  </si>
  <si>
    <t>URINOIR ALLIA AUBAGNE REF 003639 00 000</t>
  </si>
  <si>
    <t>URINOIR TARGA 7508 APPBLANC (ESTA)</t>
  </si>
  <si>
    <t>VANNE AIRnet/AIRnet 25 ref:2810 2451 00</t>
  </si>
  <si>
    <t>VANNE AIRnet/AIRnet 50 ref:2810 5451 00</t>
  </si>
  <si>
    <t>7167                             X</t>
  </si>
  <si>
    <t>VARIATEUR ATLANTIC REF 911494 POUR AIRVENT 3002</t>
  </si>
  <si>
    <t>16355                            X</t>
  </si>
  <si>
    <t>VASQUE RONDE ALLIA PRIMA CDI 48 ref 00161700000</t>
  </si>
  <si>
    <t>VENTILATEUR FAN28 400X3 MISTRA</t>
  </si>
  <si>
    <t>Ventilo convecteur CARISMA CRC-ECM 23+2 IV-IO</t>
  </si>
  <si>
    <t>08011995</t>
  </si>
  <si>
    <t>VENTILO Major Line MJLINE/202D CH41 2TG Froid + V30 A32H</t>
  </si>
  <si>
    <t>VENTILO Major Line MJLINE/302C CH41 2TG Froid + V30 A32H</t>
  </si>
  <si>
    <t>08012629</t>
  </si>
  <si>
    <t>VERIFICATION DES INSTALLATIONS ELECTRIQUES</t>
  </si>
  <si>
    <t xml:space="preserve">VERRE INTERIEUR 108X55 XR920 </t>
  </si>
  <si>
    <t>3919                             X</t>
  </si>
  <si>
    <t>VIS A METAUX ZINGUE TC 6 X 50</t>
  </si>
  <si>
    <t>4001                             X</t>
  </si>
  <si>
    <t>VIS AUTOPERCEUSE ZINGUE EMPREINTE CARRE 4.2 X 16</t>
  </si>
  <si>
    <t>4024                             X</t>
  </si>
  <si>
    <t>VIS TETE H FILETAGE INTEGRAL GALVA 16 X 35</t>
  </si>
  <si>
    <t>4011                             X</t>
  </si>
  <si>
    <t>VIS TETE H FILETAGE INTEGRAL GALVA 8 X 30</t>
  </si>
  <si>
    <t>27022014;CBT;CBT;8574;0;1;</t>
  </si>
  <si>
    <t>WEEE</t>
  </si>
  <si>
    <t>BCT</t>
  </si>
  <si>
    <t>1039                             X</t>
  </si>
  <si>
    <t>REDUCTION GALVA MF 2" X 1"1/2</t>
  </si>
  <si>
    <t>1049                             X</t>
  </si>
  <si>
    <t>UNION CONIQUE GALVA MF 1"1/4</t>
  </si>
  <si>
    <t>1052                             X</t>
  </si>
  <si>
    <t>UNION CONIQUE GALVA MF 2"1/2</t>
  </si>
  <si>
    <t>1096                             X</t>
  </si>
  <si>
    <t>MAMELON GALVA 1"1/4 X 15 CM</t>
  </si>
  <si>
    <t>1097                             X</t>
  </si>
  <si>
    <t>MAMELON GALVA 1"1/4 X 20 CM</t>
  </si>
  <si>
    <t>1107                             X</t>
  </si>
  <si>
    <t>MAMELON GALVA 2" X 15 CM</t>
  </si>
  <si>
    <t>1108                             X</t>
  </si>
  <si>
    <t>MAMELON GALVA 2" X 20 CM</t>
  </si>
  <si>
    <t>1235                             X</t>
  </si>
  <si>
    <t>COURBE GALVA A BRASER 76,1</t>
  </si>
  <si>
    <t>A00001253      00</t>
  </si>
  <si>
    <t>1262                             X</t>
  </si>
  <si>
    <t>RACCORD A GLISSEMENT FEMELLE A ECROU 12x1/2"</t>
  </si>
  <si>
    <t>1269                             X</t>
  </si>
  <si>
    <t>COUDE EGAL A GLISSEMENT Ø 12</t>
  </si>
  <si>
    <t>1270                             X</t>
  </si>
  <si>
    <t>COUDE EGAL A GLISSEMENT Ø 16</t>
  </si>
  <si>
    <t>1297                             X</t>
  </si>
  <si>
    <t>MANCHON DE LIAISON EGAL A GLISSEMENT 16</t>
  </si>
  <si>
    <t>15035                            X</t>
  </si>
  <si>
    <t>MASTIC VMC ACRILIQUE POT 1 KG</t>
  </si>
  <si>
    <t>DOUBLE ECROU RAIL 30-36 MM-STM 8x40</t>
  </si>
  <si>
    <t>15534                            X</t>
  </si>
  <si>
    <t>BOUCHON VMC GALVA Ø 400</t>
  </si>
  <si>
    <t>16269                            X</t>
  </si>
  <si>
    <t>PEC galvanise - ø 200/315-355 mm - piquage droit sur conduit bord larg</t>
  </si>
  <si>
    <t>16276                            X</t>
  </si>
  <si>
    <t>PEC galvanise - ø 250/400-450 mm - piquage droit sur conduit bord larg</t>
  </si>
  <si>
    <t>16286                            X</t>
  </si>
  <si>
    <t>PDC galvanise - ø 400/400 mm - piquage droit sur conduit</t>
  </si>
  <si>
    <t>16300                            X</t>
  </si>
  <si>
    <t>PEC galvanise - ø 125/160 mm - piquage droit sur conduit bord larg</t>
  </si>
  <si>
    <t>PEP galvanise - ø 200 mm - piquage equerre sur plat / raccord male ? b</t>
  </si>
  <si>
    <t>16428                            X</t>
  </si>
  <si>
    <t>ROBINET D'ARRET A BILLE FF 3/8 NF</t>
  </si>
  <si>
    <t>16429                            X</t>
  </si>
  <si>
    <t>ROBINET D'ARRET A BILLE FF 1/2 NF</t>
  </si>
  <si>
    <t>16431                            X</t>
  </si>
  <si>
    <t>ROBINET D'ARRET A BILLE FF 1" NF</t>
  </si>
  <si>
    <t>16432                            X</t>
  </si>
  <si>
    <t>ROBINET D'ARRET A BILLE FF 1" 1/4 NF</t>
  </si>
  <si>
    <t>16433                            X</t>
  </si>
  <si>
    <t>ROBINET D'ARRET A BILLE FF 1"1/2 NF</t>
  </si>
  <si>
    <t>16444                            X</t>
  </si>
  <si>
    <t>ROBINET D'ARRET A BILLE FF 2" NF</t>
  </si>
  <si>
    <t>16558                            X</t>
  </si>
  <si>
    <t>ROBINET D'ARRET A BILLE FF 1/2 A PURGE ACS NF</t>
  </si>
  <si>
    <t>16559                            X</t>
  </si>
  <si>
    <t>ROBINET D'ARRET A BILLE FF 3/4 A PURGE ACS NF</t>
  </si>
  <si>
    <t>16560                            X</t>
  </si>
  <si>
    <t>ROBINET D'ARRET A BILLE FF 1" A PURGE ACS NF</t>
  </si>
  <si>
    <t>16561                            X</t>
  </si>
  <si>
    <t>ROBINET D'ARRET A BILLE FF 1"1/4 A PURGE ACS NF</t>
  </si>
  <si>
    <t>16562                            X</t>
  </si>
  <si>
    <t>ROBINET D'ARRET A BILLE FF 1"1/2  A PURGE ACS NF</t>
  </si>
  <si>
    <t>16565                            X</t>
  </si>
  <si>
    <t>ROBINET D'ARRET A BILLE FF 2"  A PURGE ACS NF</t>
  </si>
  <si>
    <t>17019                            X</t>
  </si>
  <si>
    <t>COLLIER RAPIDE UNIVERSEL GRIPPLE</t>
  </si>
  <si>
    <t>A00001124      00</t>
  </si>
  <si>
    <t>2737                             X</t>
  </si>
  <si>
    <t>EMBRANCHT PVC SIMPLE MF A 87.30 - ø 200/100</t>
  </si>
  <si>
    <t>A10000329      00</t>
  </si>
  <si>
    <t>3126                             X</t>
  </si>
  <si>
    <t>MANCHON DE DILATATION VERTICAL ET HORIZONTAL - ø 160</t>
  </si>
  <si>
    <t>3260                             X</t>
  </si>
  <si>
    <t>TUBE NOIR TARIF 1 BL Ø 1"1/2</t>
  </si>
  <si>
    <t>3401                             X</t>
  </si>
  <si>
    <t xml:space="preserve">COUDE ACIER CARBONE FF 90° Ø 76.1 </t>
  </si>
  <si>
    <t>COUDE ACIER CARBONE FF 90° Ø 76.1</t>
  </si>
  <si>
    <t>3406                             X</t>
  </si>
  <si>
    <t>COUDE ACIER CARBONE MF 90° Ø 18</t>
  </si>
  <si>
    <t>3407                             X</t>
  </si>
  <si>
    <t>COUDE ACIER CARBONE MF 90° Ø 22</t>
  </si>
  <si>
    <t>3408                             X</t>
  </si>
  <si>
    <t>COUDE ACIER CARBONE MF 90° Ø 28</t>
  </si>
  <si>
    <t>3409                             X</t>
  </si>
  <si>
    <t>COUDE ACIER CARBONE MF 90° Ø 35</t>
  </si>
  <si>
    <t>3410                             X</t>
  </si>
  <si>
    <t>COUDE ACIER CARBONE MF 90° Ø 42</t>
  </si>
  <si>
    <t>3411                             X</t>
  </si>
  <si>
    <t>COUDE ACIER CARBONE MF 90° Ø 54</t>
  </si>
  <si>
    <t>3412                             X</t>
  </si>
  <si>
    <t>COUDE ACIER CARBONE MF 90° Ø 76.1</t>
  </si>
  <si>
    <t>3423                             X</t>
  </si>
  <si>
    <t>COUDE ACIER CARBONE FF 45° Ø 76.1</t>
  </si>
  <si>
    <t>3429                             X</t>
  </si>
  <si>
    <t>COUDE ACIER CARBONE MF 45° Ø 22</t>
  </si>
  <si>
    <t>3430                             X</t>
  </si>
  <si>
    <t>COUDE ACIER CARBONE MF 45° Ø 28</t>
  </si>
  <si>
    <t>3431                             X</t>
  </si>
  <si>
    <t>COUDE ACIER CARBONE MF 45° Ø 35</t>
  </si>
  <si>
    <t>3432                             X</t>
  </si>
  <si>
    <t>COUDE ACIER CARBONE MF 45° Ø 42</t>
  </si>
  <si>
    <t>3433                             X</t>
  </si>
  <si>
    <t>COUDE ACIER CARBONE MF 45° Ø 54</t>
  </si>
  <si>
    <t>3434                             X</t>
  </si>
  <si>
    <t>COUDE ACIER CARBONE MF 45° Ø 76.1</t>
  </si>
  <si>
    <t>3438                             X</t>
  </si>
  <si>
    <t>RACCORD UNION ACIER CARBONE Ø 18-1/2 M</t>
  </si>
  <si>
    <t>3464                             X</t>
  </si>
  <si>
    <t>TE ACIER CARBONE Ø 42</t>
  </si>
  <si>
    <t>3465                             X</t>
  </si>
  <si>
    <t>TE ACIER CARBONE Ø 54</t>
  </si>
  <si>
    <t>3466                             X</t>
  </si>
  <si>
    <t>TE ACIER CARBONE Ø 76.1</t>
  </si>
  <si>
    <t>3491                             X</t>
  </si>
  <si>
    <t xml:space="preserve">TE ACIER CARBONE Ø 54-28-54 </t>
  </si>
  <si>
    <t>3494                             X</t>
  </si>
  <si>
    <t xml:space="preserve">TE ACIER CARBONE Ø 76,1-28-76,1 </t>
  </si>
  <si>
    <t>355                              X</t>
  </si>
  <si>
    <t>MAMELON 6 PANS LAITON BRUT 1/2</t>
  </si>
  <si>
    <t>3552                             X</t>
  </si>
  <si>
    <t>RACCORD ACIER CARBONE FM Ø 18x1/2</t>
  </si>
  <si>
    <t>3555                             X</t>
  </si>
  <si>
    <t xml:space="preserve">RACCORD ACIER CARBONE FM Ø 28x1" </t>
  </si>
  <si>
    <t>357                              X</t>
  </si>
  <si>
    <t>MAMELON 6 PANS LAITON BRUT 1"</t>
  </si>
  <si>
    <t xml:space="preserve">MANCHON ACIER CARBONE Ø 76,1 </t>
  </si>
  <si>
    <t>MANCHON ACIER CARBONE Ø 76,1</t>
  </si>
  <si>
    <t>MANCHON ACIER CARBONE LONG Ø 18</t>
  </si>
  <si>
    <t>358                              X</t>
  </si>
  <si>
    <t>MAMELON 6 PANS LAITON BRUT 1"1/4</t>
  </si>
  <si>
    <t>3580                             X</t>
  </si>
  <si>
    <t>MANCHON ACIER CARBONE LONG Ø 22</t>
  </si>
  <si>
    <t>3581                             X</t>
  </si>
  <si>
    <t>MANCHON ACIER CARBONE LONG Ø 28</t>
  </si>
  <si>
    <t>MANCHON ACIER CARBONE LONG Ø 35</t>
  </si>
  <si>
    <t>3583                             X</t>
  </si>
  <si>
    <t>MANCHON ACIER CARBONE LONG Ø 42</t>
  </si>
  <si>
    <t>3584                             X</t>
  </si>
  <si>
    <t>MANCHON ACIER CARBONE LONG Ø 54</t>
  </si>
  <si>
    <t>3585                             X</t>
  </si>
  <si>
    <t>MANCHON ACIER CARBONE LONG Ø 76,1</t>
  </si>
  <si>
    <t>359                              X</t>
  </si>
  <si>
    <t>MAMELON 6 PANS LAITON BRUT 1"1/2</t>
  </si>
  <si>
    <t>3599                             X</t>
  </si>
  <si>
    <t>COLLIER DE SERRAGE SIMPLE ISOPHONIQUE Ø18</t>
  </si>
  <si>
    <t>3605                             X</t>
  </si>
  <si>
    <t>COLLIER DE SERRAGE SIMPLE ISOPHONIQUE Ø34</t>
  </si>
  <si>
    <t>3610                             X</t>
  </si>
  <si>
    <t>COLLIER DE SERRAGE SIMPLE ISOPHONIQUE Ø54</t>
  </si>
  <si>
    <t>COLLIER GALVA ISOPHONIQUE A EMBASE M8 Ø 2"1/2 74/80 mm</t>
  </si>
  <si>
    <t>3754                             X</t>
  </si>
  <si>
    <t>ROSACE CONIQUE ACIER 24</t>
  </si>
  <si>
    <t>376                              X</t>
  </si>
  <si>
    <t>REDUCTION LAITON MF 3/4 X 1/2</t>
  </si>
  <si>
    <t>3761                             X</t>
  </si>
  <si>
    <t>PATTE A VIS BOIS ACIER POLI 7X80</t>
  </si>
  <si>
    <t>3780                             X</t>
  </si>
  <si>
    <t>CHEVILLE METALLIQUE FEMELLE A FRAPPER - ø 8</t>
  </si>
  <si>
    <t>3791                             X</t>
  </si>
  <si>
    <t>CHEVILLE PIEUVRE 5X52 EP PAROI 7-21</t>
  </si>
  <si>
    <t>384                              X</t>
  </si>
  <si>
    <t>REDUCTION LAITON MF 1"1/2 X 3/4</t>
  </si>
  <si>
    <t>3851                             X</t>
  </si>
  <si>
    <t>ENTRETOISE 8 X 30</t>
  </si>
  <si>
    <t>388                              X</t>
  </si>
  <si>
    <t>REDUCTION LAITON MF 2" X 3/4</t>
  </si>
  <si>
    <t>3914                             X</t>
  </si>
  <si>
    <t>VIS A METAUX ZINGUE TC 5 X 50</t>
  </si>
  <si>
    <t>4072                             X</t>
  </si>
  <si>
    <t>RONDELLE GALVA Ø 8  X 30</t>
  </si>
  <si>
    <t>4073                             X</t>
  </si>
  <si>
    <t>RONDELLE GALVA Ø 8  X 40</t>
  </si>
  <si>
    <t>410                              X</t>
  </si>
  <si>
    <t>REDUCTION LAITON MM 3/4 X 1/2</t>
  </si>
  <si>
    <t>4151                             X</t>
  </si>
  <si>
    <t>RAIL GALVA MM-C-30 2 M</t>
  </si>
  <si>
    <t>4155                             X</t>
  </si>
  <si>
    <t>RAIL GALVA MM-C-36 3 M</t>
  </si>
  <si>
    <t>4247                             X</t>
  </si>
  <si>
    <t>SEGMENT BASCULANT GALVANISE  ø 8</t>
  </si>
  <si>
    <t>4321                             X</t>
  </si>
  <si>
    <t>TUBE ACIER CARBONE Ø 35 x 1,5</t>
  </si>
  <si>
    <t>4322                             X</t>
  </si>
  <si>
    <t>TUBE ACIER CARBONE Ø 42 x 1,5</t>
  </si>
  <si>
    <t>TUBE ACIER CARBONE Ø 54 x 1,5</t>
  </si>
  <si>
    <t>4324                             X</t>
  </si>
  <si>
    <t>TUBE ACIER CARBONE Ø 76,1 x 2,0</t>
  </si>
  <si>
    <t>4374                             X</t>
  </si>
  <si>
    <t>REDUCTION ACIER CARBONE Ø 42-22</t>
  </si>
  <si>
    <t>4375                             X</t>
  </si>
  <si>
    <t>REDUCTION ACIER CARBONE Ø 42-28</t>
  </si>
  <si>
    <t>4377                             X</t>
  </si>
  <si>
    <t>REDUCTION ACIER CARBONE Ø 54-22</t>
  </si>
  <si>
    <t>4378                             X</t>
  </si>
  <si>
    <t>REDUCTION ACIER CARBONE Ø 54-28</t>
  </si>
  <si>
    <t>4381                             X</t>
  </si>
  <si>
    <t>REDUCTION ACIER CARBONE Ø 76,1-54</t>
  </si>
  <si>
    <t>4458                             X</t>
  </si>
  <si>
    <t xml:space="preserve">TE ACIER CARBONE Ø 42-18-42 </t>
  </si>
  <si>
    <t>4627                             X</t>
  </si>
  <si>
    <t>JONCTION MEPLA Ø 63x2" F</t>
  </si>
  <si>
    <t>487                              X</t>
  </si>
  <si>
    <t>RALLONGE BRUT MF 1/2 X 50 MM</t>
  </si>
  <si>
    <t>5064                             X</t>
  </si>
  <si>
    <t>ROBINET D'ARRET A BILLE FF 3/4</t>
  </si>
  <si>
    <t>5065                             X</t>
  </si>
  <si>
    <t>ROBINET D'ARRET A BILLE FF 1"</t>
  </si>
  <si>
    <t>5080                             X</t>
  </si>
  <si>
    <t>ROBINET D'ARRET A BILLE FF 1/2 A PURGE ACS</t>
  </si>
  <si>
    <t>509                              X</t>
  </si>
  <si>
    <t>RACCORD MALE PEHD 3/4"  X 25</t>
  </si>
  <si>
    <t>5103                             X</t>
  </si>
  <si>
    <t xml:space="preserve">ROBINET D'ARROSAGE AVEC R-A-N 1/2 x 3/4 </t>
  </si>
  <si>
    <t>5250                             X</t>
  </si>
  <si>
    <t>PURGEUR AUTOMATIQUE Ø 1/2 HAUT DE COLONNE</t>
  </si>
  <si>
    <t>5396                             X</t>
  </si>
  <si>
    <t>SIPHON A COLLER POUR GROUPE DE SECURITE</t>
  </si>
  <si>
    <t>5429                             X</t>
  </si>
  <si>
    <t>CLAPET ANTI-POLLUTION 1/2 FF AVEC 2 BOUCHON</t>
  </si>
  <si>
    <t>6007                             X</t>
  </si>
  <si>
    <t>JOINT FIBRE Ø 1/2</t>
  </si>
  <si>
    <t>6008                             X</t>
  </si>
  <si>
    <t>JOINT FIBRE Ø 3/4</t>
  </si>
  <si>
    <t>6068                             X</t>
  </si>
  <si>
    <t>BOUCHON PVC REF GPN 250/50</t>
  </si>
  <si>
    <t>6069                             X</t>
  </si>
  <si>
    <t>SIPHON DE LAVABO REGLABLE PVC 1"1/4 x 32</t>
  </si>
  <si>
    <t>6072                             X</t>
  </si>
  <si>
    <t>SIPHON D'EVIER REGLABLE PVC 1"1/2 x 40</t>
  </si>
  <si>
    <t>6099                             X</t>
  </si>
  <si>
    <t>COLLIER DE CABLAGE RILSAN 9 x 260 ref 1502 5 453</t>
  </si>
  <si>
    <t>POLYSTYRENE 2.50 X 1.20 ML EP 150</t>
  </si>
  <si>
    <t>6103                             X</t>
  </si>
  <si>
    <t>BANDE ADHESIVE HAVANE</t>
  </si>
  <si>
    <t>A00001390      00</t>
  </si>
  <si>
    <t>6304                             X</t>
  </si>
  <si>
    <t>POUPEE DE CHANVRE 250 GR</t>
  </si>
  <si>
    <t>6305                             X</t>
  </si>
  <si>
    <t>POT DE KOLMAT EN 400 GR</t>
  </si>
  <si>
    <t>7080                             X</t>
  </si>
  <si>
    <t>BOMBE DE TRACAGE 650 ML</t>
  </si>
  <si>
    <t>7109                             X</t>
  </si>
  <si>
    <t>FLEXIBLE 1/2 x 1/2 50 cm DN 16 Ref:6010080</t>
  </si>
  <si>
    <t>714                              X</t>
  </si>
  <si>
    <t>MAMELON 6 PANS NOIR 1"</t>
  </si>
  <si>
    <t>7154                             X</t>
  </si>
  <si>
    <t>PINCEAU 40 MM</t>
  </si>
  <si>
    <t>7181                             X</t>
  </si>
  <si>
    <t>MECHE A BETON SDS Ø 8 X 170</t>
  </si>
  <si>
    <t>7182                             X</t>
  </si>
  <si>
    <t>MECHE A BETON SDS Ø 10 X 170</t>
  </si>
  <si>
    <t>A00001355      00</t>
  </si>
  <si>
    <t>7336                             X</t>
  </si>
  <si>
    <t>COUDE LAITON MF 1/2</t>
  </si>
  <si>
    <t xml:space="preserve">Mèche à bois plate  REF:24 mm 160 mm 507 361 </t>
  </si>
  <si>
    <t>757                              X</t>
  </si>
  <si>
    <t>COUDE NOIR FF PR 90 - ø 1"</t>
  </si>
  <si>
    <t>MANCHON COULISSANT Ø200 ref pum 2815</t>
  </si>
  <si>
    <t>8240                             X</t>
  </si>
  <si>
    <t>RACCORD DROIT A SERTIR F/M 15x1/2</t>
  </si>
  <si>
    <t xml:space="preserve">ABATTANT DOUBLE BLANC OLFA </t>
  </si>
  <si>
    <t>8488                             X</t>
  </si>
  <si>
    <t>RACCORD A GLISSEMENT MALE 3/8 x 16</t>
  </si>
  <si>
    <t>8489                             X</t>
  </si>
  <si>
    <t>RACCORD A GLISSEMENT MALE 1/2 x 16</t>
  </si>
  <si>
    <t xml:space="preserve">RIDEAU DE DOUCHE PELLET H 2000mm X L 900mm </t>
  </si>
  <si>
    <t xml:space="preserve">CUVETTE DE WC SUSPENDU </t>
  </si>
  <si>
    <t>905                              X</t>
  </si>
  <si>
    <t>COUDE GALVA FF PR 90° 2"</t>
  </si>
  <si>
    <t>906                              X</t>
  </si>
  <si>
    <t>COUDE GALVA FF PR 90° 2"1/2</t>
  </si>
  <si>
    <t>944                              X</t>
  </si>
  <si>
    <t>TE GALVA REDUIT 2"1/2 X 2" X 2"1/2</t>
  </si>
  <si>
    <t>965                              X</t>
  </si>
  <si>
    <t>REDUCTION GALVA FF 2" X 1"1/4</t>
  </si>
  <si>
    <t>978                              X</t>
  </si>
  <si>
    <t>MANCHON DROIT GALVA 2"</t>
  </si>
  <si>
    <t>Filtre</t>
  </si>
  <si>
    <t>artcor</t>
  </si>
  <si>
    <t>bctart</t>
  </si>
  <si>
    <t>existe dans cde</t>
  </si>
  <si>
    <t>bctArt2</t>
  </si>
  <si>
    <t>existe dans 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</si>
</sst>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NumberFormat="1" applyFont="1" applyProtection="1">
      <protection locked="0"/>
    </xf>
    <xf numFmtId="0" fontId="0" fillId="2" borderId="0" xfId="0" applyNumberFormat="1" applyFill="1" applyProtection="1">
      <protection locked="0"/>
    </xf>
    <xf numFmtId="14" fontId="0" fillId="2" borderId="0" xfId="0" applyNumberFormat="1" applyFill="1" applyProtection="1">
      <protection locked="0"/>
    </xf>
    <xf numFmtId="0" fontId="0" fillId="0" borderId="0" xfId="0" applyNumberFormat="1" applyFill="1" applyProtection="1">
      <protection locked="0"/>
    </xf>
    <xf numFmtId="14" fontId="0" fillId="0" borderId="0" xfId="0" applyNumberFormat="1" applyFill="1" applyProtection="1">
      <protection locked="0"/>
    </xf>
    <xf numFmtId="1" fontId="0" fillId="0" borderId="0" xfId="0" applyNumberFormat="1"/>
    <xf numFmtId="1" fontId="1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664"/>
  <sheetViews>
    <sheetView topLeftCell="A629" workbookViewId="0">
      <selection activeCell="J2" sqref="J2:J664"/>
    </sheetView>
  </sheetViews>
  <sheetFormatPr baseColWidth="10" defaultRowHeight="15"/>
  <cols>
    <col min="1" max="1" width="16.28515625" customWidth="1"/>
    <col min="4" max="4" width="13.140625" customWidth="1"/>
    <col min="5" max="5" width="48.85546875" customWidth="1"/>
    <col min="6" max="6" width="15.28515625" customWidth="1"/>
    <col min="7" max="7" width="14.85546875" customWidth="1"/>
    <col min="8" max="8" width="17.855468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3690</v>
      </c>
      <c r="I1" s="3" t="s">
        <v>3692</v>
      </c>
      <c r="J1" s="3" t="s">
        <v>3693</v>
      </c>
    </row>
    <row r="2" spans="1:10">
      <c r="A2" s="1" t="s">
        <v>461</v>
      </c>
      <c r="B2" s="1">
        <v>8917</v>
      </c>
      <c r="C2" s="2">
        <v>41751</v>
      </c>
      <c r="D2" s="1" t="s">
        <v>1124</v>
      </c>
      <c r="E2" s="1" t="s">
        <v>1125</v>
      </c>
      <c r="F2" s="1">
        <v>4</v>
      </c>
      <c r="G2" s="1">
        <v>4</v>
      </c>
      <c r="H2">
        <f>SUMPRODUCT(CDE!$J$2:$J$65000=BCT!B2)*(CDE!$E$2:$E$65000=D2)</f>
        <v>0</v>
      </c>
      <c r="I2" t="str">
        <f>B2&amp;"-"&amp;LEFT(D2,FIND(" ",D2)-1)</f>
        <v>8917-1006</v>
      </c>
      <c r="J2" t="str">
        <f>IF(ISERROR(MATCH(I2,CDE!$L$2:$L$2381,0)),"N","O")</f>
        <v>N</v>
      </c>
    </row>
    <row r="3" spans="1:10">
      <c r="A3" s="1" t="s">
        <v>7</v>
      </c>
      <c r="B3" s="1">
        <v>8853</v>
      </c>
      <c r="C3" s="2">
        <v>41737</v>
      </c>
      <c r="D3" s="1" t="s">
        <v>3414</v>
      </c>
      <c r="E3" s="1" t="s">
        <v>3415</v>
      </c>
      <c r="F3" s="1">
        <v>3</v>
      </c>
      <c r="G3" s="1">
        <v>3</v>
      </c>
      <c r="H3">
        <f>SUMPRODUCT(CDE!$J$2:$J$65000=BCT!B3)*(CDE!$E$2:$E$65000=D3)</f>
        <v>0</v>
      </c>
      <c r="I3" t="str">
        <f t="shared" ref="I3:I66" si="0">B3&amp;"-"&amp;LEFT(D3,FIND(" ",D3)-1)</f>
        <v>8853-1039</v>
      </c>
      <c r="J3" t="str">
        <f>IF(ISERROR(MATCH(I3,CDE!$L$2:$L$2381,0)),"N","O")</f>
        <v>N</v>
      </c>
    </row>
    <row r="4" spans="1:10">
      <c r="A4" s="1" t="s">
        <v>7</v>
      </c>
      <c r="B4" s="1">
        <v>8853</v>
      </c>
      <c r="C4" s="2">
        <v>41737</v>
      </c>
      <c r="D4" s="1" t="s">
        <v>3416</v>
      </c>
      <c r="E4" s="1" t="s">
        <v>3417</v>
      </c>
      <c r="F4" s="1">
        <v>3</v>
      </c>
      <c r="G4" s="1">
        <v>3</v>
      </c>
      <c r="H4">
        <f>SUMPRODUCT(CDE!$J$2:$J$65000=BCT!B4)*(CDE!$E$2:$E$65000=D4)</f>
        <v>0</v>
      </c>
      <c r="I4" t="str">
        <f t="shared" si="0"/>
        <v>8853-1049</v>
      </c>
      <c r="J4" t="str">
        <f>IF(ISERROR(MATCH(I4,CDE!$L$2:$L$2381,0)),"N","O")</f>
        <v>N</v>
      </c>
    </row>
    <row r="5" spans="1:10">
      <c r="A5" s="1" t="s">
        <v>7</v>
      </c>
      <c r="B5" s="1">
        <v>8853</v>
      </c>
      <c r="C5" s="2">
        <v>41737</v>
      </c>
      <c r="D5" s="1" t="s">
        <v>3351</v>
      </c>
      <c r="E5" s="1" t="s">
        <v>3352</v>
      </c>
      <c r="F5" s="1">
        <v>10</v>
      </c>
      <c r="G5" s="1">
        <v>10</v>
      </c>
      <c r="H5">
        <f>SUMPRODUCT(CDE!$J$2:$J$65000=BCT!B5)*(CDE!$E$2:$E$65000=D5)</f>
        <v>0</v>
      </c>
      <c r="I5" t="str">
        <f t="shared" si="0"/>
        <v>8853-1051</v>
      </c>
      <c r="J5" t="str">
        <f>IF(ISERROR(MATCH(I5,CDE!$L$2:$L$2381,0)),"N","O")</f>
        <v>N</v>
      </c>
    </row>
    <row r="6" spans="1:10">
      <c r="A6" s="1" t="s">
        <v>461</v>
      </c>
      <c r="B6" s="1">
        <v>8917</v>
      </c>
      <c r="C6" s="2">
        <v>41751</v>
      </c>
      <c r="D6" s="1" t="s">
        <v>3351</v>
      </c>
      <c r="E6" s="1" t="s">
        <v>3352</v>
      </c>
      <c r="F6" s="1">
        <v>1</v>
      </c>
      <c r="G6" s="1">
        <v>1</v>
      </c>
      <c r="H6">
        <f>SUMPRODUCT(CDE!$J$2:$J$65000=BCT!B6)*(CDE!$E$2:$E$65000=D6)</f>
        <v>0</v>
      </c>
      <c r="I6" t="str">
        <f t="shared" si="0"/>
        <v>8917-1051</v>
      </c>
      <c r="J6" t="str">
        <f>IF(ISERROR(MATCH(I6,CDE!$L$2:$L$2381,0)),"N","O")</f>
        <v>N</v>
      </c>
    </row>
    <row r="7" spans="1:10">
      <c r="A7" s="1" t="s">
        <v>7</v>
      </c>
      <c r="B7" s="1">
        <v>8853</v>
      </c>
      <c r="C7" s="2">
        <v>41737</v>
      </c>
      <c r="D7" s="1" t="s">
        <v>3418</v>
      </c>
      <c r="E7" s="1" t="s">
        <v>3419</v>
      </c>
      <c r="F7" s="1">
        <v>2</v>
      </c>
      <c r="G7" s="1">
        <v>2</v>
      </c>
      <c r="H7">
        <f>SUMPRODUCT(CDE!$J$2:$J$65000=BCT!B7)*(CDE!$E$2:$E$65000=D7)</f>
        <v>0</v>
      </c>
      <c r="I7" t="str">
        <f t="shared" si="0"/>
        <v>8853-1052</v>
      </c>
      <c r="J7" t="str">
        <f>IF(ISERROR(MATCH(I7,CDE!$L$2:$L$2381,0)),"N","O")</f>
        <v>N</v>
      </c>
    </row>
    <row r="8" spans="1:10">
      <c r="A8" s="1" t="s">
        <v>7</v>
      </c>
      <c r="B8" s="1">
        <v>8853</v>
      </c>
      <c r="C8" s="2">
        <v>41737</v>
      </c>
      <c r="D8" s="1" t="s">
        <v>3420</v>
      </c>
      <c r="E8" s="1" t="s">
        <v>3421</v>
      </c>
      <c r="F8" s="1">
        <v>3</v>
      </c>
      <c r="G8" s="1">
        <v>3</v>
      </c>
      <c r="H8">
        <f>SUMPRODUCT(CDE!$J$2:$J$65000=BCT!B8)*(CDE!$E$2:$E$65000=D8)</f>
        <v>0</v>
      </c>
      <c r="I8" t="str">
        <f t="shared" si="0"/>
        <v>8853-1096</v>
      </c>
      <c r="J8" t="str">
        <f>IF(ISERROR(MATCH(I8,CDE!$L$2:$L$2381,0)),"N","O")</f>
        <v>N</v>
      </c>
    </row>
    <row r="9" spans="1:10">
      <c r="A9" s="1" t="s">
        <v>7</v>
      </c>
      <c r="B9" s="1">
        <v>8853</v>
      </c>
      <c r="C9" s="2">
        <v>41737</v>
      </c>
      <c r="D9" s="1" t="s">
        <v>3422</v>
      </c>
      <c r="E9" s="1" t="s">
        <v>3423</v>
      </c>
      <c r="F9" s="1">
        <v>3</v>
      </c>
      <c r="G9" s="1">
        <v>3</v>
      </c>
      <c r="H9">
        <f>SUMPRODUCT(CDE!$J$2:$J$65000=BCT!B9)*(CDE!$E$2:$E$65000=D9)</f>
        <v>0</v>
      </c>
      <c r="I9" t="str">
        <f t="shared" si="0"/>
        <v>8853-1097</v>
      </c>
      <c r="J9" t="str">
        <f>IF(ISERROR(MATCH(I9,CDE!$L$2:$L$2381,0)),"N","O")</f>
        <v>N</v>
      </c>
    </row>
    <row r="10" spans="1:10">
      <c r="A10" s="1" t="s">
        <v>7</v>
      </c>
      <c r="B10" s="1">
        <v>8853</v>
      </c>
      <c r="C10" s="2">
        <v>41737</v>
      </c>
      <c r="D10" s="1" t="s">
        <v>3424</v>
      </c>
      <c r="E10" s="1" t="s">
        <v>3425</v>
      </c>
      <c r="F10" s="1">
        <v>6</v>
      </c>
      <c r="G10" s="1">
        <v>6</v>
      </c>
      <c r="H10">
        <f>SUMPRODUCT(CDE!$J$2:$J$65000=BCT!B10)*(CDE!$E$2:$E$65000=D10)</f>
        <v>0</v>
      </c>
      <c r="I10" t="str">
        <f t="shared" si="0"/>
        <v>8853-1107</v>
      </c>
      <c r="J10" t="str">
        <f>IF(ISERROR(MATCH(I10,CDE!$L$2:$L$2381,0)),"N","O")</f>
        <v>N</v>
      </c>
    </row>
    <row r="11" spans="1:10">
      <c r="A11" s="1" t="s">
        <v>7</v>
      </c>
      <c r="B11" s="1">
        <v>8853</v>
      </c>
      <c r="C11" s="2">
        <v>41737</v>
      </c>
      <c r="D11" s="1" t="s">
        <v>3426</v>
      </c>
      <c r="E11" s="1" t="s">
        <v>3427</v>
      </c>
      <c r="F11" s="1">
        <v>6</v>
      </c>
      <c r="G11" s="1">
        <v>6</v>
      </c>
      <c r="H11">
        <f>SUMPRODUCT(CDE!$J$2:$J$65000=BCT!B11)*(CDE!$E$2:$E$65000=D11)</f>
        <v>0</v>
      </c>
      <c r="I11" t="str">
        <f t="shared" si="0"/>
        <v>8853-1108</v>
      </c>
      <c r="J11" t="str">
        <f>IF(ISERROR(MATCH(I11,CDE!$L$2:$L$2381,0)),"N","O")</f>
        <v>N</v>
      </c>
    </row>
    <row r="12" spans="1:10">
      <c r="A12" s="1" t="s">
        <v>84</v>
      </c>
      <c r="B12" s="1">
        <v>8925</v>
      </c>
      <c r="C12" s="2">
        <v>41751</v>
      </c>
      <c r="D12" s="1" t="s">
        <v>3428</v>
      </c>
      <c r="E12" s="1" t="s">
        <v>3429</v>
      </c>
      <c r="F12" s="1">
        <v>16</v>
      </c>
      <c r="G12" s="1">
        <v>7</v>
      </c>
      <c r="H12">
        <f>SUMPRODUCT(CDE!$J$2:$J$65000=BCT!B12)*(CDE!$E$2:$E$65000=D12)</f>
        <v>0</v>
      </c>
      <c r="I12" t="str">
        <f t="shared" si="0"/>
        <v>8925-1235</v>
      </c>
      <c r="J12" t="str">
        <f>IF(ISERROR(MATCH(I12,CDE!$L$2:$L$2381,0)),"N","O")</f>
        <v>N</v>
      </c>
    </row>
    <row r="13" spans="1:10">
      <c r="A13" s="1" t="s">
        <v>461</v>
      </c>
      <c r="B13" s="1">
        <v>8917</v>
      </c>
      <c r="C13" s="2">
        <v>41751</v>
      </c>
      <c r="D13" s="1" t="s">
        <v>1980</v>
      </c>
      <c r="E13" s="1" t="s">
        <v>1981</v>
      </c>
      <c r="F13" s="1">
        <v>6</v>
      </c>
      <c r="G13" s="1">
        <v>6</v>
      </c>
      <c r="H13">
        <f>SUMPRODUCT(CDE!$J$2:$J$65000=BCT!B13)*(CDE!$E$2:$E$65000=D13)</f>
        <v>0</v>
      </c>
      <c r="I13" t="str">
        <f t="shared" si="0"/>
        <v>8917-1257</v>
      </c>
      <c r="J13" t="str">
        <f>IF(ISERROR(MATCH(I13,CDE!$L$2:$L$2381,0)),"N","O")</f>
        <v>N</v>
      </c>
    </row>
    <row r="14" spans="1:10">
      <c r="A14" s="1" t="s">
        <v>3430</v>
      </c>
      <c r="B14" s="1">
        <v>8838</v>
      </c>
      <c r="C14" s="2">
        <v>41736</v>
      </c>
      <c r="D14" s="1" t="s">
        <v>3431</v>
      </c>
      <c r="E14" s="1" t="s">
        <v>3432</v>
      </c>
      <c r="F14" s="1">
        <v>50</v>
      </c>
      <c r="G14" s="1">
        <v>50</v>
      </c>
      <c r="H14">
        <f>SUMPRODUCT(CDE!$J$2:$J$65000=BCT!B14)*(CDE!$E$2:$E$65000=D14)</f>
        <v>0</v>
      </c>
      <c r="I14" t="str">
        <f t="shared" si="0"/>
        <v>8838-1262</v>
      </c>
      <c r="J14" t="str">
        <f>IF(ISERROR(MATCH(I14,CDE!$L$2:$L$2381,0)),"N","O")</f>
        <v>N</v>
      </c>
    </row>
    <row r="15" spans="1:10">
      <c r="A15" s="1" t="s">
        <v>3430</v>
      </c>
      <c r="B15" s="1">
        <v>8838</v>
      </c>
      <c r="C15" s="2">
        <v>41736</v>
      </c>
      <c r="D15" s="1" t="s">
        <v>3433</v>
      </c>
      <c r="E15" s="1" t="s">
        <v>3434</v>
      </c>
      <c r="F15" s="1">
        <v>50</v>
      </c>
      <c r="G15" s="1">
        <v>50</v>
      </c>
      <c r="H15">
        <f>SUMPRODUCT(CDE!$J$2:$J$65000=BCT!B15)*(CDE!$E$2:$E$65000=D15)</f>
        <v>0</v>
      </c>
      <c r="I15" t="str">
        <f t="shared" si="0"/>
        <v>8838-1269</v>
      </c>
      <c r="J15" t="str">
        <f>IF(ISERROR(MATCH(I15,CDE!$L$2:$L$2381,0)),"N","O")</f>
        <v>N</v>
      </c>
    </row>
    <row r="16" spans="1:10">
      <c r="A16" s="1" t="s">
        <v>8</v>
      </c>
      <c r="B16" s="1">
        <v>8916</v>
      </c>
      <c r="C16" s="2">
        <v>41751</v>
      </c>
      <c r="D16" s="1" t="s">
        <v>3435</v>
      </c>
      <c r="E16" s="1" t="s">
        <v>3436</v>
      </c>
      <c r="F16" s="1">
        <v>6</v>
      </c>
      <c r="G16" s="1">
        <v>6</v>
      </c>
      <c r="H16">
        <f>SUMPRODUCT(CDE!$J$2:$J$65000=BCT!B16)*(CDE!$E$2:$E$65000=D16)</f>
        <v>0</v>
      </c>
      <c r="I16" t="str">
        <f t="shared" si="0"/>
        <v>8916-1270</v>
      </c>
      <c r="J16" t="str">
        <f>IF(ISERROR(MATCH(I16,CDE!$L$2:$L$2381,0)),"N","O")</f>
        <v>N</v>
      </c>
    </row>
    <row r="17" spans="1:10">
      <c r="A17" s="1" t="s">
        <v>8</v>
      </c>
      <c r="B17" s="1">
        <v>8904</v>
      </c>
      <c r="C17" s="2">
        <v>41746</v>
      </c>
      <c r="D17" s="1" t="s">
        <v>9</v>
      </c>
      <c r="E17" s="1" t="s">
        <v>10</v>
      </c>
      <c r="F17" s="1">
        <v>104</v>
      </c>
      <c r="G17" s="1">
        <v>72</v>
      </c>
      <c r="H17">
        <f>SUMPRODUCT(CDE!$J$2:$J$65000=BCT!B17)*(CDE!$E$2:$E$65000=D17)</f>
        <v>0</v>
      </c>
      <c r="I17" t="str">
        <f t="shared" si="0"/>
        <v>8904-1280</v>
      </c>
      <c r="J17" t="str">
        <f>IF(ISERROR(MATCH(I17,CDE!$L$2:$L$2381,0)),"N","O")</f>
        <v>N</v>
      </c>
    </row>
    <row r="18" spans="1:10">
      <c r="A18" s="1" t="s">
        <v>3430</v>
      </c>
      <c r="B18" s="1">
        <v>8838</v>
      </c>
      <c r="C18" s="2">
        <v>41736</v>
      </c>
      <c r="D18" s="1" t="s">
        <v>1972</v>
      </c>
      <c r="E18" s="1" t="s">
        <v>1973</v>
      </c>
      <c r="F18" s="1">
        <v>50</v>
      </c>
      <c r="G18" s="1">
        <v>50</v>
      </c>
      <c r="H18">
        <f>SUMPRODUCT(CDE!$J$2:$J$65000=BCT!B18)*(CDE!$E$2:$E$65000=D18)</f>
        <v>0</v>
      </c>
      <c r="I18" t="str">
        <f t="shared" si="0"/>
        <v>8838-1296</v>
      </c>
      <c r="J18" t="str">
        <f>IF(ISERROR(MATCH(I18,CDE!$L$2:$L$2381,0)),"N","O")</f>
        <v>N</v>
      </c>
    </row>
    <row r="19" spans="1:10">
      <c r="A19" s="1" t="s">
        <v>8</v>
      </c>
      <c r="B19" s="1">
        <v>8916</v>
      </c>
      <c r="C19" s="2">
        <v>41751</v>
      </c>
      <c r="D19" s="1" t="s">
        <v>3437</v>
      </c>
      <c r="E19" s="1" t="s">
        <v>3438</v>
      </c>
      <c r="F19" s="1">
        <v>3</v>
      </c>
      <c r="G19" s="1">
        <v>3</v>
      </c>
      <c r="H19">
        <f>SUMPRODUCT(CDE!$J$2:$J$65000=BCT!B19)*(CDE!$E$2:$E$65000=D19)</f>
        <v>0</v>
      </c>
      <c r="I19" t="str">
        <f t="shared" si="0"/>
        <v>8916-1297</v>
      </c>
      <c r="J19" t="str">
        <f>IF(ISERROR(MATCH(I19,CDE!$L$2:$L$2381,0)),"N","O")</f>
        <v>N</v>
      </c>
    </row>
    <row r="20" spans="1:10">
      <c r="A20" s="1" t="s">
        <v>11</v>
      </c>
      <c r="B20" s="1">
        <v>8872</v>
      </c>
      <c r="C20" s="2">
        <v>41740</v>
      </c>
      <c r="D20" s="1" t="s">
        <v>12</v>
      </c>
      <c r="E20" s="1" t="s">
        <v>13</v>
      </c>
      <c r="F20" s="1">
        <v>30</v>
      </c>
      <c r="G20" s="1">
        <v>14</v>
      </c>
      <c r="H20">
        <f>SUMPRODUCT(CDE!$J$2:$J$65000=BCT!B20)*(CDE!$E$2:$E$65000=D20)</f>
        <v>0</v>
      </c>
      <c r="I20" t="str">
        <f t="shared" si="0"/>
        <v>8872-1308</v>
      </c>
      <c r="J20" t="str">
        <f>IF(ISERROR(MATCH(I20,CDE!$L$2:$L$2381,0)),"N","O")</f>
        <v>N</v>
      </c>
    </row>
    <row r="21" spans="1:10">
      <c r="A21" s="1" t="s">
        <v>11</v>
      </c>
      <c r="B21" s="1">
        <v>8921</v>
      </c>
      <c r="C21" s="2">
        <v>41751</v>
      </c>
      <c r="D21" s="1" t="s">
        <v>12</v>
      </c>
      <c r="E21" s="1" t="s">
        <v>13</v>
      </c>
      <c r="F21" s="1">
        <v>20</v>
      </c>
      <c r="G21" s="1">
        <v>20</v>
      </c>
      <c r="H21">
        <f>SUMPRODUCT(CDE!$J$2:$J$65000=BCT!B21)*(CDE!$E$2:$E$65000=D21)</f>
        <v>0</v>
      </c>
      <c r="I21" t="str">
        <f t="shared" si="0"/>
        <v>8921-1308</v>
      </c>
      <c r="J21" t="str">
        <f>IF(ISERROR(MATCH(I21,CDE!$L$2:$L$2381,0)),"N","O")</f>
        <v>N</v>
      </c>
    </row>
    <row r="22" spans="1:10">
      <c r="A22" s="1" t="s">
        <v>84</v>
      </c>
      <c r="B22" s="1">
        <v>8925</v>
      </c>
      <c r="C22" s="2">
        <v>41751</v>
      </c>
      <c r="D22" s="1" t="s">
        <v>12</v>
      </c>
      <c r="E22" s="1" t="s">
        <v>13</v>
      </c>
      <c r="F22" s="1">
        <v>4</v>
      </c>
      <c r="G22" s="1">
        <v>4</v>
      </c>
      <c r="H22">
        <f>SUMPRODUCT(CDE!$J$2:$J$65000=BCT!B22)*(CDE!$E$2:$E$65000=D22)</f>
        <v>0</v>
      </c>
      <c r="I22" t="str">
        <f t="shared" si="0"/>
        <v>8925-1308</v>
      </c>
      <c r="J22" t="str">
        <f>IF(ISERROR(MATCH(I22,CDE!$L$2:$L$2381,0)),"N","O")</f>
        <v>N</v>
      </c>
    </row>
    <row r="23" spans="1:10">
      <c r="A23" s="1" t="s">
        <v>8</v>
      </c>
      <c r="B23" s="1">
        <v>8826</v>
      </c>
      <c r="C23" s="2">
        <v>41732</v>
      </c>
      <c r="D23" s="1" t="s">
        <v>764</v>
      </c>
      <c r="E23" s="1" t="s">
        <v>765</v>
      </c>
      <c r="F23" s="1">
        <v>1</v>
      </c>
      <c r="G23" s="1">
        <v>1</v>
      </c>
      <c r="H23">
        <f>SUMPRODUCT(CDE!$J$2:$J$65000=BCT!B23)*(CDE!$E$2:$E$65000=D23)</f>
        <v>0</v>
      </c>
      <c r="I23" t="str">
        <f t="shared" si="0"/>
        <v>8826-15006</v>
      </c>
      <c r="J23" t="str">
        <f>IF(ISERROR(MATCH(I23,CDE!$L$2:$L$2381,0)),"N","O")</f>
        <v>N</v>
      </c>
    </row>
    <row r="24" spans="1:10">
      <c r="A24" s="1" t="s">
        <v>8</v>
      </c>
      <c r="B24" s="1">
        <v>8826</v>
      </c>
      <c r="C24" s="2">
        <v>41732</v>
      </c>
      <c r="D24" s="1" t="s">
        <v>764</v>
      </c>
      <c r="E24" s="1" t="s">
        <v>765</v>
      </c>
      <c r="F24" s="1">
        <v>1</v>
      </c>
      <c r="G24" s="1">
        <v>1</v>
      </c>
      <c r="H24">
        <f>SUMPRODUCT(CDE!$J$2:$J$65000=BCT!B24)*(CDE!$E$2:$E$65000=D24)</f>
        <v>0</v>
      </c>
      <c r="I24" t="str">
        <f t="shared" si="0"/>
        <v>8826-15006</v>
      </c>
      <c r="J24" t="str">
        <f>IF(ISERROR(MATCH(I24,CDE!$L$2:$L$2381,0)),"N","O")</f>
        <v>N</v>
      </c>
    </row>
    <row r="25" spans="1:10">
      <c r="A25" s="1" t="s">
        <v>8</v>
      </c>
      <c r="B25" s="1">
        <v>8826</v>
      </c>
      <c r="C25" s="2">
        <v>41732</v>
      </c>
      <c r="D25" s="1" t="s">
        <v>764</v>
      </c>
      <c r="E25" s="1" t="s">
        <v>765</v>
      </c>
      <c r="F25" s="1">
        <v>1</v>
      </c>
      <c r="G25" s="1">
        <v>1</v>
      </c>
      <c r="H25">
        <f>SUMPRODUCT(CDE!$J$2:$J$65000=BCT!B25)*(CDE!$E$2:$E$65000=D25)</f>
        <v>0</v>
      </c>
      <c r="I25" t="str">
        <f t="shared" si="0"/>
        <v>8826-15006</v>
      </c>
      <c r="J25" t="str">
        <f>IF(ISERROR(MATCH(I25,CDE!$L$2:$L$2381,0)),"N","O")</f>
        <v>N</v>
      </c>
    </row>
    <row r="26" spans="1:10">
      <c r="A26" s="1" t="s">
        <v>8</v>
      </c>
      <c r="B26" s="1">
        <v>8826</v>
      </c>
      <c r="C26" s="2">
        <v>41732</v>
      </c>
      <c r="D26" s="1" t="s">
        <v>764</v>
      </c>
      <c r="E26" s="1" t="s">
        <v>765</v>
      </c>
      <c r="F26" s="1">
        <v>1</v>
      </c>
      <c r="G26" s="1">
        <v>1</v>
      </c>
      <c r="H26">
        <f>SUMPRODUCT(CDE!$J$2:$J$65000=BCT!B26)*(CDE!$E$2:$E$65000=D26)</f>
        <v>0</v>
      </c>
      <c r="I26" t="str">
        <f t="shared" si="0"/>
        <v>8826-15006</v>
      </c>
      <c r="J26" t="str">
        <f>IF(ISERROR(MATCH(I26,CDE!$L$2:$L$2381,0)),"N","O")</f>
        <v>N</v>
      </c>
    </row>
    <row r="27" spans="1:10">
      <c r="A27" s="1" t="s">
        <v>7</v>
      </c>
      <c r="B27" s="1">
        <v>8852</v>
      </c>
      <c r="C27" s="2">
        <v>41737</v>
      </c>
      <c r="D27" s="1" t="s">
        <v>3439</v>
      </c>
      <c r="E27" s="1" t="s">
        <v>3440</v>
      </c>
      <c r="F27" s="1">
        <v>1</v>
      </c>
      <c r="G27" s="1">
        <v>1</v>
      </c>
      <c r="H27">
        <f>SUMPRODUCT(CDE!$J$2:$J$65000=BCT!B27)*(CDE!$E$2:$E$65000=D27)</f>
        <v>0</v>
      </c>
      <c r="I27" t="str">
        <f t="shared" si="0"/>
        <v>8852-15035</v>
      </c>
      <c r="J27" t="str">
        <f>IF(ISERROR(MATCH(I27,CDE!$L$2:$L$2381,0)),"N","O")</f>
        <v>N</v>
      </c>
    </row>
    <row r="28" spans="1:10">
      <c r="A28" s="1" t="s">
        <v>7</v>
      </c>
      <c r="B28" s="1">
        <v>8846</v>
      </c>
      <c r="C28" s="2">
        <v>41737</v>
      </c>
      <c r="D28" s="1" t="s">
        <v>3302</v>
      </c>
      <c r="E28" s="1" t="s">
        <v>3303</v>
      </c>
      <c r="F28" s="1">
        <v>7</v>
      </c>
      <c r="G28" s="1">
        <v>7</v>
      </c>
      <c r="H28">
        <f>SUMPRODUCT(CDE!$J$2:$J$65000=BCT!B28)*(CDE!$E$2:$E$65000=D28)</f>
        <v>0</v>
      </c>
      <c r="I28" t="str">
        <f t="shared" si="0"/>
        <v>8846-15059</v>
      </c>
      <c r="J28" t="str">
        <f>IF(ISERROR(MATCH(I28,CDE!$L$2:$L$2381,0)),"N","O")</f>
        <v>N</v>
      </c>
    </row>
    <row r="29" spans="1:10">
      <c r="A29" s="1" t="s">
        <v>7</v>
      </c>
      <c r="B29" s="1">
        <v>8852</v>
      </c>
      <c r="C29" s="2">
        <v>41737</v>
      </c>
      <c r="D29" s="1" t="s">
        <v>14</v>
      </c>
      <c r="E29" s="1" t="s">
        <v>15</v>
      </c>
      <c r="F29" s="1">
        <v>5</v>
      </c>
      <c r="G29" s="1">
        <v>5</v>
      </c>
      <c r="H29">
        <f>SUMPRODUCT(CDE!$J$2:$J$65000=BCT!B29)*(CDE!$E$2:$E$65000=D29)</f>
        <v>0</v>
      </c>
      <c r="I29" t="str">
        <f t="shared" si="0"/>
        <v>8852-15061</v>
      </c>
      <c r="J29" t="str">
        <f>IF(ISERROR(MATCH(I29,CDE!$L$2:$L$2381,0)),"N","O")</f>
        <v>O</v>
      </c>
    </row>
    <row r="30" spans="1:10">
      <c r="A30" s="1" t="s">
        <v>7</v>
      </c>
      <c r="B30" s="1">
        <v>8846</v>
      </c>
      <c r="C30" s="2">
        <v>41737</v>
      </c>
      <c r="D30" s="1" t="s">
        <v>14</v>
      </c>
      <c r="E30" s="1" t="s">
        <v>15</v>
      </c>
      <c r="F30" s="1">
        <v>5</v>
      </c>
      <c r="G30" s="1">
        <v>5</v>
      </c>
      <c r="H30">
        <f>SUMPRODUCT(CDE!$J$2:$J$65000=BCT!B30)*(CDE!$E$2:$E$65000=D30)</f>
        <v>0</v>
      </c>
      <c r="I30" t="str">
        <f t="shared" si="0"/>
        <v>8846-15061</v>
      </c>
      <c r="J30" t="str">
        <f>IF(ISERROR(MATCH(I30,CDE!$L$2:$L$2381,0)),"N","O")</f>
        <v>N</v>
      </c>
    </row>
    <row r="31" spans="1:10">
      <c r="A31" s="1" t="s">
        <v>7</v>
      </c>
      <c r="B31" s="1">
        <v>8846</v>
      </c>
      <c r="C31" s="2">
        <v>41737</v>
      </c>
      <c r="D31" s="1" t="s">
        <v>3314</v>
      </c>
      <c r="E31" s="1" t="s">
        <v>3315</v>
      </c>
      <c r="F31" s="1">
        <v>2</v>
      </c>
      <c r="G31" s="1">
        <v>2</v>
      </c>
      <c r="H31">
        <f>SUMPRODUCT(CDE!$J$2:$J$65000=BCT!B31)*(CDE!$E$2:$E$65000=D31)</f>
        <v>0</v>
      </c>
      <c r="I31" t="str">
        <f t="shared" si="0"/>
        <v>8846-15062</v>
      </c>
      <c r="J31" t="str">
        <f>IF(ISERROR(MATCH(I31,CDE!$L$2:$L$2381,0)),"N","O")</f>
        <v>N</v>
      </c>
    </row>
    <row r="32" spans="1:10">
      <c r="A32" s="1" t="s">
        <v>7</v>
      </c>
      <c r="B32" s="1">
        <v>8846</v>
      </c>
      <c r="C32" s="2">
        <v>41737</v>
      </c>
      <c r="D32" s="1" t="s">
        <v>16</v>
      </c>
      <c r="E32" s="1" t="s">
        <v>17</v>
      </c>
      <c r="F32" s="1">
        <v>2</v>
      </c>
      <c r="G32" s="1">
        <v>2</v>
      </c>
      <c r="H32">
        <f>SUMPRODUCT(CDE!$J$2:$J$65000=BCT!B32)*(CDE!$E$2:$E$65000=D32)</f>
        <v>0</v>
      </c>
      <c r="I32" t="str">
        <f t="shared" si="0"/>
        <v>8846-15064</v>
      </c>
      <c r="J32" t="str">
        <f>IF(ISERROR(MATCH(I32,CDE!$L$2:$L$2381,0)),"N","O")</f>
        <v>N</v>
      </c>
    </row>
    <row r="33" spans="1:10">
      <c r="A33" s="1" t="s">
        <v>7</v>
      </c>
      <c r="B33" s="1">
        <v>8852</v>
      </c>
      <c r="C33" s="2">
        <v>41737</v>
      </c>
      <c r="D33" s="1" t="s">
        <v>16</v>
      </c>
      <c r="E33" s="1" t="s">
        <v>17</v>
      </c>
      <c r="F33" s="1">
        <v>3</v>
      </c>
      <c r="G33" s="1">
        <v>3</v>
      </c>
      <c r="H33">
        <f>SUMPRODUCT(CDE!$J$2:$J$65000=BCT!B33)*(CDE!$E$2:$E$65000=D33)</f>
        <v>0</v>
      </c>
      <c r="I33" t="str">
        <f t="shared" si="0"/>
        <v>8852-15064</v>
      </c>
      <c r="J33" t="str">
        <f>IF(ISERROR(MATCH(I33,CDE!$L$2:$L$2381,0)),"N","O")</f>
        <v>O</v>
      </c>
    </row>
    <row r="34" spans="1:10">
      <c r="A34" s="1" t="s">
        <v>7</v>
      </c>
      <c r="B34" s="1">
        <v>8846</v>
      </c>
      <c r="C34" s="2">
        <v>41737</v>
      </c>
      <c r="D34" s="1" t="s">
        <v>18</v>
      </c>
      <c r="E34" s="1" t="s">
        <v>19</v>
      </c>
      <c r="F34" s="1">
        <v>2</v>
      </c>
      <c r="G34" s="1">
        <v>2</v>
      </c>
      <c r="H34">
        <f>SUMPRODUCT(CDE!$J$2:$J$65000=BCT!B34)*(CDE!$E$2:$E$65000=D34)</f>
        <v>0</v>
      </c>
      <c r="I34" t="str">
        <f t="shared" si="0"/>
        <v>8846-15066</v>
      </c>
      <c r="J34" t="str">
        <f>IF(ISERROR(MATCH(I34,CDE!$L$2:$L$2381,0)),"N","O")</f>
        <v>N</v>
      </c>
    </row>
    <row r="35" spans="1:10">
      <c r="A35" s="1" t="s">
        <v>7</v>
      </c>
      <c r="B35" s="1">
        <v>8852</v>
      </c>
      <c r="C35" s="2">
        <v>41737</v>
      </c>
      <c r="D35" s="1" t="s">
        <v>18</v>
      </c>
      <c r="E35" s="1" t="s">
        <v>19</v>
      </c>
      <c r="F35" s="1">
        <v>3</v>
      </c>
      <c r="G35" s="1">
        <v>3</v>
      </c>
      <c r="H35">
        <f>SUMPRODUCT(CDE!$J$2:$J$65000=BCT!B35)*(CDE!$E$2:$E$65000=D35)</f>
        <v>0</v>
      </c>
      <c r="I35" t="str">
        <f t="shared" si="0"/>
        <v>8852-15066</v>
      </c>
      <c r="J35" t="str">
        <f>IF(ISERROR(MATCH(I35,CDE!$L$2:$L$2381,0)),"N","O")</f>
        <v>O</v>
      </c>
    </row>
    <row r="36" spans="1:10">
      <c r="A36" s="4" t="s">
        <v>7</v>
      </c>
      <c r="B36" s="4">
        <v>8852</v>
      </c>
      <c r="C36" s="5">
        <v>41737</v>
      </c>
      <c r="D36" s="4" t="s">
        <v>20</v>
      </c>
      <c r="E36" s="4" t="s">
        <v>21</v>
      </c>
      <c r="F36" s="4">
        <v>10</v>
      </c>
      <c r="G36" s="4">
        <v>10</v>
      </c>
      <c r="H36">
        <f>SUMPRODUCT(CDE!$J$2:$J$65000=BCT!B36)*(CDE!$E$2:$E$65000=D36)</f>
        <v>0</v>
      </c>
      <c r="I36" t="str">
        <f t="shared" si="0"/>
        <v>8852-15184</v>
      </c>
      <c r="J36" t="str">
        <f>IF(ISERROR(MATCH(I36,CDE!$L$2:$L$2381,0)),"N","O")</f>
        <v>O</v>
      </c>
    </row>
    <row r="37" spans="1:10">
      <c r="A37" s="1" t="s">
        <v>22</v>
      </c>
      <c r="B37" s="1">
        <v>8885</v>
      </c>
      <c r="C37" s="2">
        <v>41744</v>
      </c>
      <c r="D37" s="1" t="s">
        <v>20</v>
      </c>
      <c r="E37" s="1" t="s">
        <v>21</v>
      </c>
      <c r="F37" s="1">
        <v>200</v>
      </c>
      <c r="G37" s="1">
        <v>200</v>
      </c>
      <c r="H37">
        <f>SUMPRODUCT(CDE!$J$2:$J$65000=BCT!B37)*(CDE!$E$2:$E$65000=D37)</f>
        <v>0</v>
      </c>
      <c r="I37" t="str">
        <f t="shared" si="0"/>
        <v>8885-15184</v>
      </c>
      <c r="J37" t="str">
        <f>IF(ISERROR(MATCH(I37,CDE!$L$2:$L$2381,0)),"N","O")</f>
        <v>N</v>
      </c>
    </row>
    <row r="38" spans="1:10">
      <c r="A38" s="4" t="s">
        <v>7</v>
      </c>
      <c r="B38" s="4">
        <v>8852</v>
      </c>
      <c r="C38" s="5">
        <v>41737</v>
      </c>
      <c r="D38" s="4" t="s">
        <v>23</v>
      </c>
      <c r="E38" s="4" t="s">
        <v>24</v>
      </c>
      <c r="F38" s="4">
        <v>4</v>
      </c>
      <c r="G38" s="4">
        <v>4</v>
      </c>
      <c r="H38">
        <f>SUMPRODUCT(CDE!$J$2:$J$65000=BCT!B38)*(CDE!$E$2:$E$65000=D38)</f>
        <v>0</v>
      </c>
      <c r="I38" t="str">
        <f t="shared" si="0"/>
        <v>8852-15187</v>
      </c>
      <c r="J38" t="str">
        <f>IF(ISERROR(MATCH(I38,CDE!$L$2:$L$2381,0)),"N","O")</f>
        <v>O</v>
      </c>
    </row>
    <row r="39" spans="1:10">
      <c r="A39" s="1" t="s">
        <v>7</v>
      </c>
      <c r="B39" s="1">
        <v>8852</v>
      </c>
      <c r="C39" s="2">
        <v>41737</v>
      </c>
      <c r="D39" s="1" t="s">
        <v>25</v>
      </c>
      <c r="E39" s="1" t="s">
        <v>26</v>
      </c>
      <c r="F39" s="1">
        <v>4</v>
      </c>
      <c r="G39" s="1">
        <v>4</v>
      </c>
      <c r="H39">
        <f>SUMPRODUCT(CDE!$J$2:$J$65000=BCT!B39)*(CDE!$E$2:$E$65000=D39)</f>
        <v>0</v>
      </c>
      <c r="I39" t="str">
        <f t="shared" si="0"/>
        <v>8852-15188</v>
      </c>
      <c r="J39" t="str">
        <f>IF(ISERROR(MATCH(I39,CDE!$L$2:$L$2381,0)),"N","O")</f>
        <v>O</v>
      </c>
    </row>
    <row r="40" spans="1:10">
      <c r="A40" s="1" t="s">
        <v>22</v>
      </c>
      <c r="B40" s="1">
        <v>8885</v>
      </c>
      <c r="C40" s="2">
        <v>41744</v>
      </c>
      <c r="D40" s="1" t="s">
        <v>27</v>
      </c>
      <c r="E40" s="1" t="s">
        <v>28</v>
      </c>
      <c r="F40" s="1">
        <v>102</v>
      </c>
      <c r="G40" s="1">
        <v>102</v>
      </c>
      <c r="H40">
        <f>SUMPRODUCT(CDE!$J$2:$J$65000=BCT!B40)*(CDE!$E$2:$E$65000=D40)</f>
        <v>0</v>
      </c>
      <c r="I40" t="str">
        <f t="shared" si="0"/>
        <v>8885-15261</v>
      </c>
      <c r="J40" t="str">
        <f>IF(ISERROR(MATCH(I40,CDE!$L$2:$L$2381,0)),"N","O")</f>
        <v>N</v>
      </c>
    </row>
    <row r="41" spans="1:10">
      <c r="A41" s="1" t="s">
        <v>7</v>
      </c>
      <c r="B41" s="1">
        <v>8846</v>
      </c>
      <c r="C41" s="2">
        <v>41737</v>
      </c>
      <c r="D41" s="1" t="s">
        <v>27</v>
      </c>
      <c r="E41" s="1" t="s">
        <v>28</v>
      </c>
      <c r="F41" s="1">
        <v>5</v>
      </c>
      <c r="G41" s="1">
        <v>5</v>
      </c>
      <c r="H41">
        <f>SUMPRODUCT(CDE!$J$2:$J$65000=BCT!B41)*(CDE!$E$2:$E$65000=D41)</f>
        <v>0</v>
      </c>
      <c r="I41" t="str">
        <f t="shared" si="0"/>
        <v>8846-15261</v>
      </c>
      <c r="J41" t="str">
        <f>IF(ISERROR(MATCH(I41,CDE!$L$2:$L$2381,0)),"N","O")</f>
        <v>N</v>
      </c>
    </row>
    <row r="42" spans="1:10">
      <c r="A42" s="1" t="s">
        <v>7</v>
      </c>
      <c r="B42" s="1">
        <v>8846</v>
      </c>
      <c r="C42" s="2">
        <v>41737</v>
      </c>
      <c r="D42" s="1" t="s">
        <v>29</v>
      </c>
      <c r="E42" s="1" t="s">
        <v>30</v>
      </c>
      <c r="F42" s="1">
        <v>7</v>
      </c>
      <c r="G42" s="1">
        <v>7</v>
      </c>
      <c r="H42">
        <f>SUMPRODUCT(CDE!$J$2:$J$65000=BCT!B42)*(CDE!$E$2:$E$65000=D42)</f>
        <v>0</v>
      </c>
      <c r="I42" t="str">
        <f t="shared" si="0"/>
        <v>8846-15263</v>
      </c>
      <c r="J42" t="str">
        <f>IF(ISERROR(MATCH(I42,CDE!$L$2:$L$2381,0)),"N","O")</f>
        <v>N</v>
      </c>
    </row>
    <row r="43" spans="1:10">
      <c r="A43" s="1" t="s">
        <v>7</v>
      </c>
      <c r="B43" s="1">
        <v>8852</v>
      </c>
      <c r="C43" s="2">
        <v>41737</v>
      </c>
      <c r="D43" s="1" t="s">
        <v>29</v>
      </c>
      <c r="E43" s="1" t="s">
        <v>30</v>
      </c>
      <c r="F43" s="1">
        <v>3</v>
      </c>
      <c r="G43" s="1">
        <v>3</v>
      </c>
      <c r="H43">
        <f>SUMPRODUCT(CDE!$J$2:$J$65000=BCT!B43)*(CDE!$E$2:$E$65000=D43)</f>
        <v>0</v>
      </c>
      <c r="I43" t="str">
        <f t="shared" si="0"/>
        <v>8852-15263</v>
      </c>
      <c r="J43" t="str">
        <f>IF(ISERROR(MATCH(I43,CDE!$L$2:$L$2381,0)),"N","O")</f>
        <v>O</v>
      </c>
    </row>
    <row r="44" spans="1:10">
      <c r="A44" s="1" t="s">
        <v>7</v>
      </c>
      <c r="B44" s="1">
        <v>8852</v>
      </c>
      <c r="C44" s="2">
        <v>41737</v>
      </c>
      <c r="D44" s="1" t="s">
        <v>31</v>
      </c>
      <c r="E44" s="1" t="s">
        <v>32</v>
      </c>
      <c r="F44" s="1">
        <v>3</v>
      </c>
      <c r="G44" s="1">
        <v>3</v>
      </c>
      <c r="H44">
        <f>SUMPRODUCT(CDE!$J$2:$J$65000=BCT!B44)*(CDE!$E$2:$E$65000=D44)</f>
        <v>0</v>
      </c>
      <c r="I44" t="str">
        <f t="shared" si="0"/>
        <v>8852-15264</v>
      </c>
      <c r="J44" t="str">
        <f>IF(ISERROR(MATCH(I44,CDE!$L$2:$L$2381,0)),"N","O")</f>
        <v>O</v>
      </c>
    </row>
    <row r="45" spans="1:10">
      <c r="A45" s="1" t="s">
        <v>7</v>
      </c>
      <c r="B45" s="1">
        <v>8846</v>
      </c>
      <c r="C45" s="2">
        <v>41737</v>
      </c>
      <c r="D45" s="1" t="s">
        <v>31</v>
      </c>
      <c r="E45" s="1" t="s">
        <v>32</v>
      </c>
      <c r="F45" s="1">
        <v>1</v>
      </c>
      <c r="G45" s="1">
        <v>1</v>
      </c>
      <c r="H45">
        <f>SUMPRODUCT(CDE!$J$2:$J$65000=BCT!B45)*(CDE!$E$2:$E$65000=D45)</f>
        <v>0</v>
      </c>
      <c r="I45" t="str">
        <f t="shared" si="0"/>
        <v>8846-15264</v>
      </c>
      <c r="J45" t="str">
        <f>IF(ISERROR(MATCH(I45,CDE!$L$2:$L$2381,0)),"N","O")</f>
        <v>N</v>
      </c>
    </row>
    <row r="46" spans="1:10">
      <c r="A46" s="1" t="s">
        <v>7</v>
      </c>
      <c r="B46" s="1">
        <v>8852</v>
      </c>
      <c r="C46" s="2">
        <v>41737</v>
      </c>
      <c r="D46" s="1" t="s">
        <v>33</v>
      </c>
      <c r="E46" s="1" t="s">
        <v>34</v>
      </c>
      <c r="F46" s="1">
        <v>3</v>
      </c>
      <c r="G46" s="1">
        <v>3</v>
      </c>
      <c r="H46">
        <f>SUMPRODUCT(CDE!$J$2:$J$65000=BCT!B46)*(CDE!$E$2:$E$65000=D46)</f>
        <v>0</v>
      </c>
      <c r="I46" t="str">
        <f t="shared" si="0"/>
        <v>8852-15265</v>
      </c>
      <c r="J46" t="str">
        <f>IF(ISERROR(MATCH(I46,CDE!$L$2:$L$2381,0)),"N","O")</f>
        <v>O</v>
      </c>
    </row>
    <row r="47" spans="1:10">
      <c r="A47" s="1" t="s">
        <v>7</v>
      </c>
      <c r="B47" s="1">
        <v>8846</v>
      </c>
      <c r="C47" s="2">
        <v>41737</v>
      </c>
      <c r="D47" s="1" t="s">
        <v>35</v>
      </c>
      <c r="E47" s="1" t="s">
        <v>36</v>
      </c>
      <c r="F47" s="1">
        <v>3</v>
      </c>
      <c r="G47" s="1">
        <v>3</v>
      </c>
      <c r="H47">
        <f>SUMPRODUCT(CDE!$J$2:$J$65000=BCT!B47)*(CDE!$E$2:$E$65000=D47)</f>
        <v>0</v>
      </c>
      <c r="I47" t="str">
        <f t="shared" si="0"/>
        <v>8846-15266</v>
      </c>
      <c r="J47" t="str">
        <f>IF(ISERROR(MATCH(I47,CDE!$L$2:$L$2381,0)),"N","O")</f>
        <v>N</v>
      </c>
    </row>
    <row r="48" spans="1:10">
      <c r="A48" s="1" t="s">
        <v>7</v>
      </c>
      <c r="B48" s="1">
        <v>8852</v>
      </c>
      <c r="C48" s="2">
        <v>41737</v>
      </c>
      <c r="D48" s="1" t="s">
        <v>35</v>
      </c>
      <c r="E48" s="1" t="s">
        <v>36</v>
      </c>
      <c r="F48" s="1">
        <v>3</v>
      </c>
      <c r="G48" s="1">
        <v>3</v>
      </c>
      <c r="H48">
        <f>SUMPRODUCT(CDE!$J$2:$J$65000=BCT!B48)*(CDE!$E$2:$E$65000=D48)</f>
        <v>0</v>
      </c>
      <c r="I48" t="str">
        <f t="shared" si="0"/>
        <v>8852-15266</v>
      </c>
      <c r="J48" t="str">
        <f>IF(ISERROR(MATCH(I48,CDE!$L$2:$L$2381,0)),"N","O")</f>
        <v>O</v>
      </c>
    </row>
    <row r="49" spans="1:10">
      <c r="A49" s="1" t="s">
        <v>7</v>
      </c>
      <c r="B49" s="1">
        <v>8846</v>
      </c>
      <c r="C49" s="2">
        <v>41737</v>
      </c>
      <c r="D49" s="1" t="s">
        <v>37</v>
      </c>
      <c r="E49" s="1" t="s">
        <v>38</v>
      </c>
      <c r="F49" s="1">
        <v>1</v>
      </c>
      <c r="G49" s="1">
        <v>1</v>
      </c>
      <c r="H49">
        <f>SUMPRODUCT(CDE!$J$2:$J$65000=BCT!B49)*(CDE!$E$2:$E$65000=D49)</f>
        <v>0</v>
      </c>
      <c r="I49" t="str">
        <f t="shared" si="0"/>
        <v>8846-15268</v>
      </c>
      <c r="J49" t="str">
        <f>IF(ISERROR(MATCH(I49,CDE!$L$2:$L$2381,0)),"N","O")</f>
        <v>N</v>
      </c>
    </row>
    <row r="50" spans="1:10">
      <c r="A50" s="1" t="s">
        <v>7</v>
      </c>
      <c r="B50" s="1">
        <v>8852</v>
      </c>
      <c r="C50" s="2">
        <v>41737</v>
      </c>
      <c r="D50" s="1" t="s">
        <v>37</v>
      </c>
      <c r="E50" s="1" t="s">
        <v>38</v>
      </c>
      <c r="F50" s="1">
        <v>3</v>
      </c>
      <c r="G50" s="1">
        <v>3</v>
      </c>
      <c r="H50">
        <f>SUMPRODUCT(CDE!$J$2:$J$65000=BCT!B50)*(CDE!$E$2:$E$65000=D50)</f>
        <v>0</v>
      </c>
      <c r="I50" t="str">
        <f t="shared" si="0"/>
        <v>8852-15268</v>
      </c>
      <c r="J50" t="str">
        <f>IF(ISERROR(MATCH(I50,CDE!$L$2:$L$2381,0)),"N","O")</f>
        <v>O</v>
      </c>
    </row>
    <row r="51" spans="1:10">
      <c r="A51" s="1" t="s">
        <v>7</v>
      </c>
      <c r="B51" s="1">
        <v>8846</v>
      </c>
      <c r="C51" s="2">
        <v>41737</v>
      </c>
      <c r="D51" s="1" t="s">
        <v>2974</v>
      </c>
      <c r="E51" s="1" t="s">
        <v>2975</v>
      </c>
      <c r="F51" s="1">
        <v>1</v>
      </c>
      <c r="G51" s="1">
        <v>1</v>
      </c>
      <c r="H51">
        <f>SUMPRODUCT(CDE!$J$2:$J$65000=BCT!B51)*(CDE!$E$2:$E$65000=D51)</f>
        <v>0</v>
      </c>
      <c r="I51" t="str">
        <f t="shared" si="0"/>
        <v>8846-15309</v>
      </c>
      <c r="J51" t="str">
        <f>IF(ISERROR(MATCH(I51,CDE!$L$2:$L$2381,0)),"N","O")</f>
        <v>N</v>
      </c>
    </row>
    <row r="52" spans="1:10">
      <c r="A52" s="1" t="s">
        <v>7</v>
      </c>
      <c r="B52" s="1">
        <v>8849</v>
      </c>
      <c r="C52" s="2">
        <v>41737</v>
      </c>
      <c r="D52" s="1" t="s">
        <v>1406</v>
      </c>
      <c r="E52" s="1" t="s">
        <v>3441</v>
      </c>
      <c r="F52" s="1">
        <v>140</v>
      </c>
      <c r="G52" s="1">
        <v>140</v>
      </c>
      <c r="H52">
        <f>SUMPRODUCT(CDE!$J$2:$J$65000=BCT!B52)*(CDE!$E$2:$E$65000=D52)</f>
        <v>0</v>
      </c>
      <c r="I52" t="str">
        <f t="shared" si="0"/>
        <v>8849-15395</v>
      </c>
      <c r="J52" t="str">
        <f>IF(ISERROR(MATCH(I52,CDE!$L$2:$L$2381,0)),"N","O")</f>
        <v>N</v>
      </c>
    </row>
    <row r="53" spans="1:10">
      <c r="A53" s="1" t="s">
        <v>7</v>
      </c>
      <c r="B53" s="1">
        <v>8852</v>
      </c>
      <c r="C53" s="2">
        <v>41737</v>
      </c>
      <c r="D53" s="1" t="s">
        <v>39</v>
      </c>
      <c r="E53" s="1" t="s">
        <v>40</v>
      </c>
      <c r="F53" s="1">
        <v>2</v>
      </c>
      <c r="G53" s="1">
        <v>2</v>
      </c>
      <c r="H53">
        <f>SUMPRODUCT(CDE!$J$2:$J$65000=BCT!B53)*(CDE!$E$2:$E$65000=D53)</f>
        <v>0</v>
      </c>
      <c r="I53" t="str">
        <f t="shared" si="0"/>
        <v>8852-15470</v>
      </c>
      <c r="J53" t="str">
        <f>IF(ISERROR(MATCH(I53,CDE!$L$2:$L$2381,0)),"N","O")</f>
        <v>O</v>
      </c>
    </row>
    <row r="54" spans="1:10">
      <c r="A54" s="1" t="s">
        <v>61</v>
      </c>
      <c r="B54" s="1">
        <v>8926</v>
      </c>
      <c r="C54" s="2">
        <v>41751</v>
      </c>
      <c r="D54" s="1" t="s">
        <v>39</v>
      </c>
      <c r="E54" s="1" t="s">
        <v>40</v>
      </c>
      <c r="F54" s="1">
        <v>2</v>
      </c>
      <c r="G54" s="1">
        <v>2</v>
      </c>
      <c r="H54">
        <f>SUMPRODUCT(CDE!$J$2:$J$65000=BCT!B54)*(CDE!$E$2:$E$65000=D54)</f>
        <v>0</v>
      </c>
      <c r="I54" t="str">
        <f t="shared" si="0"/>
        <v>8926-15470</v>
      </c>
      <c r="J54" t="str">
        <f>IF(ISERROR(MATCH(I54,CDE!$L$2:$L$2381,0)),"N","O")</f>
        <v>N</v>
      </c>
    </row>
    <row r="55" spans="1:10">
      <c r="A55" s="1" t="s">
        <v>7</v>
      </c>
      <c r="B55" s="1">
        <v>8852</v>
      </c>
      <c r="C55" s="2">
        <v>41737</v>
      </c>
      <c r="D55" s="1" t="s">
        <v>41</v>
      </c>
      <c r="E55" s="1" t="s">
        <v>42</v>
      </c>
      <c r="F55" s="1">
        <v>2</v>
      </c>
      <c r="G55" s="1">
        <v>2</v>
      </c>
      <c r="H55">
        <f>SUMPRODUCT(CDE!$J$2:$J$65000=BCT!B55)*(CDE!$E$2:$E$65000=D55)</f>
        <v>0</v>
      </c>
      <c r="I55" t="str">
        <f t="shared" si="0"/>
        <v>8852-15472</v>
      </c>
      <c r="J55" t="str">
        <f>IF(ISERROR(MATCH(I55,CDE!$L$2:$L$2381,0)),"N","O")</f>
        <v>O</v>
      </c>
    </row>
    <row r="56" spans="1:10">
      <c r="A56" s="1" t="s">
        <v>7</v>
      </c>
      <c r="B56" s="1">
        <v>8846</v>
      </c>
      <c r="C56" s="2">
        <v>41737</v>
      </c>
      <c r="D56" s="1" t="s">
        <v>41</v>
      </c>
      <c r="E56" s="1" t="s">
        <v>42</v>
      </c>
      <c r="F56" s="1">
        <v>1</v>
      </c>
      <c r="G56" s="1">
        <v>1</v>
      </c>
      <c r="H56">
        <f>SUMPRODUCT(CDE!$J$2:$J$65000=BCT!B56)*(CDE!$E$2:$E$65000=D56)</f>
        <v>0</v>
      </c>
      <c r="I56" t="str">
        <f t="shared" si="0"/>
        <v>8846-15472</v>
      </c>
      <c r="J56" t="str">
        <f>IF(ISERROR(MATCH(I56,CDE!$L$2:$L$2381,0)),"N","O")</f>
        <v>N</v>
      </c>
    </row>
    <row r="57" spans="1:10">
      <c r="A57" s="1" t="s">
        <v>3430</v>
      </c>
      <c r="B57" s="1">
        <v>8838</v>
      </c>
      <c r="C57" s="2">
        <v>41736</v>
      </c>
      <c r="D57" s="1" t="s">
        <v>2638</v>
      </c>
      <c r="E57" s="1" t="s">
        <v>2639</v>
      </c>
      <c r="F57" s="1">
        <v>5</v>
      </c>
      <c r="G57" s="1">
        <v>5</v>
      </c>
      <c r="H57">
        <f>SUMPRODUCT(CDE!$J$2:$J$65000=BCT!B57)*(CDE!$E$2:$E$65000=D57)</f>
        <v>0</v>
      </c>
      <c r="I57" t="str">
        <f t="shared" si="0"/>
        <v>8838-15490</v>
      </c>
      <c r="J57" t="str">
        <f>IF(ISERROR(MATCH(I57,CDE!$L$2:$L$2381,0)),"N","O")</f>
        <v>N</v>
      </c>
    </row>
    <row r="58" spans="1:10">
      <c r="A58" s="1" t="s">
        <v>7</v>
      </c>
      <c r="B58" s="1">
        <v>8852</v>
      </c>
      <c r="C58" s="2">
        <v>41737</v>
      </c>
      <c r="D58" s="1" t="s">
        <v>43</v>
      </c>
      <c r="E58" s="1" t="s">
        <v>44</v>
      </c>
      <c r="F58" s="1">
        <v>2</v>
      </c>
      <c r="G58" s="1">
        <v>2</v>
      </c>
      <c r="H58">
        <f>SUMPRODUCT(CDE!$J$2:$J$65000=BCT!B58)*(CDE!$E$2:$E$65000=D58)</f>
        <v>0</v>
      </c>
      <c r="I58" t="str">
        <f t="shared" si="0"/>
        <v>8852-15492</v>
      </c>
      <c r="J58" t="str">
        <f>IF(ISERROR(MATCH(I58,CDE!$L$2:$L$2381,0)),"N","O")</f>
        <v>O</v>
      </c>
    </row>
    <row r="59" spans="1:10">
      <c r="A59" s="1" t="s">
        <v>7</v>
      </c>
      <c r="B59" s="1">
        <v>8852</v>
      </c>
      <c r="C59" s="2">
        <v>41737</v>
      </c>
      <c r="D59" s="1" t="s">
        <v>45</v>
      </c>
      <c r="E59" s="1" t="s">
        <v>46</v>
      </c>
      <c r="F59" s="1">
        <v>2</v>
      </c>
      <c r="G59" s="1">
        <v>2</v>
      </c>
      <c r="H59">
        <f>SUMPRODUCT(CDE!$J$2:$J$65000=BCT!B59)*(CDE!$E$2:$E$65000=D59)</f>
        <v>0</v>
      </c>
      <c r="I59" t="str">
        <f t="shared" si="0"/>
        <v>8852-15494</v>
      </c>
      <c r="J59" t="str">
        <f>IF(ISERROR(MATCH(I59,CDE!$L$2:$L$2381,0)),"N","O")</f>
        <v>O</v>
      </c>
    </row>
    <row r="60" spans="1:10">
      <c r="A60" s="1" t="s">
        <v>7</v>
      </c>
      <c r="B60" s="1">
        <v>8846</v>
      </c>
      <c r="C60" s="2">
        <v>41737</v>
      </c>
      <c r="D60" s="1" t="s">
        <v>47</v>
      </c>
      <c r="E60" s="1" t="s">
        <v>48</v>
      </c>
      <c r="F60" s="1">
        <v>2</v>
      </c>
      <c r="G60" s="1">
        <v>2</v>
      </c>
      <c r="H60">
        <f>SUMPRODUCT(CDE!$J$2:$J$65000=BCT!B60)*(CDE!$E$2:$E$65000=D60)</f>
        <v>0</v>
      </c>
      <c r="I60" t="str">
        <f t="shared" si="0"/>
        <v>8846-15515</v>
      </c>
      <c r="J60" t="str">
        <f>IF(ISERROR(MATCH(I60,CDE!$L$2:$L$2381,0)),"N","O")</f>
        <v>N</v>
      </c>
    </row>
    <row r="61" spans="1:10">
      <c r="A61" s="1" t="s">
        <v>7</v>
      </c>
      <c r="B61" s="1">
        <v>8852</v>
      </c>
      <c r="C61" s="2">
        <v>41737</v>
      </c>
      <c r="D61" s="1" t="s">
        <v>49</v>
      </c>
      <c r="E61" s="1" t="s">
        <v>50</v>
      </c>
      <c r="F61" s="1">
        <v>6</v>
      </c>
      <c r="G61" s="1">
        <v>6</v>
      </c>
      <c r="H61">
        <f>SUMPRODUCT(CDE!$J$2:$J$65000=BCT!B61)*(CDE!$E$2:$E$65000=D61)</f>
        <v>0</v>
      </c>
      <c r="I61" t="str">
        <f t="shared" si="0"/>
        <v>8852-15516</v>
      </c>
      <c r="J61" t="str">
        <f>IF(ISERROR(MATCH(I61,CDE!$L$2:$L$2381,0)),"N","O")</f>
        <v>O</v>
      </c>
    </row>
    <row r="62" spans="1:10">
      <c r="A62" s="1" t="s">
        <v>7</v>
      </c>
      <c r="B62" s="1">
        <v>8846</v>
      </c>
      <c r="C62" s="2">
        <v>41737</v>
      </c>
      <c r="D62" s="1" t="s">
        <v>49</v>
      </c>
      <c r="E62" s="1" t="s">
        <v>50</v>
      </c>
      <c r="F62" s="1">
        <v>2</v>
      </c>
      <c r="G62" s="1">
        <v>2</v>
      </c>
      <c r="H62">
        <f>SUMPRODUCT(CDE!$J$2:$J$65000=BCT!B62)*(CDE!$E$2:$E$65000=D62)</f>
        <v>0</v>
      </c>
      <c r="I62" t="str">
        <f t="shared" si="0"/>
        <v>8846-15516</v>
      </c>
      <c r="J62" t="str">
        <f>IF(ISERROR(MATCH(I62,CDE!$L$2:$L$2381,0)),"N","O")</f>
        <v>N</v>
      </c>
    </row>
    <row r="63" spans="1:10">
      <c r="A63" s="1" t="s">
        <v>7</v>
      </c>
      <c r="B63" s="1">
        <v>8852</v>
      </c>
      <c r="C63" s="2">
        <v>41737</v>
      </c>
      <c r="D63" s="1" t="s">
        <v>51</v>
      </c>
      <c r="E63" s="1" t="s">
        <v>52</v>
      </c>
      <c r="F63" s="1">
        <v>2</v>
      </c>
      <c r="G63" s="1">
        <v>2</v>
      </c>
      <c r="H63">
        <f>SUMPRODUCT(CDE!$J$2:$J$65000=BCT!B63)*(CDE!$E$2:$E$65000=D63)</f>
        <v>0</v>
      </c>
      <c r="I63" t="str">
        <f t="shared" si="0"/>
        <v>8852-15517</v>
      </c>
      <c r="J63" t="str">
        <f>IF(ISERROR(MATCH(I63,CDE!$L$2:$L$2381,0)),"N","O")</f>
        <v>O</v>
      </c>
    </row>
    <row r="64" spans="1:10">
      <c r="A64" s="1" t="s">
        <v>7</v>
      </c>
      <c r="B64" s="1">
        <v>8852</v>
      </c>
      <c r="C64" s="2">
        <v>41737</v>
      </c>
      <c r="D64" s="1" t="s">
        <v>53</v>
      </c>
      <c r="E64" s="1" t="s">
        <v>54</v>
      </c>
      <c r="F64" s="1">
        <v>2</v>
      </c>
      <c r="G64" s="1">
        <v>2</v>
      </c>
      <c r="H64">
        <f>SUMPRODUCT(CDE!$J$2:$J$65000=BCT!B64)*(CDE!$E$2:$E$65000=D64)</f>
        <v>0</v>
      </c>
      <c r="I64" t="str">
        <f t="shared" si="0"/>
        <v>8852-15518</v>
      </c>
      <c r="J64" t="str">
        <f>IF(ISERROR(MATCH(I64,CDE!$L$2:$L$2381,0)),"N","O")</f>
        <v>O</v>
      </c>
    </row>
    <row r="65" spans="1:10">
      <c r="A65" s="1" t="s">
        <v>7</v>
      </c>
      <c r="B65" s="1">
        <v>8852</v>
      </c>
      <c r="C65" s="2">
        <v>41737</v>
      </c>
      <c r="D65" s="1" t="s">
        <v>55</v>
      </c>
      <c r="E65" s="1" t="s">
        <v>56</v>
      </c>
      <c r="F65" s="1">
        <v>6</v>
      </c>
      <c r="G65" s="1">
        <v>6</v>
      </c>
      <c r="H65">
        <f>SUMPRODUCT(CDE!$J$2:$J$65000=BCT!B65)*(CDE!$E$2:$E$65000=D65)</f>
        <v>0</v>
      </c>
      <c r="I65" t="str">
        <f t="shared" si="0"/>
        <v>8852-15522</v>
      </c>
      <c r="J65" t="str">
        <f>IF(ISERROR(MATCH(I65,CDE!$L$2:$L$2381,0)),"N","O")</f>
        <v>O</v>
      </c>
    </row>
    <row r="66" spans="1:10">
      <c r="A66" s="1" t="s">
        <v>7</v>
      </c>
      <c r="B66" s="1">
        <v>8852</v>
      </c>
      <c r="C66" s="2">
        <v>41737</v>
      </c>
      <c r="D66" s="1" t="s">
        <v>57</v>
      </c>
      <c r="E66" s="1" t="s">
        <v>58</v>
      </c>
      <c r="F66" s="1">
        <v>2</v>
      </c>
      <c r="G66" s="1">
        <v>2</v>
      </c>
      <c r="H66">
        <f>SUMPRODUCT(CDE!$J$2:$J$65000=BCT!B66)*(CDE!$E$2:$E$65000=D66)</f>
        <v>0</v>
      </c>
      <c r="I66" t="str">
        <f t="shared" si="0"/>
        <v>8852-15523</v>
      </c>
      <c r="J66" t="str">
        <f>IF(ISERROR(MATCH(I66,CDE!$L$2:$L$2381,0)),"N","O")</f>
        <v>O</v>
      </c>
    </row>
    <row r="67" spans="1:10">
      <c r="A67" s="1" t="s">
        <v>7</v>
      </c>
      <c r="B67" s="1">
        <v>8852</v>
      </c>
      <c r="C67" s="2">
        <v>41737</v>
      </c>
      <c r="D67" s="1" t="s">
        <v>59</v>
      </c>
      <c r="E67" s="1" t="s">
        <v>60</v>
      </c>
      <c r="F67" s="1">
        <v>2</v>
      </c>
      <c r="G67" s="1">
        <v>2</v>
      </c>
      <c r="H67">
        <f>SUMPRODUCT(CDE!$J$2:$J$65000=BCT!B67)*(CDE!$E$2:$E$65000=D67)</f>
        <v>0</v>
      </c>
      <c r="I67" t="str">
        <f t="shared" ref="I67:I130" si="1">B67&amp;"-"&amp;LEFT(D67,FIND(" ",D67)-1)</f>
        <v>8852-15524</v>
      </c>
      <c r="J67" t="str">
        <f>IF(ISERROR(MATCH(I67,CDE!$L$2:$L$2381,0)),"N","O")</f>
        <v>O</v>
      </c>
    </row>
    <row r="68" spans="1:10">
      <c r="A68" s="1" t="s">
        <v>7</v>
      </c>
      <c r="B68" s="1">
        <v>8846</v>
      </c>
      <c r="C68" s="2">
        <v>41737</v>
      </c>
      <c r="D68" s="1" t="s">
        <v>827</v>
      </c>
      <c r="E68" s="1" t="s">
        <v>828</v>
      </c>
      <c r="F68" s="1">
        <v>1</v>
      </c>
      <c r="G68" s="1">
        <v>1</v>
      </c>
      <c r="H68">
        <f>SUMPRODUCT(CDE!$J$2:$J$65000=BCT!B68)*(CDE!$E$2:$E$65000=D68)</f>
        <v>0</v>
      </c>
      <c r="I68" t="str">
        <f t="shared" si="1"/>
        <v>8846-15532</v>
      </c>
      <c r="J68" t="str">
        <f>IF(ISERROR(MATCH(I68,CDE!$L$2:$L$2381,0)),"N","O")</f>
        <v>N</v>
      </c>
    </row>
    <row r="69" spans="1:10">
      <c r="A69" s="1" t="s">
        <v>7</v>
      </c>
      <c r="B69" s="1">
        <v>8846</v>
      </c>
      <c r="C69" s="2">
        <v>41737</v>
      </c>
      <c r="D69" s="1" t="s">
        <v>3442</v>
      </c>
      <c r="E69" s="1" t="s">
        <v>3443</v>
      </c>
      <c r="F69" s="1">
        <v>2</v>
      </c>
      <c r="G69" s="1">
        <v>2</v>
      </c>
      <c r="H69">
        <f>SUMPRODUCT(CDE!$J$2:$J$65000=BCT!B69)*(CDE!$E$2:$E$65000=D69)</f>
        <v>0</v>
      </c>
      <c r="I69" t="str">
        <f t="shared" si="1"/>
        <v>8846-15534</v>
      </c>
      <c r="J69" t="str">
        <f>IF(ISERROR(MATCH(I69,CDE!$L$2:$L$2381,0)),"N","O")</f>
        <v>N</v>
      </c>
    </row>
    <row r="70" spans="1:10">
      <c r="A70" s="1" t="s">
        <v>7</v>
      </c>
      <c r="B70" s="1">
        <v>8846</v>
      </c>
      <c r="C70" s="2">
        <v>41737</v>
      </c>
      <c r="D70" s="1" t="s">
        <v>2580</v>
      </c>
      <c r="E70" s="1" t="s">
        <v>2581</v>
      </c>
      <c r="F70" s="1">
        <v>3</v>
      </c>
      <c r="G70" s="1">
        <v>3</v>
      </c>
      <c r="H70">
        <f>SUMPRODUCT(CDE!$J$2:$J$65000=BCT!B70)*(CDE!$E$2:$E$65000=D70)</f>
        <v>0</v>
      </c>
      <c r="I70" t="str">
        <f t="shared" si="1"/>
        <v>8846-15607</v>
      </c>
      <c r="J70" t="str">
        <f>IF(ISERROR(MATCH(I70,CDE!$L$2:$L$2381,0)),"N","O")</f>
        <v>N</v>
      </c>
    </row>
    <row r="71" spans="1:10">
      <c r="A71" s="1" t="s">
        <v>7</v>
      </c>
      <c r="B71" s="1">
        <v>8846</v>
      </c>
      <c r="C71" s="2">
        <v>41737</v>
      </c>
      <c r="D71" s="1" t="s">
        <v>2600</v>
      </c>
      <c r="E71" s="1" t="s">
        <v>2601</v>
      </c>
      <c r="F71" s="1">
        <v>1</v>
      </c>
      <c r="G71" s="1">
        <v>1</v>
      </c>
      <c r="H71">
        <f>SUMPRODUCT(CDE!$J$2:$J$65000=BCT!B71)*(CDE!$E$2:$E$65000=D71)</f>
        <v>0</v>
      </c>
      <c r="I71" t="str">
        <f t="shared" si="1"/>
        <v>8846-15616</v>
      </c>
      <c r="J71" t="str">
        <f>IF(ISERROR(MATCH(I71,CDE!$L$2:$L$2381,0)),"N","O")</f>
        <v>N</v>
      </c>
    </row>
    <row r="72" spans="1:10">
      <c r="A72" s="1" t="s">
        <v>61</v>
      </c>
      <c r="B72" s="1">
        <v>8876</v>
      </c>
      <c r="C72" s="2">
        <v>41740</v>
      </c>
      <c r="D72" s="1" t="s">
        <v>62</v>
      </c>
      <c r="E72" s="1" t="s">
        <v>63</v>
      </c>
      <c r="F72" s="1">
        <v>10</v>
      </c>
      <c r="G72" s="1">
        <v>10</v>
      </c>
      <c r="H72">
        <f>SUMPRODUCT(CDE!$J$2:$J$65000=BCT!B72)*(CDE!$E$2:$E$65000=D72)</f>
        <v>0</v>
      </c>
      <c r="I72" t="str">
        <f t="shared" si="1"/>
        <v>8876-1571</v>
      </c>
      <c r="J72" t="str">
        <f>IF(ISERROR(MATCH(I72,CDE!$L$2:$L$2381,0)),"N","O")</f>
        <v>N</v>
      </c>
    </row>
    <row r="73" spans="1:10">
      <c r="A73" s="1" t="s">
        <v>8</v>
      </c>
      <c r="B73" s="1">
        <v>8826</v>
      </c>
      <c r="C73" s="2">
        <v>41732</v>
      </c>
      <c r="D73" s="1" t="s">
        <v>3130</v>
      </c>
      <c r="E73" s="1" t="s">
        <v>3131</v>
      </c>
      <c r="F73" s="1">
        <v>70</v>
      </c>
      <c r="G73" s="1">
        <v>70</v>
      </c>
      <c r="H73">
        <f>SUMPRODUCT(CDE!$J$2:$J$65000=BCT!B73)*(CDE!$E$2:$E$65000=D73)</f>
        <v>0</v>
      </c>
      <c r="I73" t="str">
        <f t="shared" si="1"/>
        <v>8826-15828</v>
      </c>
      <c r="J73" t="str">
        <f>IF(ISERROR(MATCH(I73,CDE!$L$2:$L$2381,0)),"N","O")</f>
        <v>N</v>
      </c>
    </row>
    <row r="74" spans="1:10">
      <c r="A74" s="1" t="s">
        <v>8</v>
      </c>
      <c r="B74" s="1">
        <v>8826</v>
      </c>
      <c r="C74" s="2">
        <v>41732</v>
      </c>
      <c r="D74" s="1" t="s">
        <v>3130</v>
      </c>
      <c r="E74" s="1" t="s">
        <v>3131</v>
      </c>
      <c r="F74" s="1">
        <v>70</v>
      </c>
      <c r="G74" s="1">
        <v>70</v>
      </c>
      <c r="H74">
        <f>SUMPRODUCT(CDE!$J$2:$J$65000=BCT!B74)*(CDE!$E$2:$E$65000=D74)</f>
        <v>0</v>
      </c>
      <c r="I74" t="str">
        <f t="shared" si="1"/>
        <v>8826-15828</v>
      </c>
      <c r="J74" t="str">
        <f>IF(ISERROR(MATCH(I74,CDE!$L$2:$L$2381,0)),"N","O")</f>
        <v>N</v>
      </c>
    </row>
    <row r="75" spans="1:10">
      <c r="A75" s="1" t="s">
        <v>8</v>
      </c>
      <c r="B75" s="1">
        <v>8826</v>
      </c>
      <c r="C75" s="2">
        <v>41732</v>
      </c>
      <c r="D75" s="1" t="s">
        <v>3130</v>
      </c>
      <c r="E75" s="1" t="s">
        <v>3131</v>
      </c>
      <c r="F75" s="1">
        <v>70</v>
      </c>
      <c r="G75" s="1">
        <v>70</v>
      </c>
      <c r="H75">
        <f>SUMPRODUCT(CDE!$J$2:$J$65000=BCT!B75)*(CDE!$E$2:$E$65000=D75)</f>
        <v>0</v>
      </c>
      <c r="I75" t="str">
        <f t="shared" si="1"/>
        <v>8826-15828</v>
      </c>
      <c r="J75" t="str">
        <f>IF(ISERROR(MATCH(I75,CDE!$L$2:$L$2381,0)),"N","O")</f>
        <v>N</v>
      </c>
    </row>
    <row r="76" spans="1:10">
      <c r="A76" s="1" t="s">
        <v>8</v>
      </c>
      <c r="B76" s="1">
        <v>8826</v>
      </c>
      <c r="C76" s="2">
        <v>41732</v>
      </c>
      <c r="D76" s="1" t="s">
        <v>3130</v>
      </c>
      <c r="E76" s="1" t="s">
        <v>3131</v>
      </c>
      <c r="F76" s="1">
        <v>70</v>
      </c>
      <c r="G76" s="1">
        <v>70</v>
      </c>
      <c r="H76">
        <f>SUMPRODUCT(CDE!$J$2:$J$65000=BCT!B76)*(CDE!$E$2:$E$65000=D76)</f>
        <v>0</v>
      </c>
      <c r="I76" t="str">
        <f t="shared" si="1"/>
        <v>8826-15828</v>
      </c>
      <c r="J76" t="str">
        <f>IF(ISERROR(MATCH(I76,CDE!$L$2:$L$2381,0)),"N","O")</f>
        <v>N</v>
      </c>
    </row>
    <row r="77" spans="1:10">
      <c r="A77" s="1" t="s">
        <v>8</v>
      </c>
      <c r="B77" s="1">
        <v>8826</v>
      </c>
      <c r="C77" s="2">
        <v>41732</v>
      </c>
      <c r="D77" s="1" t="s">
        <v>3128</v>
      </c>
      <c r="E77" s="1" t="s">
        <v>3129</v>
      </c>
      <c r="F77" s="1">
        <v>70</v>
      </c>
      <c r="G77" s="1">
        <v>70</v>
      </c>
      <c r="H77">
        <f>SUMPRODUCT(CDE!$J$2:$J$65000=BCT!B77)*(CDE!$E$2:$E$65000=D77)</f>
        <v>0</v>
      </c>
      <c r="I77" t="str">
        <f t="shared" si="1"/>
        <v>8826-15832</v>
      </c>
      <c r="J77" t="str">
        <f>IF(ISERROR(MATCH(I77,CDE!$L$2:$L$2381,0)),"N","O")</f>
        <v>N</v>
      </c>
    </row>
    <row r="78" spans="1:10">
      <c r="A78" s="1" t="s">
        <v>8</v>
      </c>
      <c r="B78" s="1">
        <v>8826</v>
      </c>
      <c r="C78" s="2">
        <v>41732</v>
      </c>
      <c r="D78" s="1" t="s">
        <v>3128</v>
      </c>
      <c r="E78" s="1" t="s">
        <v>3129</v>
      </c>
      <c r="F78" s="1">
        <v>70</v>
      </c>
      <c r="G78" s="1">
        <v>70</v>
      </c>
      <c r="H78">
        <f>SUMPRODUCT(CDE!$J$2:$J$65000=BCT!B78)*(CDE!$E$2:$E$65000=D78)</f>
        <v>0</v>
      </c>
      <c r="I78" t="str">
        <f t="shared" si="1"/>
        <v>8826-15832</v>
      </c>
      <c r="J78" t="str">
        <f>IF(ISERROR(MATCH(I78,CDE!$L$2:$L$2381,0)),"N","O")</f>
        <v>N</v>
      </c>
    </row>
    <row r="79" spans="1:10">
      <c r="A79" s="1" t="s">
        <v>8</v>
      </c>
      <c r="B79" s="1">
        <v>8826</v>
      </c>
      <c r="C79" s="2">
        <v>41732</v>
      </c>
      <c r="D79" s="1" t="s">
        <v>3128</v>
      </c>
      <c r="E79" s="1" t="s">
        <v>3129</v>
      </c>
      <c r="F79" s="1">
        <v>70</v>
      </c>
      <c r="G79" s="1">
        <v>70</v>
      </c>
      <c r="H79">
        <f>SUMPRODUCT(CDE!$J$2:$J$65000=BCT!B79)*(CDE!$E$2:$E$65000=D79)</f>
        <v>0</v>
      </c>
      <c r="I79" t="str">
        <f t="shared" si="1"/>
        <v>8826-15832</v>
      </c>
      <c r="J79" t="str">
        <f>IF(ISERROR(MATCH(I79,CDE!$L$2:$L$2381,0)),"N","O")</f>
        <v>N</v>
      </c>
    </row>
    <row r="80" spans="1:10">
      <c r="A80" s="1" t="s">
        <v>8</v>
      </c>
      <c r="B80" s="1">
        <v>8826</v>
      </c>
      <c r="C80" s="2">
        <v>41732</v>
      </c>
      <c r="D80" s="1" t="s">
        <v>3128</v>
      </c>
      <c r="E80" s="1" t="s">
        <v>3129</v>
      </c>
      <c r="F80" s="1">
        <v>70</v>
      </c>
      <c r="G80" s="1">
        <v>70</v>
      </c>
      <c r="H80">
        <f>SUMPRODUCT(CDE!$J$2:$J$65000=BCT!B80)*(CDE!$E$2:$E$65000=D80)</f>
        <v>0</v>
      </c>
      <c r="I80" t="str">
        <f t="shared" si="1"/>
        <v>8826-15832</v>
      </c>
      <c r="J80" t="str">
        <f>IF(ISERROR(MATCH(I80,CDE!$L$2:$L$2381,0)),"N","O")</f>
        <v>N</v>
      </c>
    </row>
    <row r="81" spans="1:10">
      <c r="A81" s="1" t="s">
        <v>7</v>
      </c>
      <c r="B81" s="1">
        <v>8846</v>
      </c>
      <c r="C81" s="2">
        <v>41737</v>
      </c>
      <c r="D81" s="1" t="s">
        <v>3444</v>
      </c>
      <c r="E81" s="1" t="s">
        <v>3445</v>
      </c>
      <c r="F81" s="1">
        <v>4</v>
      </c>
      <c r="G81" s="1">
        <v>4</v>
      </c>
      <c r="H81">
        <f>SUMPRODUCT(CDE!$J$2:$J$65000=BCT!B81)*(CDE!$E$2:$E$65000=D81)</f>
        <v>0</v>
      </c>
      <c r="I81" t="str">
        <f t="shared" si="1"/>
        <v>8846-16269</v>
      </c>
      <c r="J81" t="str">
        <f>IF(ISERROR(MATCH(I81,CDE!$L$2:$L$2381,0)),"N","O")</f>
        <v>N</v>
      </c>
    </row>
    <row r="82" spans="1:10">
      <c r="A82" s="1" t="s">
        <v>7</v>
      </c>
      <c r="B82" s="1">
        <v>8846</v>
      </c>
      <c r="C82" s="2">
        <v>41737</v>
      </c>
      <c r="D82" s="1" t="s">
        <v>3446</v>
      </c>
      <c r="E82" s="1" t="s">
        <v>3447</v>
      </c>
      <c r="F82" s="1">
        <v>1</v>
      </c>
      <c r="G82" s="1">
        <v>1</v>
      </c>
      <c r="H82">
        <f>SUMPRODUCT(CDE!$J$2:$J$65000=BCT!B82)*(CDE!$E$2:$E$65000=D82)</f>
        <v>0</v>
      </c>
      <c r="I82" t="str">
        <f t="shared" si="1"/>
        <v>8846-16276</v>
      </c>
      <c r="J82" t="str">
        <f>IF(ISERROR(MATCH(I82,CDE!$L$2:$L$2381,0)),"N","O")</f>
        <v>N</v>
      </c>
    </row>
    <row r="83" spans="1:10">
      <c r="A83" s="1" t="s">
        <v>7</v>
      </c>
      <c r="B83" s="1">
        <v>8846</v>
      </c>
      <c r="C83" s="2">
        <v>41737</v>
      </c>
      <c r="D83" s="1" t="s">
        <v>3448</v>
      </c>
      <c r="E83" s="1" t="s">
        <v>3449</v>
      </c>
      <c r="F83" s="1">
        <v>1</v>
      </c>
      <c r="G83" s="1">
        <v>1</v>
      </c>
      <c r="H83">
        <f>SUMPRODUCT(CDE!$J$2:$J$65000=BCT!B83)*(CDE!$E$2:$E$65000=D83)</f>
        <v>0</v>
      </c>
      <c r="I83" t="str">
        <f t="shared" si="1"/>
        <v>8846-16286</v>
      </c>
      <c r="J83" t="str">
        <f>IF(ISERROR(MATCH(I83,CDE!$L$2:$L$2381,0)),"N","O")</f>
        <v>N</v>
      </c>
    </row>
    <row r="84" spans="1:10">
      <c r="A84" s="1" t="s">
        <v>7</v>
      </c>
      <c r="B84" s="1">
        <v>8846</v>
      </c>
      <c r="C84" s="2">
        <v>41737</v>
      </c>
      <c r="D84" s="1" t="s">
        <v>2251</v>
      </c>
      <c r="E84" s="1" t="s">
        <v>2252</v>
      </c>
      <c r="F84" s="1">
        <v>5</v>
      </c>
      <c r="G84" s="1">
        <v>5</v>
      </c>
      <c r="H84">
        <f>SUMPRODUCT(CDE!$J$2:$J$65000=BCT!B84)*(CDE!$E$2:$E$65000=D84)</f>
        <v>0</v>
      </c>
      <c r="I84" t="str">
        <f t="shared" si="1"/>
        <v>8846-16299</v>
      </c>
      <c r="J84" t="str">
        <f>IF(ISERROR(MATCH(I84,CDE!$L$2:$L$2381,0)),"N","O")</f>
        <v>N</v>
      </c>
    </row>
    <row r="85" spans="1:10">
      <c r="A85" s="1" t="s">
        <v>7</v>
      </c>
      <c r="B85" s="1">
        <v>8846</v>
      </c>
      <c r="C85" s="2">
        <v>41737</v>
      </c>
      <c r="D85" s="1" t="s">
        <v>3450</v>
      </c>
      <c r="E85" s="1" t="s">
        <v>3451</v>
      </c>
      <c r="F85" s="1">
        <v>2</v>
      </c>
      <c r="G85" s="1">
        <v>2</v>
      </c>
      <c r="H85">
        <f>SUMPRODUCT(CDE!$J$2:$J$65000=BCT!B85)*(CDE!$E$2:$E$65000=D85)</f>
        <v>0</v>
      </c>
      <c r="I85" t="str">
        <f t="shared" si="1"/>
        <v>8846-16300</v>
      </c>
      <c r="J85" t="str">
        <f>IF(ISERROR(MATCH(I85,CDE!$L$2:$L$2381,0)),"N","O")</f>
        <v>N</v>
      </c>
    </row>
    <row r="86" spans="1:10">
      <c r="A86" s="1" t="s">
        <v>359</v>
      </c>
      <c r="B86" s="1">
        <v>8920</v>
      </c>
      <c r="C86" s="2">
        <v>41751</v>
      </c>
      <c r="D86" s="1" t="s">
        <v>2270</v>
      </c>
      <c r="E86" s="1" t="s">
        <v>3452</v>
      </c>
      <c r="F86" s="1">
        <v>6</v>
      </c>
      <c r="G86" s="1">
        <v>6</v>
      </c>
      <c r="H86">
        <f>SUMPRODUCT(CDE!$J$2:$J$65000=BCT!B86)*(CDE!$E$2:$E$65000=D86)</f>
        <v>0</v>
      </c>
      <c r="I86" t="str">
        <f t="shared" si="1"/>
        <v>8920-16345</v>
      </c>
      <c r="J86" t="str">
        <f>IF(ISERROR(MATCH(I86,CDE!$L$2:$L$2381,0)),"N","O")</f>
        <v>N</v>
      </c>
    </row>
    <row r="87" spans="1:10">
      <c r="A87" s="1" t="s">
        <v>64</v>
      </c>
      <c r="B87" s="1">
        <v>8832</v>
      </c>
      <c r="C87" s="2">
        <v>41733</v>
      </c>
      <c r="D87" s="1" t="s">
        <v>65</v>
      </c>
      <c r="E87" s="1" t="s">
        <v>66</v>
      </c>
      <c r="F87" s="1">
        <v>1</v>
      </c>
      <c r="G87" s="1">
        <v>1</v>
      </c>
      <c r="H87">
        <f>SUMPRODUCT(CDE!$J$2:$J$65000=BCT!B87)*(CDE!$E$2:$E$65000=D87)</f>
        <v>0</v>
      </c>
      <c r="I87" t="str">
        <f t="shared" si="1"/>
        <v>8832-16359</v>
      </c>
      <c r="J87" t="str">
        <f>IF(ISERROR(MATCH(I87,CDE!$L$2:$L$2381,0)),"N","O")</f>
        <v>N</v>
      </c>
    </row>
    <row r="88" spans="1:10">
      <c r="A88" s="1" t="s">
        <v>3430</v>
      </c>
      <c r="B88" s="1">
        <v>8838</v>
      </c>
      <c r="C88" s="2">
        <v>41736</v>
      </c>
      <c r="D88" s="1" t="s">
        <v>3453</v>
      </c>
      <c r="E88" s="1" t="s">
        <v>3454</v>
      </c>
      <c r="F88" s="1">
        <v>10</v>
      </c>
      <c r="G88" s="1">
        <v>10</v>
      </c>
      <c r="H88">
        <f>SUMPRODUCT(CDE!$J$2:$J$65000=BCT!B88)*(CDE!$E$2:$E$65000=D88)</f>
        <v>0</v>
      </c>
      <c r="I88" t="str">
        <f t="shared" si="1"/>
        <v>8838-16428</v>
      </c>
      <c r="J88" t="str">
        <f>IF(ISERROR(MATCH(I88,CDE!$L$2:$L$2381,0)),"N","O")</f>
        <v>N</v>
      </c>
    </row>
    <row r="89" spans="1:10">
      <c r="A89" s="1" t="s">
        <v>67</v>
      </c>
      <c r="B89" s="1">
        <v>8913</v>
      </c>
      <c r="C89" s="2">
        <v>41746</v>
      </c>
      <c r="D89" s="1" t="s">
        <v>3455</v>
      </c>
      <c r="E89" s="1" t="s">
        <v>3456</v>
      </c>
      <c r="F89" s="1">
        <v>20</v>
      </c>
      <c r="G89" s="1">
        <v>20</v>
      </c>
      <c r="H89">
        <f>SUMPRODUCT(CDE!$J$2:$J$65000=BCT!B89)*(CDE!$E$2:$E$65000=D89)</f>
        <v>0</v>
      </c>
      <c r="I89" t="str">
        <f t="shared" si="1"/>
        <v>8913-16429</v>
      </c>
      <c r="J89" t="str">
        <f>IF(ISERROR(MATCH(I89,CDE!$L$2:$L$2381,0)),"N","O")</f>
        <v>N</v>
      </c>
    </row>
    <row r="90" spans="1:10">
      <c r="A90" s="1" t="s">
        <v>3430</v>
      </c>
      <c r="B90" s="1">
        <v>8838</v>
      </c>
      <c r="C90" s="2">
        <v>41736</v>
      </c>
      <c r="D90" s="1" t="s">
        <v>3455</v>
      </c>
      <c r="E90" s="1" t="s">
        <v>3456</v>
      </c>
      <c r="F90" s="1">
        <v>20</v>
      </c>
      <c r="G90" s="1">
        <v>20</v>
      </c>
      <c r="H90">
        <f>SUMPRODUCT(CDE!$J$2:$J$65000=BCT!B90)*(CDE!$E$2:$E$65000=D90)</f>
        <v>0</v>
      </c>
      <c r="I90" t="str">
        <f t="shared" si="1"/>
        <v>8838-16429</v>
      </c>
      <c r="J90" t="str">
        <f>IF(ISERROR(MATCH(I90,CDE!$L$2:$L$2381,0)),"N","O")</f>
        <v>N</v>
      </c>
    </row>
    <row r="91" spans="1:10">
      <c r="A91" s="1" t="s">
        <v>3430</v>
      </c>
      <c r="B91" s="1">
        <v>8838</v>
      </c>
      <c r="C91" s="2">
        <v>41736</v>
      </c>
      <c r="D91" s="1" t="s">
        <v>68</v>
      </c>
      <c r="E91" s="1" t="s">
        <v>69</v>
      </c>
      <c r="F91" s="1">
        <v>20</v>
      </c>
      <c r="G91" s="1">
        <v>20</v>
      </c>
      <c r="H91">
        <f>SUMPRODUCT(CDE!$J$2:$J$65000=BCT!B91)*(CDE!$E$2:$E$65000=D91)</f>
        <v>0</v>
      </c>
      <c r="I91" t="str">
        <f t="shared" si="1"/>
        <v>8838-16430</v>
      </c>
      <c r="J91" t="str">
        <f>IF(ISERROR(MATCH(I91,CDE!$L$2:$L$2381,0)),"N","O")</f>
        <v>N</v>
      </c>
    </row>
    <row r="92" spans="1:10">
      <c r="A92" s="1" t="s">
        <v>67</v>
      </c>
      <c r="B92" s="1">
        <v>8868</v>
      </c>
      <c r="C92" s="2">
        <v>41739</v>
      </c>
      <c r="D92" s="1" t="s">
        <v>68</v>
      </c>
      <c r="E92" s="1" t="s">
        <v>69</v>
      </c>
      <c r="F92" s="1">
        <v>48</v>
      </c>
      <c r="G92" s="1">
        <v>48</v>
      </c>
      <c r="H92">
        <f>SUMPRODUCT(CDE!$J$2:$J$65000=BCT!B92)*(CDE!$E$2:$E$65000=D92)</f>
        <v>0</v>
      </c>
      <c r="I92" t="str">
        <f t="shared" si="1"/>
        <v>8868-16430</v>
      </c>
      <c r="J92" t="str">
        <f>IF(ISERROR(MATCH(I92,CDE!$L$2:$L$2381,0)),"N","O")</f>
        <v>N</v>
      </c>
    </row>
    <row r="93" spans="1:10">
      <c r="A93" s="1" t="s">
        <v>3430</v>
      </c>
      <c r="B93" s="1">
        <v>8838</v>
      </c>
      <c r="C93" s="2">
        <v>41736</v>
      </c>
      <c r="D93" s="1" t="s">
        <v>3457</v>
      </c>
      <c r="E93" s="1" t="s">
        <v>3458</v>
      </c>
      <c r="F93" s="1">
        <v>10</v>
      </c>
      <c r="G93" s="1">
        <v>10</v>
      </c>
      <c r="H93">
        <f>SUMPRODUCT(CDE!$J$2:$J$65000=BCT!B93)*(CDE!$E$2:$E$65000=D93)</f>
        <v>0</v>
      </c>
      <c r="I93" t="str">
        <f t="shared" si="1"/>
        <v>8838-16431</v>
      </c>
      <c r="J93" t="str">
        <f>IF(ISERROR(MATCH(I93,CDE!$L$2:$L$2381,0)),"N","O")</f>
        <v>N</v>
      </c>
    </row>
    <row r="94" spans="1:10">
      <c r="A94" s="1" t="s">
        <v>3430</v>
      </c>
      <c r="B94" s="1">
        <v>8838</v>
      </c>
      <c r="C94" s="2">
        <v>41736</v>
      </c>
      <c r="D94" s="1" t="s">
        <v>3459</v>
      </c>
      <c r="E94" s="1" t="s">
        <v>3460</v>
      </c>
      <c r="F94" s="1">
        <v>5</v>
      </c>
      <c r="G94" s="1">
        <v>5</v>
      </c>
      <c r="H94">
        <f>SUMPRODUCT(CDE!$J$2:$J$65000=BCT!B94)*(CDE!$E$2:$E$65000=D94)</f>
        <v>0</v>
      </c>
      <c r="I94" t="str">
        <f t="shared" si="1"/>
        <v>8838-16432</v>
      </c>
      <c r="J94" t="str">
        <f>IF(ISERROR(MATCH(I94,CDE!$L$2:$L$2381,0)),"N","O")</f>
        <v>N</v>
      </c>
    </row>
    <row r="95" spans="1:10">
      <c r="A95" s="1" t="s">
        <v>3430</v>
      </c>
      <c r="B95" s="1">
        <v>8838</v>
      </c>
      <c r="C95" s="2">
        <v>41736</v>
      </c>
      <c r="D95" s="1" t="s">
        <v>3461</v>
      </c>
      <c r="E95" s="1" t="s">
        <v>3462</v>
      </c>
      <c r="F95" s="1">
        <v>2</v>
      </c>
      <c r="G95" s="1">
        <v>2</v>
      </c>
      <c r="H95">
        <f>SUMPRODUCT(CDE!$J$2:$J$65000=BCT!B95)*(CDE!$E$2:$E$65000=D95)</f>
        <v>0</v>
      </c>
      <c r="I95" t="str">
        <f t="shared" si="1"/>
        <v>8838-16433</v>
      </c>
      <c r="J95" t="str">
        <f>IF(ISERROR(MATCH(I95,CDE!$L$2:$L$2381,0)),"N","O")</f>
        <v>N</v>
      </c>
    </row>
    <row r="96" spans="1:10">
      <c r="A96" s="1" t="s">
        <v>70</v>
      </c>
      <c r="B96" s="1">
        <v>8907</v>
      </c>
      <c r="C96" s="2">
        <v>41746</v>
      </c>
      <c r="D96" s="1" t="s">
        <v>71</v>
      </c>
      <c r="E96" s="1" t="s">
        <v>72</v>
      </c>
      <c r="F96" s="1">
        <v>4</v>
      </c>
      <c r="G96" s="1">
        <v>4</v>
      </c>
      <c r="H96">
        <f>SUMPRODUCT(CDE!$J$2:$J$65000=BCT!B96)*(CDE!$E$2:$E$65000=D96)</f>
        <v>0</v>
      </c>
      <c r="I96" t="str">
        <f t="shared" si="1"/>
        <v>8907-16438</v>
      </c>
      <c r="J96" t="str">
        <f>IF(ISERROR(MATCH(I96,CDE!$L$2:$L$2381,0)),"N","O")</f>
        <v>N</v>
      </c>
    </row>
    <row r="97" spans="1:10">
      <c r="A97" s="1" t="s">
        <v>3430</v>
      </c>
      <c r="B97" s="1">
        <v>8838</v>
      </c>
      <c r="C97" s="2">
        <v>41736</v>
      </c>
      <c r="D97" s="1" t="s">
        <v>3463</v>
      </c>
      <c r="E97" s="1" t="s">
        <v>3464</v>
      </c>
      <c r="F97" s="1">
        <v>2</v>
      </c>
      <c r="G97" s="1">
        <v>2</v>
      </c>
      <c r="H97">
        <f>SUMPRODUCT(CDE!$J$2:$J$65000=BCT!B97)*(CDE!$E$2:$E$65000=D97)</f>
        <v>0</v>
      </c>
      <c r="I97" t="str">
        <f t="shared" si="1"/>
        <v>8838-16444</v>
      </c>
      <c r="J97" t="str">
        <f>IF(ISERROR(MATCH(I97,CDE!$L$2:$L$2381,0)),"N","O")</f>
        <v>N</v>
      </c>
    </row>
    <row r="98" spans="1:10">
      <c r="A98" s="1" t="s">
        <v>3430</v>
      </c>
      <c r="B98" s="1">
        <v>8838</v>
      </c>
      <c r="C98" s="2">
        <v>41736</v>
      </c>
      <c r="D98" s="1" t="s">
        <v>3465</v>
      </c>
      <c r="E98" s="1" t="s">
        <v>3466</v>
      </c>
      <c r="F98" s="1">
        <v>10</v>
      </c>
      <c r="G98" s="1">
        <v>10</v>
      </c>
      <c r="H98">
        <f>SUMPRODUCT(CDE!$J$2:$J$65000=BCT!B98)*(CDE!$E$2:$E$65000=D98)</f>
        <v>0</v>
      </c>
      <c r="I98" t="str">
        <f t="shared" si="1"/>
        <v>8838-16558</v>
      </c>
      <c r="J98" t="str">
        <f>IF(ISERROR(MATCH(I98,CDE!$L$2:$L$2381,0)),"N","O")</f>
        <v>N</v>
      </c>
    </row>
    <row r="99" spans="1:10">
      <c r="A99" s="1" t="s">
        <v>3430</v>
      </c>
      <c r="B99" s="1">
        <v>8838</v>
      </c>
      <c r="C99" s="2">
        <v>41736</v>
      </c>
      <c r="D99" s="1" t="s">
        <v>3467</v>
      </c>
      <c r="E99" s="1" t="s">
        <v>3468</v>
      </c>
      <c r="F99" s="1">
        <v>10</v>
      </c>
      <c r="G99" s="1">
        <v>10</v>
      </c>
      <c r="H99">
        <f>SUMPRODUCT(CDE!$J$2:$J$65000=BCT!B99)*(CDE!$E$2:$E$65000=D99)</f>
        <v>0</v>
      </c>
      <c r="I99" t="str">
        <f t="shared" si="1"/>
        <v>8838-16559</v>
      </c>
      <c r="J99" t="str">
        <f>IF(ISERROR(MATCH(I99,CDE!$L$2:$L$2381,0)),"N","O")</f>
        <v>N</v>
      </c>
    </row>
    <row r="100" spans="1:10">
      <c r="A100" s="1" t="s">
        <v>3430</v>
      </c>
      <c r="B100" s="1">
        <v>8838</v>
      </c>
      <c r="C100" s="2">
        <v>41736</v>
      </c>
      <c r="D100" s="1" t="s">
        <v>3469</v>
      </c>
      <c r="E100" s="1" t="s">
        <v>3470</v>
      </c>
      <c r="F100" s="1">
        <v>5</v>
      </c>
      <c r="G100" s="1">
        <v>5</v>
      </c>
      <c r="H100">
        <f>SUMPRODUCT(CDE!$J$2:$J$65000=BCT!B100)*(CDE!$E$2:$E$65000=D100)</f>
        <v>0</v>
      </c>
      <c r="I100" t="str">
        <f t="shared" si="1"/>
        <v>8838-16560</v>
      </c>
      <c r="J100" t="str">
        <f>IF(ISERROR(MATCH(I100,CDE!$L$2:$L$2381,0)),"N","O")</f>
        <v>N</v>
      </c>
    </row>
    <row r="101" spans="1:10">
      <c r="A101" s="1" t="s">
        <v>3430</v>
      </c>
      <c r="B101" s="1">
        <v>8838</v>
      </c>
      <c r="C101" s="2">
        <v>41736</v>
      </c>
      <c r="D101" s="1" t="s">
        <v>3471</v>
      </c>
      <c r="E101" s="1" t="s">
        <v>3472</v>
      </c>
      <c r="F101" s="1">
        <v>5</v>
      </c>
      <c r="G101" s="1">
        <v>5</v>
      </c>
      <c r="H101">
        <f>SUMPRODUCT(CDE!$J$2:$J$65000=BCT!B101)*(CDE!$E$2:$E$65000=D101)</f>
        <v>0</v>
      </c>
      <c r="I101" t="str">
        <f t="shared" si="1"/>
        <v>8838-16561</v>
      </c>
      <c r="J101" t="str">
        <f>IF(ISERROR(MATCH(I101,CDE!$L$2:$L$2381,0)),"N","O")</f>
        <v>N</v>
      </c>
    </row>
    <row r="102" spans="1:10">
      <c r="A102" s="1" t="s">
        <v>3430</v>
      </c>
      <c r="B102" s="1">
        <v>8838</v>
      </c>
      <c r="C102" s="2">
        <v>41736</v>
      </c>
      <c r="D102" s="1" t="s">
        <v>3473</v>
      </c>
      <c r="E102" s="1" t="s">
        <v>3474</v>
      </c>
      <c r="F102" s="1">
        <v>2</v>
      </c>
      <c r="G102" s="1">
        <v>2</v>
      </c>
      <c r="H102">
        <f>SUMPRODUCT(CDE!$J$2:$J$65000=BCT!B102)*(CDE!$E$2:$E$65000=D102)</f>
        <v>0</v>
      </c>
      <c r="I102" t="str">
        <f t="shared" si="1"/>
        <v>8838-16562</v>
      </c>
      <c r="J102" t="str">
        <f>IF(ISERROR(MATCH(I102,CDE!$L$2:$L$2381,0)),"N","O")</f>
        <v>N</v>
      </c>
    </row>
    <row r="103" spans="1:10">
      <c r="A103" s="1" t="s">
        <v>3430</v>
      </c>
      <c r="B103" s="1">
        <v>8838</v>
      </c>
      <c r="C103" s="2">
        <v>41736</v>
      </c>
      <c r="D103" s="1" t="s">
        <v>3475</v>
      </c>
      <c r="E103" s="1" t="s">
        <v>3476</v>
      </c>
      <c r="F103" s="1">
        <v>2</v>
      </c>
      <c r="G103" s="1">
        <v>2</v>
      </c>
      <c r="H103">
        <f>SUMPRODUCT(CDE!$J$2:$J$65000=BCT!B103)*(CDE!$E$2:$E$65000=D103)</f>
        <v>0</v>
      </c>
      <c r="I103" t="str">
        <f t="shared" si="1"/>
        <v>8838-16565</v>
      </c>
      <c r="J103" t="str">
        <f>IF(ISERROR(MATCH(I103,CDE!$L$2:$L$2381,0)),"N","O")</f>
        <v>N</v>
      </c>
    </row>
    <row r="104" spans="1:10">
      <c r="A104" s="1" t="s">
        <v>61</v>
      </c>
      <c r="B104" s="1">
        <v>8901</v>
      </c>
      <c r="C104" s="2">
        <v>41745</v>
      </c>
      <c r="D104" s="1" t="s">
        <v>73</v>
      </c>
      <c r="E104" s="1" t="s">
        <v>74</v>
      </c>
      <c r="F104" s="1">
        <v>2</v>
      </c>
      <c r="G104" s="1">
        <v>2</v>
      </c>
      <c r="H104">
        <f>SUMPRODUCT(CDE!$J$2:$J$65000=BCT!B104)*(CDE!$E$2:$E$65000=D104)</f>
        <v>0</v>
      </c>
      <c r="I104" t="str">
        <f t="shared" si="1"/>
        <v>8901-1666</v>
      </c>
      <c r="J104" t="str">
        <f>IF(ISERROR(MATCH(I104,CDE!$L$2:$L$2381,0)),"N","O")</f>
        <v>N</v>
      </c>
    </row>
    <row r="105" spans="1:10">
      <c r="A105" s="1" t="s">
        <v>7</v>
      </c>
      <c r="B105" s="1">
        <v>8848</v>
      </c>
      <c r="C105" s="2">
        <v>41737</v>
      </c>
      <c r="D105" s="1" t="s">
        <v>1624</v>
      </c>
      <c r="E105" s="1" t="s">
        <v>1625</v>
      </c>
      <c r="F105" s="1">
        <v>10</v>
      </c>
      <c r="G105" s="1">
        <v>10</v>
      </c>
      <c r="H105">
        <f>SUMPRODUCT(CDE!$J$2:$J$65000=BCT!B105)*(CDE!$E$2:$E$65000=D105)</f>
        <v>0</v>
      </c>
      <c r="I105" t="str">
        <f t="shared" si="1"/>
        <v>8848-16755</v>
      </c>
      <c r="J105" t="str">
        <f>IF(ISERROR(MATCH(I105,CDE!$L$2:$L$2381,0)),"N","O")</f>
        <v>N</v>
      </c>
    </row>
    <row r="106" spans="1:10">
      <c r="A106" s="1" t="s">
        <v>75</v>
      </c>
      <c r="B106" s="1">
        <v>8894</v>
      </c>
      <c r="C106" s="2">
        <v>41745</v>
      </c>
      <c r="D106" s="1" t="s">
        <v>76</v>
      </c>
      <c r="E106" s="1" t="s">
        <v>77</v>
      </c>
      <c r="F106" s="1">
        <v>1</v>
      </c>
      <c r="G106" s="1">
        <v>1</v>
      </c>
      <c r="H106">
        <f>SUMPRODUCT(CDE!$J$2:$J$65000=BCT!B106)*(CDE!$E$2:$E$65000=D106)</f>
        <v>0</v>
      </c>
      <c r="I106" t="str">
        <f t="shared" si="1"/>
        <v>8894-16912</v>
      </c>
      <c r="J106" t="str">
        <f>IF(ISERROR(MATCH(I106,CDE!$L$2:$L$2381,0)),"N","O")</f>
        <v>N</v>
      </c>
    </row>
    <row r="107" spans="1:10">
      <c r="A107" s="1" t="s">
        <v>3430</v>
      </c>
      <c r="B107" s="1">
        <v>8838</v>
      </c>
      <c r="C107" s="2">
        <v>41736</v>
      </c>
      <c r="D107" s="1" t="s">
        <v>3477</v>
      </c>
      <c r="E107" s="1" t="s">
        <v>3478</v>
      </c>
      <c r="F107" s="1">
        <v>100</v>
      </c>
      <c r="G107" s="1">
        <v>100</v>
      </c>
      <c r="H107">
        <f>SUMPRODUCT(CDE!$J$2:$J$65000=BCT!B107)*(CDE!$E$2:$E$65000=D107)</f>
        <v>0</v>
      </c>
      <c r="I107" t="str">
        <f t="shared" si="1"/>
        <v>8838-17019</v>
      </c>
      <c r="J107" t="str">
        <f>IF(ISERROR(MATCH(I107,CDE!$L$2:$L$2381,0)),"N","O")</f>
        <v>N</v>
      </c>
    </row>
    <row r="108" spans="1:10">
      <c r="A108" s="1" t="s">
        <v>61</v>
      </c>
      <c r="B108" s="1">
        <v>8898</v>
      </c>
      <c r="C108" s="2">
        <v>41745</v>
      </c>
      <c r="D108" s="1" t="s">
        <v>78</v>
      </c>
      <c r="E108" s="1" t="s">
        <v>79</v>
      </c>
      <c r="F108" s="1">
        <v>12</v>
      </c>
      <c r="G108" s="1">
        <v>6</v>
      </c>
      <c r="H108">
        <f>SUMPRODUCT(CDE!$J$2:$J$65000=BCT!B108)*(CDE!$E$2:$E$65000=D108)</f>
        <v>0</v>
      </c>
      <c r="I108" t="str">
        <f t="shared" si="1"/>
        <v>8898-17031</v>
      </c>
      <c r="J108" t="str">
        <f>IF(ISERROR(MATCH(I108,CDE!$L$2:$L$2381,0)),"N","O")</f>
        <v>O</v>
      </c>
    </row>
    <row r="109" spans="1:10">
      <c r="A109" s="1" t="s">
        <v>61</v>
      </c>
      <c r="B109" s="1">
        <v>8876</v>
      </c>
      <c r="C109" s="2">
        <v>41740</v>
      </c>
      <c r="D109" s="1" t="s">
        <v>80</v>
      </c>
      <c r="E109" s="1" t="s">
        <v>81</v>
      </c>
      <c r="F109" s="1">
        <v>2</v>
      </c>
      <c r="G109" s="1">
        <v>2</v>
      </c>
      <c r="H109">
        <f>SUMPRODUCT(CDE!$J$2:$J$65000=BCT!B109)*(CDE!$E$2:$E$65000=D109)</f>
        <v>0</v>
      </c>
      <c r="I109" t="str">
        <f t="shared" si="1"/>
        <v>8876-1744</v>
      </c>
      <c r="J109" t="str">
        <f>IF(ISERROR(MATCH(I109,CDE!$L$2:$L$2381,0)),"N","O")</f>
        <v>N</v>
      </c>
    </row>
    <row r="110" spans="1:10">
      <c r="A110" s="1" t="s">
        <v>61</v>
      </c>
      <c r="B110" s="1">
        <v>8915</v>
      </c>
      <c r="C110" s="2">
        <v>41746</v>
      </c>
      <c r="D110" s="1" t="s">
        <v>82</v>
      </c>
      <c r="E110" s="1" t="s">
        <v>83</v>
      </c>
      <c r="F110" s="1">
        <v>2</v>
      </c>
      <c r="G110" s="1">
        <v>1</v>
      </c>
      <c r="H110">
        <f>SUMPRODUCT(CDE!$J$2:$J$65000=BCT!B110)*(CDE!$E$2:$E$65000=D110)</f>
        <v>0</v>
      </c>
      <c r="I110" t="str">
        <f t="shared" si="1"/>
        <v>8915-18</v>
      </c>
      <c r="J110" t="str">
        <f>IF(ISERROR(MATCH(I110,CDE!$L$2:$L$2381,0)),"N","O")</f>
        <v>N</v>
      </c>
    </row>
    <row r="111" spans="1:10">
      <c r="A111" s="1" t="s">
        <v>84</v>
      </c>
      <c r="B111" s="1">
        <v>8910</v>
      </c>
      <c r="C111" s="2">
        <v>41746</v>
      </c>
      <c r="D111" s="1" t="s">
        <v>85</v>
      </c>
      <c r="E111" s="1" t="s">
        <v>86</v>
      </c>
      <c r="F111" s="1">
        <v>1</v>
      </c>
      <c r="G111" s="1">
        <v>1</v>
      </c>
      <c r="H111">
        <f>SUMPRODUCT(CDE!$J$2:$J$65000=BCT!B111)*(CDE!$E$2:$E$65000=D111)</f>
        <v>0</v>
      </c>
      <c r="I111" t="str">
        <f t="shared" si="1"/>
        <v>8910-19</v>
      </c>
      <c r="J111" t="str">
        <f>IF(ISERROR(MATCH(I111,CDE!$L$2:$L$2381,0)),"N","O")</f>
        <v>N</v>
      </c>
    </row>
    <row r="112" spans="1:10">
      <c r="A112" s="1" t="s">
        <v>75</v>
      </c>
      <c r="B112" s="1">
        <v>8896</v>
      </c>
      <c r="C112" s="2">
        <v>41745</v>
      </c>
      <c r="D112" s="1" t="s">
        <v>87</v>
      </c>
      <c r="E112" s="1" t="s">
        <v>88</v>
      </c>
      <c r="F112" s="1">
        <v>8</v>
      </c>
      <c r="G112" s="1">
        <v>8</v>
      </c>
      <c r="H112">
        <f>SUMPRODUCT(CDE!$J$2:$J$65000=BCT!B112)*(CDE!$E$2:$E$65000=D112)</f>
        <v>0</v>
      </c>
      <c r="I112" t="str">
        <f t="shared" si="1"/>
        <v>8896-2401</v>
      </c>
      <c r="J112" t="str">
        <f>IF(ISERROR(MATCH(I112,CDE!$L$2:$L$2381,0)),"N","O")</f>
        <v>O</v>
      </c>
    </row>
    <row r="113" spans="1:10">
      <c r="A113" s="1" t="s">
        <v>75</v>
      </c>
      <c r="B113" s="1">
        <v>8896</v>
      </c>
      <c r="C113" s="2">
        <v>41745</v>
      </c>
      <c r="D113" s="1" t="s">
        <v>87</v>
      </c>
      <c r="E113" s="1" t="s">
        <v>88</v>
      </c>
      <c r="F113" s="1">
        <v>8</v>
      </c>
      <c r="G113" s="1">
        <v>8</v>
      </c>
      <c r="H113">
        <f>SUMPRODUCT(CDE!$J$2:$J$65000=BCT!B113)*(CDE!$E$2:$E$65000=D113)</f>
        <v>0</v>
      </c>
      <c r="I113" t="str">
        <f t="shared" si="1"/>
        <v>8896-2401</v>
      </c>
      <c r="J113" t="str">
        <f>IF(ISERROR(MATCH(I113,CDE!$L$2:$L$2381,0)),"N","O")</f>
        <v>O</v>
      </c>
    </row>
    <row r="114" spans="1:10">
      <c r="A114" s="1" t="s">
        <v>75</v>
      </c>
      <c r="B114" s="1">
        <v>8896</v>
      </c>
      <c r="C114" s="2">
        <v>41745</v>
      </c>
      <c r="D114" s="1" t="s">
        <v>87</v>
      </c>
      <c r="E114" s="1" t="s">
        <v>88</v>
      </c>
      <c r="F114" s="1">
        <v>8</v>
      </c>
      <c r="G114" s="1">
        <v>8</v>
      </c>
      <c r="H114">
        <f>SUMPRODUCT(CDE!$J$2:$J$65000=BCT!B114)*(CDE!$E$2:$E$65000=D114)</f>
        <v>0</v>
      </c>
      <c r="I114" t="str">
        <f t="shared" si="1"/>
        <v>8896-2401</v>
      </c>
      <c r="J114" t="str">
        <f>IF(ISERROR(MATCH(I114,CDE!$L$2:$L$2381,0)),"N","O")</f>
        <v>O</v>
      </c>
    </row>
    <row r="115" spans="1:10">
      <c r="A115" s="1" t="s">
        <v>8</v>
      </c>
      <c r="B115" s="1">
        <v>8826</v>
      </c>
      <c r="C115" s="2">
        <v>41732</v>
      </c>
      <c r="D115" s="1" t="s">
        <v>87</v>
      </c>
      <c r="E115" s="1" t="s">
        <v>88</v>
      </c>
      <c r="F115" s="1">
        <v>8</v>
      </c>
      <c r="G115" s="1">
        <v>8</v>
      </c>
      <c r="H115">
        <f>SUMPRODUCT(CDE!$J$2:$J$65000=BCT!B115)*(CDE!$E$2:$E$65000=D115)</f>
        <v>0</v>
      </c>
      <c r="I115" t="str">
        <f t="shared" si="1"/>
        <v>8826-2401</v>
      </c>
      <c r="J115" t="str">
        <f>IF(ISERROR(MATCH(I115,CDE!$L$2:$L$2381,0)),"N","O")</f>
        <v>N</v>
      </c>
    </row>
    <row r="116" spans="1:10">
      <c r="A116" s="1" t="s">
        <v>75</v>
      </c>
      <c r="B116" s="1">
        <v>8896</v>
      </c>
      <c r="C116" s="2">
        <v>41745</v>
      </c>
      <c r="D116" s="1" t="s">
        <v>87</v>
      </c>
      <c r="E116" s="1" t="s">
        <v>88</v>
      </c>
      <c r="F116" s="1">
        <v>8</v>
      </c>
      <c r="G116" s="1">
        <v>8</v>
      </c>
      <c r="H116">
        <f>SUMPRODUCT(CDE!$J$2:$J$65000=BCT!B116)*(CDE!$E$2:$E$65000=D116)</f>
        <v>0</v>
      </c>
      <c r="I116" t="str">
        <f t="shared" si="1"/>
        <v>8896-2401</v>
      </c>
      <c r="J116" t="str">
        <f>IF(ISERROR(MATCH(I116,CDE!$L$2:$L$2381,0)),"N","O")</f>
        <v>O</v>
      </c>
    </row>
    <row r="117" spans="1:10">
      <c r="A117" s="1" t="s">
        <v>75</v>
      </c>
      <c r="B117" s="1">
        <v>8896</v>
      </c>
      <c r="C117" s="2">
        <v>41745</v>
      </c>
      <c r="D117" s="1" t="s">
        <v>87</v>
      </c>
      <c r="E117" s="1" t="s">
        <v>88</v>
      </c>
      <c r="F117" s="1">
        <v>8</v>
      </c>
      <c r="G117" s="1">
        <v>8</v>
      </c>
      <c r="H117">
        <f>SUMPRODUCT(CDE!$J$2:$J$65000=BCT!B117)*(CDE!$E$2:$E$65000=D117)</f>
        <v>0</v>
      </c>
      <c r="I117" t="str">
        <f t="shared" si="1"/>
        <v>8896-2401</v>
      </c>
      <c r="J117" t="str">
        <f>IF(ISERROR(MATCH(I117,CDE!$L$2:$L$2381,0)),"N","O")</f>
        <v>O</v>
      </c>
    </row>
    <row r="118" spans="1:10">
      <c r="A118" s="1" t="s">
        <v>8</v>
      </c>
      <c r="B118" s="1">
        <v>8826</v>
      </c>
      <c r="C118" s="2">
        <v>41732</v>
      </c>
      <c r="D118" s="1" t="s">
        <v>87</v>
      </c>
      <c r="E118" s="1" t="s">
        <v>88</v>
      </c>
      <c r="F118" s="1">
        <v>8</v>
      </c>
      <c r="G118" s="1">
        <v>8</v>
      </c>
      <c r="H118">
        <f>SUMPRODUCT(CDE!$J$2:$J$65000=BCT!B118)*(CDE!$E$2:$E$65000=D118)</f>
        <v>0</v>
      </c>
      <c r="I118" t="str">
        <f t="shared" si="1"/>
        <v>8826-2401</v>
      </c>
      <c r="J118" t="str">
        <f>IF(ISERROR(MATCH(I118,CDE!$L$2:$L$2381,0)),"N","O")</f>
        <v>N</v>
      </c>
    </row>
    <row r="119" spans="1:10">
      <c r="A119" s="1" t="s">
        <v>8</v>
      </c>
      <c r="B119" s="1">
        <v>8826</v>
      </c>
      <c r="C119" s="2">
        <v>41732</v>
      </c>
      <c r="D119" s="1" t="s">
        <v>87</v>
      </c>
      <c r="E119" s="1" t="s">
        <v>88</v>
      </c>
      <c r="F119" s="1">
        <v>8</v>
      </c>
      <c r="G119" s="1">
        <v>8</v>
      </c>
      <c r="H119">
        <f>SUMPRODUCT(CDE!$J$2:$J$65000=BCT!B119)*(CDE!$E$2:$E$65000=D119)</f>
        <v>0</v>
      </c>
      <c r="I119" t="str">
        <f t="shared" si="1"/>
        <v>8826-2401</v>
      </c>
      <c r="J119" t="str">
        <f>IF(ISERROR(MATCH(I119,CDE!$L$2:$L$2381,0)),"N","O")</f>
        <v>N</v>
      </c>
    </row>
    <row r="120" spans="1:10">
      <c r="A120" s="1" t="s">
        <v>8</v>
      </c>
      <c r="B120" s="1">
        <v>8826</v>
      </c>
      <c r="C120" s="2">
        <v>41732</v>
      </c>
      <c r="D120" s="1" t="s">
        <v>87</v>
      </c>
      <c r="E120" s="1" t="s">
        <v>88</v>
      </c>
      <c r="F120" s="1">
        <v>8</v>
      </c>
      <c r="G120" s="1">
        <v>8</v>
      </c>
      <c r="H120">
        <f>SUMPRODUCT(CDE!$J$2:$J$65000=BCT!B120)*(CDE!$E$2:$E$65000=D120)</f>
        <v>0</v>
      </c>
      <c r="I120" t="str">
        <f t="shared" si="1"/>
        <v>8826-2401</v>
      </c>
      <c r="J120" t="str">
        <f>IF(ISERROR(MATCH(I120,CDE!$L$2:$L$2381,0)),"N","O")</f>
        <v>N</v>
      </c>
    </row>
    <row r="121" spans="1:10">
      <c r="A121" s="1" t="s">
        <v>3479</v>
      </c>
      <c r="B121" s="1">
        <v>8928</v>
      </c>
      <c r="C121" s="2">
        <v>41752</v>
      </c>
      <c r="D121" s="1" t="s">
        <v>3265</v>
      </c>
      <c r="E121" s="1" t="s">
        <v>3266</v>
      </c>
      <c r="F121" s="1">
        <v>4</v>
      </c>
      <c r="G121" s="1">
        <v>4</v>
      </c>
      <c r="H121">
        <f>SUMPRODUCT(CDE!$J$2:$J$65000=BCT!B121)*(CDE!$E$2:$E$65000=D121)</f>
        <v>0</v>
      </c>
      <c r="I121" t="str">
        <f t="shared" si="1"/>
        <v>8928-2402</v>
      </c>
      <c r="J121" t="str">
        <f>IF(ISERROR(MATCH(I121,CDE!$L$2:$L$2381,0)),"N","O")</f>
        <v>O</v>
      </c>
    </row>
    <row r="122" spans="1:10">
      <c r="A122" s="1" t="s">
        <v>75</v>
      </c>
      <c r="B122" s="1">
        <v>8896</v>
      </c>
      <c r="C122" s="2">
        <v>41745</v>
      </c>
      <c r="D122" s="1" t="s">
        <v>89</v>
      </c>
      <c r="E122" s="1" t="s">
        <v>90</v>
      </c>
      <c r="F122" s="1">
        <v>8</v>
      </c>
      <c r="G122" s="1">
        <v>8</v>
      </c>
      <c r="H122">
        <f>SUMPRODUCT(CDE!$J$2:$J$65000=BCT!B122)*(CDE!$E$2:$E$65000=D122)</f>
        <v>0</v>
      </c>
      <c r="I122" t="str">
        <f t="shared" si="1"/>
        <v>8896-2403</v>
      </c>
      <c r="J122" t="str">
        <f>IF(ISERROR(MATCH(I122,CDE!$L$2:$L$2381,0)),"N","O")</f>
        <v>N</v>
      </c>
    </row>
    <row r="123" spans="1:10">
      <c r="A123" s="1" t="s">
        <v>75</v>
      </c>
      <c r="B123" s="1">
        <v>8896</v>
      </c>
      <c r="C123" s="2">
        <v>41745</v>
      </c>
      <c r="D123" s="1" t="s">
        <v>89</v>
      </c>
      <c r="E123" s="1" t="s">
        <v>90</v>
      </c>
      <c r="F123" s="1">
        <v>8</v>
      </c>
      <c r="G123" s="1">
        <v>8</v>
      </c>
      <c r="H123">
        <f>SUMPRODUCT(CDE!$J$2:$J$65000=BCT!B123)*(CDE!$E$2:$E$65000=D123)</f>
        <v>0</v>
      </c>
      <c r="I123" t="str">
        <f t="shared" si="1"/>
        <v>8896-2403</v>
      </c>
      <c r="J123" t="str">
        <f>IF(ISERROR(MATCH(I123,CDE!$L$2:$L$2381,0)),"N","O")</f>
        <v>N</v>
      </c>
    </row>
    <row r="124" spans="1:10">
      <c r="A124" s="1" t="s">
        <v>75</v>
      </c>
      <c r="B124" s="1">
        <v>8896</v>
      </c>
      <c r="C124" s="2">
        <v>41745</v>
      </c>
      <c r="D124" s="1" t="s">
        <v>89</v>
      </c>
      <c r="E124" s="1" t="s">
        <v>90</v>
      </c>
      <c r="F124" s="1">
        <v>8</v>
      </c>
      <c r="G124" s="1">
        <v>8</v>
      </c>
      <c r="H124">
        <f>SUMPRODUCT(CDE!$J$2:$J$65000=BCT!B124)*(CDE!$E$2:$E$65000=D124)</f>
        <v>0</v>
      </c>
      <c r="I124" t="str">
        <f t="shared" si="1"/>
        <v>8896-2403</v>
      </c>
      <c r="J124" t="str">
        <f>IF(ISERROR(MATCH(I124,CDE!$L$2:$L$2381,0)),"N","O")</f>
        <v>N</v>
      </c>
    </row>
    <row r="125" spans="1:10">
      <c r="A125" s="1" t="s">
        <v>75</v>
      </c>
      <c r="B125" s="1">
        <v>8896</v>
      </c>
      <c r="C125" s="2">
        <v>41745</v>
      </c>
      <c r="D125" s="1" t="s">
        <v>89</v>
      </c>
      <c r="E125" s="1" t="s">
        <v>90</v>
      </c>
      <c r="F125" s="1">
        <v>8</v>
      </c>
      <c r="G125" s="1">
        <v>8</v>
      </c>
      <c r="H125">
        <f>SUMPRODUCT(CDE!$J$2:$J$65000=BCT!B125)*(CDE!$E$2:$E$65000=D125)</f>
        <v>0</v>
      </c>
      <c r="I125" t="str">
        <f t="shared" si="1"/>
        <v>8896-2403</v>
      </c>
      <c r="J125" t="str">
        <f>IF(ISERROR(MATCH(I125,CDE!$L$2:$L$2381,0)),"N","O")</f>
        <v>N</v>
      </c>
    </row>
    <row r="126" spans="1:10">
      <c r="A126" s="1" t="s">
        <v>8</v>
      </c>
      <c r="B126" s="1">
        <v>8826</v>
      </c>
      <c r="C126" s="2">
        <v>41732</v>
      </c>
      <c r="D126" s="1" t="s">
        <v>89</v>
      </c>
      <c r="E126" s="1" t="s">
        <v>90</v>
      </c>
      <c r="F126" s="1">
        <v>8</v>
      </c>
      <c r="G126" s="1">
        <v>8</v>
      </c>
      <c r="H126">
        <f>SUMPRODUCT(CDE!$J$2:$J$65000=BCT!B126)*(CDE!$E$2:$E$65000=D126)</f>
        <v>0</v>
      </c>
      <c r="I126" t="str">
        <f t="shared" si="1"/>
        <v>8826-2403</v>
      </c>
      <c r="J126" t="str">
        <f>IF(ISERROR(MATCH(I126,CDE!$L$2:$L$2381,0)),"N","O")</f>
        <v>N</v>
      </c>
    </row>
    <row r="127" spans="1:10">
      <c r="A127" s="1" t="s">
        <v>8</v>
      </c>
      <c r="B127" s="1">
        <v>8826</v>
      </c>
      <c r="C127" s="2">
        <v>41732</v>
      </c>
      <c r="D127" s="1" t="s">
        <v>89</v>
      </c>
      <c r="E127" s="1" t="s">
        <v>90</v>
      </c>
      <c r="F127" s="1">
        <v>8</v>
      </c>
      <c r="G127" s="1">
        <v>8</v>
      </c>
      <c r="H127">
        <f>SUMPRODUCT(CDE!$J$2:$J$65000=BCT!B127)*(CDE!$E$2:$E$65000=D127)</f>
        <v>0</v>
      </c>
      <c r="I127" t="str">
        <f t="shared" si="1"/>
        <v>8826-2403</v>
      </c>
      <c r="J127" t="str">
        <f>IF(ISERROR(MATCH(I127,CDE!$L$2:$L$2381,0)),"N","O")</f>
        <v>N</v>
      </c>
    </row>
    <row r="128" spans="1:10">
      <c r="A128" s="1" t="s">
        <v>8</v>
      </c>
      <c r="B128" s="1">
        <v>8826</v>
      </c>
      <c r="C128" s="2">
        <v>41732</v>
      </c>
      <c r="D128" s="1" t="s">
        <v>89</v>
      </c>
      <c r="E128" s="1" t="s">
        <v>90</v>
      </c>
      <c r="F128" s="1">
        <v>8</v>
      </c>
      <c r="G128" s="1">
        <v>8</v>
      </c>
      <c r="H128">
        <f>SUMPRODUCT(CDE!$J$2:$J$65000=BCT!B128)*(CDE!$E$2:$E$65000=D128)</f>
        <v>0</v>
      </c>
      <c r="I128" t="str">
        <f t="shared" si="1"/>
        <v>8826-2403</v>
      </c>
      <c r="J128" t="str">
        <f>IF(ISERROR(MATCH(I128,CDE!$L$2:$L$2381,0)),"N","O")</f>
        <v>N</v>
      </c>
    </row>
    <row r="129" spans="1:10">
      <c r="A129" s="1" t="s">
        <v>8</v>
      </c>
      <c r="B129" s="1">
        <v>8826</v>
      </c>
      <c r="C129" s="2">
        <v>41732</v>
      </c>
      <c r="D129" s="1" t="s">
        <v>89</v>
      </c>
      <c r="E129" s="1" t="s">
        <v>90</v>
      </c>
      <c r="F129" s="1">
        <v>8</v>
      </c>
      <c r="G129" s="1">
        <v>8</v>
      </c>
      <c r="H129">
        <f>SUMPRODUCT(CDE!$J$2:$J$65000=BCT!B129)*(CDE!$E$2:$E$65000=D129)</f>
        <v>0</v>
      </c>
      <c r="I129" t="str">
        <f t="shared" si="1"/>
        <v>8826-2403</v>
      </c>
      <c r="J129" t="str">
        <f>IF(ISERROR(MATCH(I129,CDE!$L$2:$L$2381,0)),"N","O")</f>
        <v>N</v>
      </c>
    </row>
    <row r="130" spans="1:10">
      <c r="A130" s="1" t="s">
        <v>75</v>
      </c>
      <c r="B130" s="1">
        <v>8896</v>
      </c>
      <c r="C130" s="2">
        <v>41745</v>
      </c>
      <c r="D130" s="1" t="s">
        <v>89</v>
      </c>
      <c r="E130" s="1" t="s">
        <v>90</v>
      </c>
      <c r="F130" s="1">
        <v>8</v>
      </c>
      <c r="G130" s="1">
        <v>8</v>
      </c>
      <c r="H130">
        <f>SUMPRODUCT(CDE!$J$2:$J$65000=BCT!B130)*(CDE!$E$2:$E$65000=D130)</f>
        <v>0</v>
      </c>
      <c r="I130" t="str">
        <f t="shared" si="1"/>
        <v>8896-2403</v>
      </c>
      <c r="J130" t="str">
        <f>IF(ISERROR(MATCH(I130,CDE!$L$2:$L$2381,0)),"N","O")</f>
        <v>N</v>
      </c>
    </row>
    <row r="131" spans="1:10">
      <c r="A131" s="1" t="s">
        <v>75</v>
      </c>
      <c r="B131" s="1">
        <v>8821</v>
      </c>
      <c r="C131" s="2">
        <v>41731</v>
      </c>
      <c r="D131" s="1" t="s">
        <v>89</v>
      </c>
      <c r="E131" s="1" t="s">
        <v>90</v>
      </c>
      <c r="F131" s="1">
        <v>12</v>
      </c>
      <c r="G131" s="1">
        <v>12</v>
      </c>
      <c r="H131">
        <f>SUMPRODUCT(CDE!$J$2:$J$65000=BCT!B131)*(CDE!$E$2:$E$65000=D131)</f>
        <v>0</v>
      </c>
      <c r="I131" t="str">
        <f t="shared" ref="I131:I194" si="2">B131&amp;"-"&amp;LEFT(D131,FIND(" ",D131)-1)</f>
        <v>8821-2403</v>
      </c>
      <c r="J131" t="str">
        <f>IF(ISERROR(MATCH(I131,CDE!$L$2:$L$2381,0)),"N","O")</f>
        <v>N</v>
      </c>
    </row>
    <row r="132" spans="1:10">
      <c r="A132" s="1" t="s">
        <v>3479</v>
      </c>
      <c r="B132" s="1">
        <v>8928</v>
      </c>
      <c r="C132" s="2">
        <v>41752</v>
      </c>
      <c r="D132" s="1" t="s">
        <v>3208</v>
      </c>
      <c r="E132" s="1" t="s">
        <v>3209</v>
      </c>
      <c r="F132" s="1">
        <v>12</v>
      </c>
      <c r="G132" s="1">
        <v>12</v>
      </c>
      <c r="H132">
        <f>SUMPRODUCT(CDE!$J$2:$J$65000=BCT!B132)*(CDE!$E$2:$E$65000=D132)</f>
        <v>0</v>
      </c>
      <c r="I132" t="str">
        <f t="shared" si="2"/>
        <v>8928-2405</v>
      </c>
      <c r="J132" t="str">
        <f>IF(ISERROR(MATCH(I132,CDE!$L$2:$L$2381,0)),"N","O")</f>
        <v>O</v>
      </c>
    </row>
    <row r="133" spans="1:10">
      <c r="A133" s="1" t="s">
        <v>3479</v>
      </c>
      <c r="B133" s="1">
        <v>8928</v>
      </c>
      <c r="C133" s="2">
        <v>41752</v>
      </c>
      <c r="D133" s="1" t="s">
        <v>3226</v>
      </c>
      <c r="E133" s="1" t="s">
        <v>3227</v>
      </c>
      <c r="F133" s="1">
        <v>4</v>
      </c>
      <c r="G133" s="1">
        <v>4</v>
      </c>
      <c r="H133">
        <f>SUMPRODUCT(CDE!$J$2:$J$65000=BCT!B133)*(CDE!$E$2:$E$65000=D133)</f>
        <v>0</v>
      </c>
      <c r="I133" t="str">
        <f t="shared" si="2"/>
        <v>8928-2407</v>
      </c>
      <c r="J133" t="str">
        <f>IF(ISERROR(MATCH(I133,CDE!$L$2:$L$2381,0)),"N","O")</f>
        <v>O</v>
      </c>
    </row>
    <row r="134" spans="1:10">
      <c r="A134" s="1" t="s">
        <v>11</v>
      </c>
      <c r="B134" s="1">
        <v>8859</v>
      </c>
      <c r="C134" s="2">
        <v>41738</v>
      </c>
      <c r="D134" s="1" t="s">
        <v>91</v>
      </c>
      <c r="E134" s="1" t="s">
        <v>92</v>
      </c>
      <c r="F134" s="1">
        <v>24</v>
      </c>
      <c r="G134" s="1">
        <v>24</v>
      </c>
      <c r="H134">
        <f>SUMPRODUCT(CDE!$J$2:$J$65000=BCT!B134)*(CDE!$E$2:$E$65000=D134)</f>
        <v>0</v>
      </c>
      <c r="I134" t="str">
        <f t="shared" si="2"/>
        <v>8859-2410</v>
      </c>
      <c r="J134" t="str">
        <f>IF(ISERROR(MATCH(I134,CDE!$L$2:$L$2381,0)),"N","O")</f>
        <v>O</v>
      </c>
    </row>
    <row r="135" spans="1:10">
      <c r="A135" s="1" t="s">
        <v>11</v>
      </c>
      <c r="B135" s="1">
        <v>8859</v>
      </c>
      <c r="C135" s="2">
        <v>41738</v>
      </c>
      <c r="D135" s="1" t="s">
        <v>93</v>
      </c>
      <c r="E135" s="1" t="s">
        <v>94</v>
      </c>
      <c r="F135" s="1">
        <v>4</v>
      </c>
      <c r="G135" s="1">
        <v>4</v>
      </c>
      <c r="H135">
        <f>SUMPRODUCT(CDE!$J$2:$J$65000=BCT!B135)*(CDE!$E$2:$E$65000=D135)</f>
        <v>0</v>
      </c>
      <c r="I135" t="str">
        <f t="shared" si="2"/>
        <v>8859-2411</v>
      </c>
      <c r="J135" t="str">
        <f>IF(ISERROR(MATCH(I135,CDE!$L$2:$L$2381,0)),"N","O")</f>
        <v>O</v>
      </c>
    </row>
    <row r="136" spans="1:10">
      <c r="A136" s="1" t="s">
        <v>75</v>
      </c>
      <c r="B136" s="1">
        <v>8896</v>
      </c>
      <c r="C136" s="2">
        <v>41745</v>
      </c>
      <c r="D136" s="1" t="s">
        <v>95</v>
      </c>
      <c r="E136" s="1" t="s">
        <v>96</v>
      </c>
      <c r="F136" s="1">
        <v>20</v>
      </c>
      <c r="G136" s="1">
        <v>20</v>
      </c>
      <c r="H136">
        <f>SUMPRODUCT(CDE!$J$2:$J$65000=BCT!B136)*(CDE!$E$2:$E$65000=D136)</f>
        <v>0</v>
      </c>
      <c r="I136" t="str">
        <f t="shared" si="2"/>
        <v>8896-2470</v>
      </c>
      <c r="J136" t="str">
        <f>IF(ISERROR(MATCH(I136,CDE!$L$2:$L$2381,0)),"N","O")</f>
        <v>O</v>
      </c>
    </row>
    <row r="137" spans="1:10">
      <c r="A137" s="1" t="s">
        <v>75</v>
      </c>
      <c r="B137" s="1">
        <v>8896</v>
      </c>
      <c r="C137" s="2">
        <v>41745</v>
      </c>
      <c r="D137" s="1" t="s">
        <v>95</v>
      </c>
      <c r="E137" s="1" t="s">
        <v>96</v>
      </c>
      <c r="F137" s="1">
        <v>20</v>
      </c>
      <c r="G137" s="1">
        <v>20</v>
      </c>
      <c r="H137">
        <f>SUMPRODUCT(CDE!$J$2:$J$65000=BCT!B137)*(CDE!$E$2:$E$65000=D137)</f>
        <v>0</v>
      </c>
      <c r="I137" t="str">
        <f t="shared" si="2"/>
        <v>8896-2470</v>
      </c>
      <c r="J137" t="str">
        <f>IF(ISERROR(MATCH(I137,CDE!$L$2:$L$2381,0)),"N","O")</f>
        <v>O</v>
      </c>
    </row>
    <row r="138" spans="1:10">
      <c r="A138" s="1" t="s">
        <v>75</v>
      </c>
      <c r="B138" s="1">
        <v>8896</v>
      </c>
      <c r="C138" s="2">
        <v>41745</v>
      </c>
      <c r="D138" s="1" t="s">
        <v>95</v>
      </c>
      <c r="E138" s="1" t="s">
        <v>96</v>
      </c>
      <c r="F138" s="1">
        <v>20</v>
      </c>
      <c r="G138" s="1">
        <v>20</v>
      </c>
      <c r="H138">
        <f>SUMPRODUCT(CDE!$J$2:$J$65000=BCT!B138)*(CDE!$E$2:$E$65000=D138)</f>
        <v>0</v>
      </c>
      <c r="I138" t="str">
        <f t="shared" si="2"/>
        <v>8896-2470</v>
      </c>
      <c r="J138" t="str">
        <f>IF(ISERROR(MATCH(I138,CDE!$L$2:$L$2381,0)),"N","O")</f>
        <v>O</v>
      </c>
    </row>
    <row r="139" spans="1:10">
      <c r="A139" s="1" t="s">
        <v>8</v>
      </c>
      <c r="B139" s="1">
        <v>8826</v>
      </c>
      <c r="C139" s="2">
        <v>41732</v>
      </c>
      <c r="D139" s="1" t="s">
        <v>95</v>
      </c>
      <c r="E139" s="1" t="s">
        <v>96</v>
      </c>
      <c r="F139" s="1">
        <v>8</v>
      </c>
      <c r="G139" s="1">
        <v>8</v>
      </c>
      <c r="H139">
        <f>SUMPRODUCT(CDE!$J$2:$J$65000=BCT!B139)*(CDE!$E$2:$E$65000=D139)</f>
        <v>0</v>
      </c>
      <c r="I139" t="str">
        <f t="shared" si="2"/>
        <v>8826-2470</v>
      </c>
      <c r="J139" t="str">
        <f>IF(ISERROR(MATCH(I139,CDE!$L$2:$L$2381,0)),"N","O")</f>
        <v>N</v>
      </c>
    </row>
    <row r="140" spans="1:10">
      <c r="A140" s="1" t="s">
        <v>75</v>
      </c>
      <c r="B140" s="1">
        <v>8896</v>
      </c>
      <c r="C140" s="2">
        <v>41745</v>
      </c>
      <c r="D140" s="1" t="s">
        <v>95</v>
      </c>
      <c r="E140" s="1" t="s">
        <v>96</v>
      </c>
      <c r="F140" s="1">
        <v>20</v>
      </c>
      <c r="G140" s="1">
        <v>20</v>
      </c>
      <c r="H140">
        <f>SUMPRODUCT(CDE!$J$2:$J$65000=BCT!B140)*(CDE!$E$2:$E$65000=D140)</f>
        <v>0</v>
      </c>
      <c r="I140" t="str">
        <f t="shared" si="2"/>
        <v>8896-2470</v>
      </c>
      <c r="J140" t="str">
        <f>IF(ISERROR(MATCH(I140,CDE!$L$2:$L$2381,0)),"N","O")</f>
        <v>O</v>
      </c>
    </row>
    <row r="141" spans="1:10">
      <c r="A141" s="1" t="s">
        <v>8</v>
      </c>
      <c r="B141" s="1">
        <v>8826</v>
      </c>
      <c r="C141" s="2">
        <v>41732</v>
      </c>
      <c r="D141" s="1" t="s">
        <v>95</v>
      </c>
      <c r="E141" s="1" t="s">
        <v>96</v>
      </c>
      <c r="F141" s="1">
        <v>8</v>
      </c>
      <c r="G141" s="1">
        <v>8</v>
      </c>
      <c r="H141">
        <f>SUMPRODUCT(CDE!$J$2:$J$65000=BCT!B141)*(CDE!$E$2:$E$65000=D141)</f>
        <v>0</v>
      </c>
      <c r="I141" t="str">
        <f t="shared" si="2"/>
        <v>8826-2470</v>
      </c>
      <c r="J141" t="str">
        <f>IF(ISERROR(MATCH(I141,CDE!$L$2:$L$2381,0)),"N","O")</f>
        <v>N</v>
      </c>
    </row>
    <row r="142" spans="1:10">
      <c r="A142" s="1" t="s">
        <v>8</v>
      </c>
      <c r="B142" s="1">
        <v>8826</v>
      </c>
      <c r="C142" s="2">
        <v>41732</v>
      </c>
      <c r="D142" s="1" t="s">
        <v>95</v>
      </c>
      <c r="E142" s="1" t="s">
        <v>96</v>
      </c>
      <c r="F142" s="1">
        <v>8</v>
      </c>
      <c r="G142" s="1">
        <v>8</v>
      </c>
      <c r="H142">
        <f>SUMPRODUCT(CDE!$J$2:$J$65000=BCT!B142)*(CDE!$E$2:$E$65000=D142)</f>
        <v>0</v>
      </c>
      <c r="I142" t="str">
        <f t="shared" si="2"/>
        <v>8826-2470</v>
      </c>
      <c r="J142" t="str">
        <f>IF(ISERROR(MATCH(I142,CDE!$L$2:$L$2381,0)),"N","O")</f>
        <v>N</v>
      </c>
    </row>
    <row r="143" spans="1:10">
      <c r="A143" s="1" t="s">
        <v>8</v>
      </c>
      <c r="B143" s="1">
        <v>8826</v>
      </c>
      <c r="C143" s="2">
        <v>41732</v>
      </c>
      <c r="D143" s="1" t="s">
        <v>95</v>
      </c>
      <c r="E143" s="1" t="s">
        <v>96</v>
      </c>
      <c r="F143" s="1">
        <v>8</v>
      </c>
      <c r="G143" s="1">
        <v>8</v>
      </c>
      <c r="H143">
        <f>SUMPRODUCT(CDE!$J$2:$J$65000=BCT!B143)*(CDE!$E$2:$E$65000=D143)</f>
        <v>0</v>
      </c>
      <c r="I143" t="str">
        <f t="shared" si="2"/>
        <v>8826-2470</v>
      </c>
      <c r="J143" t="str">
        <f>IF(ISERROR(MATCH(I143,CDE!$L$2:$L$2381,0)),"N","O")</f>
        <v>N</v>
      </c>
    </row>
    <row r="144" spans="1:10">
      <c r="A144" s="1" t="s">
        <v>75</v>
      </c>
      <c r="B144" s="1">
        <v>8896</v>
      </c>
      <c r="C144" s="2">
        <v>41745</v>
      </c>
      <c r="D144" s="1" t="s">
        <v>95</v>
      </c>
      <c r="E144" s="1" t="s">
        <v>96</v>
      </c>
      <c r="F144" s="1">
        <v>20</v>
      </c>
      <c r="G144" s="1">
        <v>20</v>
      </c>
      <c r="H144">
        <f>SUMPRODUCT(CDE!$J$2:$J$65000=BCT!B144)*(CDE!$E$2:$E$65000=D144)</f>
        <v>0</v>
      </c>
      <c r="I144" t="str">
        <f t="shared" si="2"/>
        <v>8896-2470</v>
      </c>
      <c r="J144" t="str">
        <f>IF(ISERROR(MATCH(I144,CDE!$L$2:$L$2381,0)),"N","O")</f>
        <v>O</v>
      </c>
    </row>
    <row r="145" spans="1:10">
      <c r="A145" s="1" t="s">
        <v>22</v>
      </c>
      <c r="B145" s="1">
        <v>8875</v>
      </c>
      <c r="C145" s="2">
        <v>41740</v>
      </c>
      <c r="D145" s="1" t="s">
        <v>97</v>
      </c>
      <c r="E145" s="1" t="s">
        <v>98</v>
      </c>
      <c r="F145" s="1">
        <v>1</v>
      </c>
      <c r="G145" s="1">
        <v>1</v>
      </c>
      <c r="H145">
        <f>SUMPRODUCT(CDE!$J$2:$J$65000=BCT!B145)*(CDE!$E$2:$E$65000=D145)</f>
        <v>0</v>
      </c>
      <c r="I145" t="str">
        <f t="shared" si="2"/>
        <v>8875-2474</v>
      </c>
      <c r="J145" t="str">
        <f>IF(ISERROR(MATCH(I145,CDE!$L$2:$L$2381,0)),"N","O")</f>
        <v>N</v>
      </c>
    </row>
    <row r="146" spans="1:10">
      <c r="A146" s="1" t="s">
        <v>84</v>
      </c>
      <c r="B146" s="1">
        <v>8925</v>
      </c>
      <c r="C146" s="2">
        <v>41751</v>
      </c>
      <c r="D146" s="1" t="s">
        <v>1211</v>
      </c>
      <c r="E146" s="1" t="s">
        <v>1212</v>
      </c>
      <c r="F146" s="1">
        <v>10</v>
      </c>
      <c r="G146" s="1">
        <v>9</v>
      </c>
      <c r="H146">
        <f>SUMPRODUCT(CDE!$J$2:$J$65000=BCT!B146)*(CDE!$E$2:$E$65000=D146)</f>
        <v>0</v>
      </c>
      <c r="I146" t="str">
        <f t="shared" si="2"/>
        <v>8925-2476</v>
      </c>
      <c r="J146" t="str">
        <f>IF(ISERROR(MATCH(I146,CDE!$L$2:$L$2381,0)),"N","O")</f>
        <v>N</v>
      </c>
    </row>
    <row r="147" spans="1:10">
      <c r="A147" s="1" t="s">
        <v>8</v>
      </c>
      <c r="B147" s="1">
        <v>8826</v>
      </c>
      <c r="C147" s="2">
        <v>41732</v>
      </c>
      <c r="D147" s="1" t="s">
        <v>99</v>
      </c>
      <c r="E147" s="1" t="s">
        <v>100</v>
      </c>
      <c r="F147" s="1">
        <v>4</v>
      </c>
      <c r="G147" s="1">
        <v>4</v>
      </c>
      <c r="H147">
        <f>SUMPRODUCT(CDE!$J$2:$J$65000=BCT!B147)*(CDE!$E$2:$E$65000=D147)</f>
        <v>0</v>
      </c>
      <c r="I147" t="str">
        <f t="shared" si="2"/>
        <v>8826-2483</v>
      </c>
      <c r="J147" t="str">
        <f>IF(ISERROR(MATCH(I147,CDE!$L$2:$L$2381,0)),"N","O")</f>
        <v>N</v>
      </c>
    </row>
    <row r="148" spans="1:10">
      <c r="A148" s="1" t="s">
        <v>75</v>
      </c>
      <c r="B148" s="1">
        <v>8896</v>
      </c>
      <c r="C148" s="2">
        <v>41745</v>
      </c>
      <c r="D148" s="1" t="s">
        <v>99</v>
      </c>
      <c r="E148" s="1" t="s">
        <v>100</v>
      </c>
      <c r="F148" s="1">
        <v>20</v>
      </c>
      <c r="G148" s="1">
        <v>20</v>
      </c>
      <c r="H148">
        <f>SUMPRODUCT(CDE!$J$2:$J$65000=BCT!B148)*(CDE!$E$2:$E$65000=D148)</f>
        <v>0</v>
      </c>
      <c r="I148" t="str">
        <f t="shared" si="2"/>
        <v>8896-2483</v>
      </c>
      <c r="J148" t="str">
        <f>IF(ISERROR(MATCH(I148,CDE!$L$2:$L$2381,0)),"N","O")</f>
        <v>O</v>
      </c>
    </row>
    <row r="149" spans="1:10">
      <c r="A149" s="1" t="s">
        <v>75</v>
      </c>
      <c r="B149" s="1">
        <v>8896</v>
      </c>
      <c r="C149" s="2">
        <v>41745</v>
      </c>
      <c r="D149" s="1" t="s">
        <v>99</v>
      </c>
      <c r="E149" s="1" t="s">
        <v>100</v>
      </c>
      <c r="F149" s="1">
        <v>20</v>
      </c>
      <c r="G149" s="1">
        <v>20</v>
      </c>
      <c r="H149">
        <f>SUMPRODUCT(CDE!$J$2:$J$65000=BCT!B149)*(CDE!$E$2:$E$65000=D149)</f>
        <v>0</v>
      </c>
      <c r="I149" t="str">
        <f t="shared" si="2"/>
        <v>8896-2483</v>
      </c>
      <c r="J149" t="str">
        <f>IF(ISERROR(MATCH(I149,CDE!$L$2:$L$2381,0)),"N","O")</f>
        <v>O</v>
      </c>
    </row>
    <row r="150" spans="1:10">
      <c r="A150" s="1" t="s">
        <v>8</v>
      </c>
      <c r="B150" s="1">
        <v>8826</v>
      </c>
      <c r="C150" s="2">
        <v>41732</v>
      </c>
      <c r="D150" s="1" t="s">
        <v>99</v>
      </c>
      <c r="E150" s="1" t="s">
        <v>100</v>
      </c>
      <c r="F150" s="1">
        <v>4</v>
      </c>
      <c r="G150" s="1">
        <v>4</v>
      </c>
      <c r="H150">
        <f>SUMPRODUCT(CDE!$J$2:$J$65000=BCT!B150)*(CDE!$E$2:$E$65000=D150)</f>
        <v>0</v>
      </c>
      <c r="I150" t="str">
        <f t="shared" si="2"/>
        <v>8826-2483</v>
      </c>
      <c r="J150" t="str">
        <f>IF(ISERROR(MATCH(I150,CDE!$L$2:$L$2381,0)),"N","O")</f>
        <v>N</v>
      </c>
    </row>
    <row r="151" spans="1:10">
      <c r="A151" s="1" t="s">
        <v>8</v>
      </c>
      <c r="B151" s="1">
        <v>8826</v>
      </c>
      <c r="C151" s="2">
        <v>41732</v>
      </c>
      <c r="D151" s="1" t="s">
        <v>99</v>
      </c>
      <c r="E151" s="1" t="s">
        <v>100</v>
      </c>
      <c r="F151" s="1">
        <v>4</v>
      </c>
      <c r="G151" s="1">
        <v>4</v>
      </c>
      <c r="H151">
        <f>SUMPRODUCT(CDE!$J$2:$J$65000=BCT!B151)*(CDE!$E$2:$E$65000=D151)</f>
        <v>0</v>
      </c>
      <c r="I151" t="str">
        <f t="shared" si="2"/>
        <v>8826-2483</v>
      </c>
      <c r="J151" t="str">
        <f>IF(ISERROR(MATCH(I151,CDE!$L$2:$L$2381,0)),"N","O")</f>
        <v>N</v>
      </c>
    </row>
    <row r="152" spans="1:10">
      <c r="A152" s="1" t="s">
        <v>8</v>
      </c>
      <c r="B152" s="1">
        <v>8826</v>
      </c>
      <c r="C152" s="2">
        <v>41732</v>
      </c>
      <c r="D152" s="1" t="s">
        <v>99</v>
      </c>
      <c r="E152" s="1" t="s">
        <v>100</v>
      </c>
      <c r="F152" s="1">
        <v>4</v>
      </c>
      <c r="G152" s="1">
        <v>4</v>
      </c>
      <c r="H152">
        <f>SUMPRODUCT(CDE!$J$2:$J$65000=BCT!B152)*(CDE!$E$2:$E$65000=D152)</f>
        <v>0</v>
      </c>
      <c r="I152" t="str">
        <f t="shared" si="2"/>
        <v>8826-2483</v>
      </c>
      <c r="J152" t="str">
        <f>IF(ISERROR(MATCH(I152,CDE!$L$2:$L$2381,0)),"N","O")</f>
        <v>N</v>
      </c>
    </row>
    <row r="153" spans="1:10">
      <c r="A153" s="1" t="s">
        <v>75</v>
      </c>
      <c r="B153" s="1">
        <v>8896</v>
      </c>
      <c r="C153" s="2">
        <v>41745</v>
      </c>
      <c r="D153" s="1" t="s">
        <v>99</v>
      </c>
      <c r="E153" s="1" t="s">
        <v>100</v>
      </c>
      <c r="F153" s="1">
        <v>20</v>
      </c>
      <c r="G153" s="1">
        <v>20</v>
      </c>
      <c r="H153">
        <f>SUMPRODUCT(CDE!$J$2:$J$65000=BCT!B153)*(CDE!$E$2:$E$65000=D153)</f>
        <v>0</v>
      </c>
      <c r="I153" t="str">
        <f t="shared" si="2"/>
        <v>8896-2483</v>
      </c>
      <c r="J153" t="str">
        <f>IF(ISERROR(MATCH(I153,CDE!$L$2:$L$2381,0)),"N","O")</f>
        <v>O</v>
      </c>
    </row>
    <row r="154" spans="1:10">
      <c r="A154" s="1" t="s">
        <v>75</v>
      </c>
      <c r="B154" s="1">
        <v>8896</v>
      </c>
      <c r="C154" s="2">
        <v>41745</v>
      </c>
      <c r="D154" s="1" t="s">
        <v>99</v>
      </c>
      <c r="E154" s="1" t="s">
        <v>100</v>
      </c>
      <c r="F154" s="1">
        <v>20</v>
      </c>
      <c r="G154" s="1">
        <v>20</v>
      </c>
      <c r="H154">
        <f>SUMPRODUCT(CDE!$J$2:$J$65000=BCT!B154)*(CDE!$E$2:$E$65000=D154)</f>
        <v>0</v>
      </c>
      <c r="I154" t="str">
        <f t="shared" si="2"/>
        <v>8896-2483</v>
      </c>
      <c r="J154" t="str">
        <f>IF(ISERROR(MATCH(I154,CDE!$L$2:$L$2381,0)),"N","O")</f>
        <v>O</v>
      </c>
    </row>
    <row r="155" spans="1:10">
      <c r="A155" s="1" t="s">
        <v>75</v>
      </c>
      <c r="B155" s="1">
        <v>8896</v>
      </c>
      <c r="C155" s="2">
        <v>41745</v>
      </c>
      <c r="D155" s="1" t="s">
        <v>99</v>
      </c>
      <c r="E155" s="1" t="s">
        <v>100</v>
      </c>
      <c r="F155" s="1">
        <v>20</v>
      </c>
      <c r="G155" s="1">
        <v>20</v>
      </c>
      <c r="H155">
        <f>SUMPRODUCT(CDE!$J$2:$J$65000=BCT!B155)*(CDE!$E$2:$E$65000=D155)</f>
        <v>0</v>
      </c>
      <c r="I155" t="str">
        <f t="shared" si="2"/>
        <v>8896-2483</v>
      </c>
      <c r="J155" t="str">
        <f>IF(ISERROR(MATCH(I155,CDE!$L$2:$L$2381,0)),"N","O")</f>
        <v>O</v>
      </c>
    </row>
    <row r="156" spans="1:10">
      <c r="A156" s="1" t="s">
        <v>64</v>
      </c>
      <c r="B156" s="1">
        <v>8841</v>
      </c>
      <c r="C156" s="2">
        <v>41737</v>
      </c>
      <c r="D156" s="1" t="s">
        <v>101</v>
      </c>
      <c r="E156" s="1" t="s">
        <v>102</v>
      </c>
      <c r="F156" s="1">
        <v>20</v>
      </c>
      <c r="G156" s="1">
        <v>3</v>
      </c>
      <c r="H156">
        <f>SUMPRODUCT(CDE!$J$2:$J$65000=BCT!B156)*(CDE!$E$2:$E$65000=D156)</f>
        <v>0</v>
      </c>
      <c r="I156" t="str">
        <f t="shared" si="2"/>
        <v>8841-2484</v>
      </c>
      <c r="J156" t="str">
        <f>IF(ISERROR(MATCH(I156,CDE!$L$2:$L$2381,0)),"N","O")</f>
        <v>N</v>
      </c>
    </row>
    <row r="157" spans="1:10">
      <c r="A157" s="1" t="s">
        <v>103</v>
      </c>
      <c r="B157" s="1">
        <v>8906</v>
      </c>
      <c r="C157" s="2">
        <v>41746</v>
      </c>
      <c r="D157" s="1" t="s">
        <v>104</v>
      </c>
      <c r="E157" s="1" t="s">
        <v>105</v>
      </c>
      <c r="F157" s="1">
        <v>20</v>
      </c>
      <c r="G157" s="1">
        <v>6</v>
      </c>
      <c r="H157">
        <f>SUMPRODUCT(CDE!$J$2:$J$65000=BCT!B157)*(CDE!$E$2:$E$65000=D157)</f>
        <v>0</v>
      </c>
      <c r="I157" t="str">
        <f t="shared" si="2"/>
        <v>8906-2488</v>
      </c>
      <c r="J157" t="str">
        <f>IF(ISERROR(MATCH(I157,CDE!$L$2:$L$2381,0)),"N","O")</f>
        <v>N</v>
      </c>
    </row>
    <row r="158" spans="1:10">
      <c r="A158" s="1" t="s">
        <v>84</v>
      </c>
      <c r="B158" s="1">
        <v>8925</v>
      </c>
      <c r="C158" s="2">
        <v>41751</v>
      </c>
      <c r="D158" s="1" t="s">
        <v>1152</v>
      </c>
      <c r="E158" s="1" t="s">
        <v>1153</v>
      </c>
      <c r="F158" s="1">
        <v>10</v>
      </c>
      <c r="G158" s="1">
        <v>10</v>
      </c>
      <c r="H158">
        <f>SUMPRODUCT(CDE!$J$2:$J$65000=BCT!B158)*(CDE!$E$2:$E$65000=D158)</f>
        <v>0</v>
      </c>
      <c r="I158" t="str">
        <f t="shared" si="2"/>
        <v>8925-2489</v>
      </c>
      <c r="J158" t="str">
        <f>IF(ISERROR(MATCH(I158,CDE!$L$2:$L$2381,0)),"N","O")</f>
        <v>N</v>
      </c>
    </row>
    <row r="159" spans="1:10">
      <c r="A159" s="1" t="s">
        <v>84</v>
      </c>
      <c r="B159" s="1">
        <v>8895</v>
      </c>
      <c r="C159" s="2">
        <v>41745</v>
      </c>
      <c r="D159" s="1" t="s">
        <v>106</v>
      </c>
      <c r="E159" s="1" t="s">
        <v>107</v>
      </c>
      <c r="F159" s="1">
        <v>6</v>
      </c>
      <c r="G159" s="1">
        <v>6</v>
      </c>
      <c r="H159">
        <f>SUMPRODUCT(CDE!$J$2:$J$65000=BCT!B159)*(CDE!$E$2:$E$65000=D159)</f>
        <v>0</v>
      </c>
      <c r="I159" t="str">
        <f t="shared" si="2"/>
        <v>8895-2491</v>
      </c>
      <c r="J159" t="str">
        <f>IF(ISERROR(MATCH(I159,CDE!$L$2:$L$2381,0)),"N","O")</f>
        <v>O</v>
      </c>
    </row>
    <row r="160" spans="1:10">
      <c r="A160" s="1" t="s">
        <v>61</v>
      </c>
      <c r="B160" s="1">
        <v>8866</v>
      </c>
      <c r="C160" s="2">
        <v>41738</v>
      </c>
      <c r="D160" s="1" t="s">
        <v>1178</v>
      </c>
      <c r="E160" s="1" t="s">
        <v>1179</v>
      </c>
      <c r="F160" s="1">
        <v>100</v>
      </c>
      <c r="G160" s="1">
        <v>100</v>
      </c>
      <c r="H160">
        <f>SUMPRODUCT(CDE!$J$2:$J$65000=BCT!B160)*(CDE!$E$2:$E$65000=D160)</f>
        <v>0</v>
      </c>
      <c r="I160" t="str">
        <f t="shared" si="2"/>
        <v>8866-2531</v>
      </c>
      <c r="J160" t="str">
        <f>IF(ISERROR(MATCH(I160,CDE!$L$2:$L$2381,0)),"N","O")</f>
        <v>N</v>
      </c>
    </row>
    <row r="161" spans="1:10">
      <c r="A161" s="1" t="s">
        <v>61</v>
      </c>
      <c r="B161" s="1">
        <v>8926</v>
      </c>
      <c r="C161" s="2">
        <v>41751</v>
      </c>
      <c r="D161" s="1" t="s">
        <v>1178</v>
      </c>
      <c r="E161" s="1" t="s">
        <v>1179</v>
      </c>
      <c r="F161" s="1">
        <v>100</v>
      </c>
      <c r="G161" s="1">
        <v>100</v>
      </c>
      <c r="H161">
        <f>SUMPRODUCT(CDE!$J$2:$J$65000=BCT!B161)*(CDE!$E$2:$E$65000=D161)</f>
        <v>0</v>
      </c>
      <c r="I161" t="str">
        <f t="shared" si="2"/>
        <v>8926-2531</v>
      </c>
      <c r="J161" t="str">
        <f>IF(ISERROR(MATCH(I161,CDE!$L$2:$L$2381,0)),"N","O")</f>
        <v>O</v>
      </c>
    </row>
    <row r="162" spans="1:10">
      <c r="A162" s="1" t="s">
        <v>84</v>
      </c>
      <c r="B162" s="1">
        <v>8925</v>
      </c>
      <c r="C162" s="2">
        <v>41751</v>
      </c>
      <c r="D162" s="1" t="s">
        <v>108</v>
      </c>
      <c r="E162" s="1" t="s">
        <v>109</v>
      </c>
      <c r="F162" s="1">
        <v>1</v>
      </c>
      <c r="G162" s="1">
        <v>1</v>
      </c>
      <c r="H162">
        <f>SUMPRODUCT(CDE!$J$2:$J$65000=BCT!B162)*(CDE!$E$2:$E$65000=D162)</f>
        <v>0</v>
      </c>
      <c r="I162" t="str">
        <f t="shared" si="2"/>
        <v>8925-2625</v>
      </c>
      <c r="J162" t="str">
        <f>IF(ISERROR(MATCH(I162,CDE!$L$2:$L$2381,0)),"N","O")</f>
        <v>N</v>
      </c>
    </row>
    <row r="163" spans="1:10">
      <c r="A163" s="1" t="s">
        <v>84</v>
      </c>
      <c r="B163" s="1">
        <v>8895</v>
      </c>
      <c r="C163" s="2">
        <v>41745</v>
      </c>
      <c r="D163" s="1" t="s">
        <v>108</v>
      </c>
      <c r="E163" s="1" t="s">
        <v>109</v>
      </c>
      <c r="F163" s="1">
        <v>1</v>
      </c>
      <c r="G163" s="1">
        <v>1</v>
      </c>
      <c r="H163">
        <f>SUMPRODUCT(CDE!$J$2:$J$65000=BCT!B163)*(CDE!$E$2:$E$65000=D163)</f>
        <v>0</v>
      </c>
      <c r="I163" t="str">
        <f t="shared" si="2"/>
        <v>8895-2625</v>
      </c>
      <c r="J163" t="str">
        <f>IF(ISERROR(MATCH(I163,CDE!$L$2:$L$2381,0)),"N","O")</f>
        <v>O</v>
      </c>
    </row>
    <row r="164" spans="1:10">
      <c r="A164" s="1" t="s">
        <v>3479</v>
      </c>
      <c r="B164" s="1">
        <v>8928</v>
      </c>
      <c r="C164" s="2">
        <v>41752</v>
      </c>
      <c r="D164" s="1" t="s">
        <v>1366</v>
      </c>
      <c r="E164" s="1" t="s">
        <v>1367</v>
      </c>
      <c r="F164" s="1">
        <v>1</v>
      </c>
      <c r="G164" s="1">
        <v>1</v>
      </c>
      <c r="H164">
        <f>SUMPRODUCT(CDE!$J$2:$J$65000=BCT!B164)*(CDE!$E$2:$E$65000=D164)</f>
        <v>0</v>
      </c>
      <c r="I164" t="str">
        <f t="shared" si="2"/>
        <v>8928-2643</v>
      </c>
      <c r="J164" t="str">
        <f>IF(ISERROR(MATCH(I164,CDE!$L$2:$L$2381,0)),"N","O")</f>
        <v>O</v>
      </c>
    </row>
    <row r="165" spans="1:10">
      <c r="A165" s="1" t="s">
        <v>84</v>
      </c>
      <c r="B165" s="1">
        <v>8925</v>
      </c>
      <c r="C165" s="2">
        <v>41751</v>
      </c>
      <c r="D165" s="1" t="s">
        <v>110</v>
      </c>
      <c r="E165" s="1" t="s">
        <v>111</v>
      </c>
      <c r="F165" s="1">
        <v>2</v>
      </c>
      <c r="G165" s="1">
        <v>2</v>
      </c>
      <c r="H165">
        <f>SUMPRODUCT(CDE!$J$2:$J$65000=BCT!B165)*(CDE!$E$2:$E$65000=D165)</f>
        <v>0</v>
      </c>
      <c r="I165" t="str">
        <f t="shared" si="2"/>
        <v>8925-2646</v>
      </c>
      <c r="J165" t="str">
        <f>IF(ISERROR(MATCH(I165,CDE!$L$2:$L$2381,0)),"N","O")</f>
        <v>N</v>
      </c>
    </row>
    <row r="166" spans="1:10">
      <c r="A166" s="1" t="s">
        <v>84</v>
      </c>
      <c r="B166" s="1">
        <v>8910</v>
      </c>
      <c r="C166" s="2">
        <v>41746</v>
      </c>
      <c r="D166" s="1" t="s">
        <v>110</v>
      </c>
      <c r="E166" s="1" t="s">
        <v>111</v>
      </c>
      <c r="F166" s="1">
        <v>2</v>
      </c>
      <c r="G166" s="1">
        <v>2</v>
      </c>
      <c r="H166">
        <f>SUMPRODUCT(CDE!$J$2:$J$65000=BCT!B166)*(CDE!$E$2:$E$65000=D166)</f>
        <v>0</v>
      </c>
      <c r="I166" t="str">
        <f t="shared" si="2"/>
        <v>8910-2646</v>
      </c>
      <c r="J166" t="str">
        <f>IF(ISERROR(MATCH(I166,CDE!$L$2:$L$2381,0)),"N","O")</f>
        <v>N</v>
      </c>
    </row>
    <row r="167" spans="1:10">
      <c r="A167" s="1" t="s">
        <v>103</v>
      </c>
      <c r="B167" s="1">
        <v>8906</v>
      </c>
      <c r="C167" s="2">
        <v>41746</v>
      </c>
      <c r="D167" s="1" t="s">
        <v>112</v>
      </c>
      <c r="E167" s="1" t="s">
        <v>113</v>
      </c>
      <c r="F167" s="1">
        <v>2</v>
      </c>
      <c r="G167" s="1">
        <v>2</v>
      </c>
      <c r="H167">
        <f>SUMPRODUCT(CDE!$J$2:$J$65000=BCT!B167)*(CDE!$E$2:$E$65000=D167)</f>
        <v>0</v>
      </c>
      <c r="I167" t="str">
        <f t="shared" si="2"/>
        <v>8906-2677</v>
      </c>
      <c r="J167" t="str">
        <f>IF(ISERROR(MATCH(I167,CDE!$L$2:$L$2381,0)),"N","O")</f>
        <v>N</v>
      </c>
    </row>
    <row r="168" spans="1:10">
      <c r="A168" s="1" t="s">
        <v>84</v>
      </c>
      <c r="B168" s="1">
        <v>8925</v>
      </c>
      <c r="C168" s="2">
        <v>41751</v>
      </c>
      <c r="D168" s="1" t="s">
        <v>1470</v>
      </c>
      <c r="E168" s="1" t="s">
        <v>1471</v>
      </c>
      <c r="F168" s="1">
        <v>15</v>
      </c>
      <c r="G168" s="1">
        <v>10</v>
      </c>
      <c r="H168">
        <f>SUMPRODUCT(CDE!$J$2:$J$65000=BCT!B168)*(CDE!$E$2:$E$65000=D168)</f>
        <v>0</v>
      </c>
      <c r="I168" t="str">
        <f t="shared" si="2"/>
        <v>8925-2691</v>
      </c>
      <c r="J168" t="str">
        <f>IF(ISERROR(MATCH(I168,CDE!$L$2:$L$2381,0)),"N","O")</f>
        <v>N</v>
      </c>
    </row>
    <row r="169" spans="1:10">
      <c r="A169" s="1" t="s">
        <v>3479</v>
      </c>
      <c r="B169" s="1">
        <v>8928</v>
      </c>
      <c r="C169" s="2">
        <v>41752</v>
      </c>
      <c r="D169" s="1" t="s">
        <v>1470</v>
      </c>
      <c r="E169" s="1" t="s">
        <v>1471</v>
      </c>
      <c r="F169" s="1">
        <v>1</v>
      </c>
      <c r="G169" s="1">
        <v>1</v>
      </c>
      <c r="H169">
        <f>SUMPRODUCT(CDE!$J$2:$J$65000=BCT!B169)*(CDE!$E$2:$E$65000=D169)</f>
        <v>0</v>
      </c>
      <c r="I169" t="str">
        <f t="shared" si="2"/>
        <v>8928-2691</v>
      </c>
      <c r="J169" t="str">
        <f>IF(ISERROR(MATCH(I169,CDE!$L$2:$L$2381,0)),"N","O")</f>
        <v>O</v>
      </c>
    </row>
    <row r="170" spans="1:10">
      <c r="A170" s="1" t="s">
        <v>61</v>
      </c>
      <c r="B170" s="1">
        <v>8876</v>
      </c>
      <c r="C170" s="2">
        <v>41740</v>
      </c>
      <c r="D170" s="1" t="s">
        <v>114</v>
      </c>
      <c r="E170" s="1" t="s">
        <v>115</v>
      </c>
      <c r="F170" s="1">
        <v>1</v>
      </c>
      <c r="G170" s="1">
        <v>1</v>
      </c>
      <c r="H170">
        <f>SUMPRODUCT(CDE!$J$2:$J$65000=BCT!B170)*(CDE!$E$2:$E$65000=D170)</f>
        <v>0</v>
      </c>
      <c r="I170" t="str">
        <f t="shared" si="2"/>
        <v>8876-2700</v>
      </c>
      <c r="J170" t="str">
        <f>IF(ISERROR(MATCH(I170,CDE!$L$2:$L$2381,0)),"N","O")</f>
        <v>N</v>
      </c>
    </row>
    <row r="171" spans="1:10">
      <c r="A171" s="1" t="s">
        <v>84</v>
      </c>
      <c r="B171" s="1">
        <v>8925</v>
      </c>
      <c r="C171" s="2">
        <v>41751</v>
      </c>
      <c r="D171" s="1" t="s">
        <v>3480</v>
      </c>
      <c r="E171" s="1" t="s">
        <v>3481</v>
      </c>
      <c r="F171" s="1">
        <v>6</v>
      </c>
      <c r="G171" s="1">
        <v>6</v>
      </c>
      <c r="H171">
        <f>SUMPRODUCT(CDE!$J$2:$J$65000=BCT!B171)*(CDE!$E$2:$E$65000=D171)</f>
        <v>0</v>
      </c>
      <c r="I171" t="str">
        <f t="shared" si="2"/>
        <v>8925-2737</v>
      </c>
      <c r="J171" t="str">
        <f>IF(ISERROR(MATCH(I171,CDE!$L$2:$L$2381,0)),"N","O")</f>
        <v>N</v>
      </c>
    </row>
    <row r="172" spans="1:10">
      <c r="A172" s="1" t="s">
        <v>61</v>
      </c>
      <c r="B172" s="1">
        <v>8926</v>
      </c>
      <c r="C172" s="2">
        <v>41751</v>
      </c>
      <c r="D172" s="1" t="s">
        <v>2532</v>
      </c>
      <c r="E172" s="1" t="s">
        <v>2533</v>
      </c>
      <c r="F172" s="1">
        <v>30</v>
      </c>
      <c r="G172" s="1">
        <v>30</v>
      </c>
      <c r="H172">
        <f>SUMPRODUCT(CDE!$J$2:$J$65000=BCT!B172)*(CDE!$E$2:$E$65000=D172)</f>
        <v>0</v>
      </c>
      <c r="I172" t="str">
        <f t="shared" si="2"/>
        <v>8926-2889</v>
      </c>
      <c r="J172" t="str">
        <f>IF(ISERROR(MATCH(I172,CDE!$L$2:$L$2381,0)),"N","O")</f>
        <v>O</v>
      </c>
    </row>
    <row r="173" spans="1:10">
      <c r="A173" s="1" t="s">
        <v>61</v>
      </c>
      <c r="B173" s="1">
        <v>8866</v>
      </c>
      <c r="C173" s="2">
        <v>41738</v>
      </c>
      <c r="D173" s="1" t="s">
        <v>2532</v>
      </c>
      <c r="E173" s="1" t="s">
        <v>2533</v>
      </c>
      <c r="F173" s="1">
        <v>30</v>
      </c>
      <c r="G173" s="1">
        <v>30</v>
      </c>
      <c r="H173">
        <f>SUMPRODUCT(CDE!$J$2:$J$65000=BCT!B173)*(CDE!$E$2:$E$65000=D173)</f>
        <v>0</v>
      </c>
      <c r="I173" t="str">
        <f t="shared" si="2"/>
        <v>8866-2889</v>
      </c>
      <c r="J173" t="str">
        <f>IF(ISERROR(MATCH(I173,CDE!$L$2:$L$2381,0)),"N","O")</f>
        <v>N</v>
      </c>
    </row>
    <row r="174" spans="1:10">
      <c r="A174" s="1" t="s">
        <v>61</v>
      </c>
      <c r="B174" s="1">
        <v>8926</v>
      </c>
      <c r="C174" s="2">
        <v>41751</v>
      </c>
      <c r="D174" s="1" t="s">
        <v>2535</v>
      </c>
      <c r="E174" s="1" t="s">
        <v>2536</v>
      </c>
      <c r="F174" s="1">
        <v>30</v>
      </c>
      <c r="G174" s="1">
        <v>30</v>
      </c>
      <c r="H174">
        <f>SUMPRODUCT(CDE!$J$2:$J$65000=BCT!B174)*(CDE!$E$2:$E$65000=D174)</f>
        <v>0</v>
      </c>
      <c r="I174" t="str">
        <f t="shared" si="2"/>
        <v>8926-2891</v>
      </c>
      <c r="J174" t="str">
        <f>IF(ISERROR(MATCH(I174,CDE!$L$2:$L$2381,0)),"N","O")</f>
        <v>O</v>
      </c>
    </row>
    <row r="175" spans="1:10">
      <c r="A175" s="1" t="s">
        <v>61</v>
      </c>
      <c r="B175" s="1">
        <v>8866</v>
      </c>
      <c r="C175" s="2">
        <v>41738</v>
      </c>
      <c r="D175" s="1" t="s">
        <v>2535</v>
      </c>
      <c r="E175" s="1" t="s">
        <v>2536</v>
      </c>
      <c r="F175" s="1">
        <v>30</v>
      </c>
      <c r="G175" s="1">
        <v>30</v>
      </c>
      <c r="H175">
        <f>SUMPRODUCT(CDE!$J$2:$J$65000=BCT!B175)*(CDE!$E$2:$E$65000=D175)</f>
        <v>0</v>
      </c>
      <c r="I175" t="str">
        <f t="shared" si="2"/>
        <v>8866-2891</v>
      </c>
      <c r="J175" t="str">
        <f>IF(ISERROR(MATCH(I175,CDE!$L$2:$L$2381,0)),"N","O")</f>
        <v>N</v>
      </c>
    </row>
    <row r="176" spans="1:10">
      <c r="A176" s="1" t="s">
        <v>84</v>
      </c>
      <c r="B176" s="1">
        <v>8910</v>
      </c>
      <c r="C176" s="2">
        <v>41746</v>
      </c>
      <c r="D176" s="1" t="s">
        <v>116</v>
      </c>
      <c r="E176" s="1" t="s">
        <v>117</v>
      </c>
      <c r="F176" s="1">
        <v>1</v>
      </c>
      <c r="G176" s="1">
        <v>1</v>
      </c>
      <c r="H176">
        <f>SUMPRODUCT(CDE!$J$2:$J$65000=BCT!B176)*(CDE!$E$2:$E$65000=D176)</f>
        <v>0</v>
      </c>
      <c r="I176" t="str">
        <f t="shared" si="2"/>
        <v>8910-29</v>
      </c>
      <c r="J176" t="str">
        <f>IF(ISERROR(MATCH(I176,CDE!$L$2:$L$2381,0)),"N","O")</f>
        <v>N</v>
      </c>
    </row>
    <row r="177" spans="1:10">
      <c r="A177" s="1" t="s">
        <v>84</v>
      </c>
      <c r="B177" s="1">
        <v>8925</v>
      </c>
      <c r="C177" s="2">
        <v>41751</v>
      </c>
      <c r="D177" s="1" t="s">
        <v>116</v>
      </c>
      <c r="E177" s="1" t="s">
        <v>117</v>
      </c>
      <c r="F177" s="1">
        <v>6</v>
      </c>
      <c r="G177" s="1">
        <v>3</v>
      </c>
      <c r="H177">
        <f>SUMPRODUCT(CDE!$J$2:$J$65000=BCT!B177)*(CDE!$E$2:$E$65000=D177)</f>
        <v>0</v>
      </c>
      <c r="I177" t="str">
        <f t="shared" si="2"/>
        <v>8925-29</v>
      </c>
      <c r="J177" t="str">
        <f>IF(ISERROR(MATCH(I177,CDE!$L$2:$L$2381,0)),"N","O")</f>
        <v>N</v>
      </c>
    </row>
    <row r="178" spans="1:10">
      <c r="A178" s="1" t="s">
        <v>84</v>
      </c>
      <c r="B178" s="1">
        <v>8895</v>
      </c>
      <c r="C178" s="2">
        <v>41745</v>
      </c>
      <c r="D178" s="1" t="s">
        <v>118</v>
      </c>
      <c r="E178" s="1" t="s">
        <v>119</v>
      </c>
      <c r="F178" s="1">
        <v>6</v>
      </c>
      <c r="G178" s="1">
        <v>6</v>
      </c>
      <c r="H178">
        <f>SUMPRODUCT(CDE!$J$2:$J$65000=BCT!B178)*(CDE!$E$2:$E$65000=D178)</f>
        <v>0</v>
      </c>
      <c r="I178" t="str">
        <f t="shared" si="2"/>
        <v>8895-2902</v>
      </c>
      <c r="J178" t="str">
        <f>IF(ISERROR(MATCH(I178,CDE!$L$2:$L$2381,0)),"N","O")</f>
        <v>O</v>
      </c>
    </row>
    <row r="179" spans="1:10">
      <c r="A179" s="1" t="s">
        <v>61</v>
      </c>
      <c r="B179" s="1">
        <v>8876</v>
      </c>
      <c r="C179" s="2">
        <v>41740</v>
      </c>
      <c r="D179" s="1" t="s">
        <v>120</v>
      </c>
      <c r="E179" s="1" t="s">
        <v>121</v>
      </c>
      <c r="F179" s="1">
        <v>1</v>
      </c>
      <c r="G179" s="1">
        <v>1</v>
      </c>
      <c r="H179">
        <f>SUMPRODUCT(CDE!$J$2:$J$65000=BCT!B179)*(CDE!$E$2:$E$65000=D179)</f>
        <v>0</v>
      </c>
      <c r="I179" t="str">
        <f t="shared" si="2"/>
        <v>8876-2904</v>
      </c>
      <c r="J179" t="str">
        <f>IF(ISERROR(MATCH(I179,CDE!$L$2:$L$2381,0)),"N","O")</f>
        <v>N</v>
      </c>
    </row>
    <row r="180" spans="1:10">
      <c r="A180" s="1" t="s">
        <v>3479</v>
      </c>
      <c r="B180" s="1">
        <v>8928</v>
      </c>
      <c r="C180" s="2">
        <v>41752</v>
      </c>
      <c r="D180" s="1" t="s">
        <v>2778</v>
      </c>
      <c r="E180" s="1" t="s">
        <v>2779</v>
      </c>
      <c r="F180" s="1">
        <v>2</v>
      </c>
      <c r="G180" s="1">
        <v>2</v>
      </c>
      <c r="H180">
        <f>SUMPRODUCT(CDE!$J$2:$J$65000=BCT!B180)*(CDE!$E$2:$E$65000=D180)</f>
        <v>0</v>
      </c>
      <c r="I180" t="str">
        <f t="shared" si="2"/>
        <v>8928-2916</v>
      </c>
      <c r="J180" t="str">
        <f>IF(ISERROR(MATCH(I180,CDE!$L$2:$L$2381,0)),"N","O")</f>
        <v>O</v>
      </c>
    </row>
    <row r="181" spans="1:10">
      <c r="A181" s="1" t="s">
        <v>84</v>
      </c>
      <c r="B181" s="1">
        <v>8925</v>
      </c>
      <c r="C181" s="2">
        <v>41751</v>
      </c>
      <c r="D181" s="1" t="s">
        <v>2564</v>
      </c>
      <c r="E181" s="1" t="s">
        <v>2565</v>
      </c>
      <c r="F181" s="1">
        <v>1</v>
      </c>
      <c r="G181" s="1">
        <v>1</v>
      </c>
      <c r="H181">
        <f>SUMPRODUCT(CDE!$J$2:$J$65000=BCT!B181)*(CDE!$E$2:$E$65000=D181)</f>
        <v>0</v>
      </c>
      <c r="I181" t="str">
        <f t="shared" si="2"/>
        <v>8925-2977</v>
      </c>
      <c r="J181" t="str">
        <f>IF(ISERROR(MATCH(I181,CDE!$L$2:$L$2381,0)),"N","O")</f>
        <v>N</v>
      </c>
    </row>
    <row r="182" spans="1:10">
      <c r="A182" s="1" t="s">
        <v>84</v>
      </c>
      <c r="B182" s="1">
        <v>8925</v>
      </c>
      <c r="C182" s="2">
        <v>41751</v>
      </c>
      <c r="D182" s="1" t="s">
        <v>2567</v>
      </c>
      <c r="E182" s="1" t="s">
        <v>2568</v>
      </c>
      <c r="F182" s="1">
        <v>2</v>
      </c>
      <c r="G182" s="1">
        <v>1</v>
      </c>
      <c r="H182">
        <f>SUMPRODUCT(CDE!$J$2:$J$65000=BCT!B182)*(CDE!$E$2:$E$65000=D182)</f>
        <v>0</v>
      </c>
      <c r="I182" t="str">
        <f t="shared" si="2"/>
        <v>8925-2980</v>
      </c>
      <c r="J182" t="str">
        <f>IF(ISERROR(MATCH(I182,CDE!$L$2:$L$2381,0)),"N","O")</f>
        <v>N</v>
      </c>
    </row>
    <row r="183" spans="1:10">
      <c r="A183" s="1" t="s">
        <v>84</v>
      </c>
      <c r="B183" s="1">
        <v>8895</v>
      </c>
      <c r="C183" s="2">
        <v>41745</v>
      </c>
      <c r="D183" s="1" t="s">
        <v>122</v>
      </c>
      <c r="E183" s="1" t="s">
        <v>123</v>
      </c>
      <c r="F183" s="1">
        <v>1</v>
      </c>
      <c r="G183" s="1">
        <v>1</v>
      </c>
      <c r="H183">
        <f>SUMPRODUCT(CDE!$J$2:$J$65000=BCT!B183)*(CDE!$E$2:$E$65000=D183)</f>
        <v>0</v>
      </c>
      <c r="I183" t="str">
        <f t="shared" si="2"/>
        <v>8895-2989</v>
      </c>
      <c r="J183" t="str">
        <f>IF(ISERROR(MATCH(I183,CDE!$L$2:$L$2381,0)),"N","O")</f>
        <v>O</v>
      </c>
    </row>
    <row r="184" spans="1:10">
      <c r="A184" s="1" t="s">
        <v>8</v>
      </c>
      <c r="B184" s="1">
        <v>8826</v>
      </c>
      <c r="C184" s="2">
        <v>41732</v>
      </c>
      <c r="D184" s="1" t="s">
        <v>124</v>
      </c>
      <c r="E184" s="1" t="s">
        <v>125</v>
      </c>
      <c r="F184" s="1">
        <v>4</v>
      </c>
      <c r="G184" s="1">
        <v>4</v>
      </c>
      <c r="H184">
        <f>SUMPRODUCT(CDE!$J$2:$J$65000=BCT!B184)*(CDE!$E$2:$E$65000=D184)</f>
        <v>0</v>
      </c>
      <c r="I184" t="str">
        <f t="shared" si="2"/>
        <v>8826-3014</v>
      </c>
      <c r="J184" t="str">
        <f>IF(ISERROR(MATCH(I184,CDE!$L$2:$L$2381,0)),"N","O")</f>
        <v>N</v>
      </c>
    </row>
    <row r="185" spans="1:10">
      <c r="A185" s="1" t="s">
        <v>75</v>
      </c>
      <c r="B185" s="1">
        <v>8896</v>
      </c>
      <c r="C185" s="2">
        <v>41745</v>
      </c>
      <c r="D185" s="1" t="s">
        <v>124</v>
      </c>
      <c r="E185" s="1" t="s">
        <v>125</v>
      </c>
      <c r="F185" s="1">
        <v>4</v>
      </c>
      <c r="G185" s="1">
        <v>4</v>
      </c>
      <c r="H185">
        <f>SUMPRODUCT(CDE!$J$2:$J$65000=BCT!B185)*(CDE!$E$2:$E$65000=D185)</f>
        <v>0</v>
      </c>
      <c r="I185" t="str">
        <f t="shared" si="2"/>
        <v>8896-3014</v>
      </c>
      <c r="J185" t="str">
        <f>IF(ISERROR(MATCH(I185,CDE!$L$2:$L$2381,0)),"N","O")</f>
        <v>O</v>
      </c>
    </row>
    <row r="186" spans="1:10">
      <c r="A186" s="1" t="s">
        <v>8</v>
      </c>
      <c r="B186" s="1">
        <v>8826</v>
      </c>
      <c r="C186" s="2">
        <v>41732</v>
      </c>
      <c r="D186" s="1" t="s">
        <v>124</v>
      </c>
      <c r="E186" s="1" t="s">
        <v>125</v>
      </c>
      <c r="F186" s="1">
        <v>4</v>
      </c>
      <c r="G186" s="1">
        <v>4</v>
      </c>
      <c r="H186">
        <f>SUMPRODUCT(CDE!$J$2:$J$65000=BCT!B186)*(CDE!$E$2:$E$65000=D186)</f>
        <v>0</v>
      </c>
      <c r="I186" t="str">
        <f t="shared" si="2"/>
        <v>8826-3014</v>
      </c>
      <c r="J186" t="str">
        <f>IF(ISERROR(MATCH(I186,CDE!$L$2:$L$2381,0)),"N","O")</f>
        <v>N</v>
      </c>
    </row>
    <row r="187" spans="1:10">
      <c r="A187" s="1" t="s">
        <v>8</v>
      </c>
      <c r="B187" s="1">
        <v>8826</v>
      </c>
      <c r="C187" s="2">
        <v>41732</v>
      </c>
      <c r="D187" s="1" t="s">
        <v>124</v>
      </c>
      <c r="E187" s="1" t="s">
        <v>125</v>
      </c>
      <c r="F187" s="1">
        <v>4</v>
      </c>
      <c r="G187" s="1">
        <v>4</v>
      </c>
      <c r="H187">
        <f>SUMPRODUCT(CDE!$J$2:$J$65000=BCT!B187)*(CDE!$E$2:$E$65000=D187)</f>
        <v>0</v>
      </c>
      <c r="I187" t="str">
        <f t="shared" si="2"/>
        <v>8826-3014</v>
      </c>
      <c r="J187" t="str">
        <f>IF(ISERROR(MATCH(I187,CDE!$L$2:$L$2381,0)),"N","O")</f>
        <v>N</v>
      </c>
    </row>
    <row r="188" spans="1:10">
      <c r="A188" s="1" t="s">
        <v>8</v>
      </c>
      <c r="B188" s="1">
        <v>8826</v>
      </c>
      <c r="C188" s="2">
        <v>41732</v>
      </c>
      <c r="D188" s="1" t="s">
        <v>124</v>
      </c>
      <c r="E188" s="1" t="s">
        <v>125</v>
      </c>
      <c r="F188" s="1">
        <v>4</v>
      </c>
      <c r="G188" s="1">
        <v>4</v>
      </c>
      <c r="H188">
        <f>SUMPRODUCT(CDE!$J$2:$J$65000=BCT!B188)*(CDE!$E$2:$E$65000=D188)</f>
        <v>0</v>
      </c>
      <c r="I188" t="str">
        <f t="shared" si="2"/>
        <v>8826-3014</v>
      </c>
      <c r="J188" t="str">
        <f>IF(ISERROR(MATCH(I188,CDE!$L$2:$L$2381,0)),"N","O")</f>
        <v>N</v>
      </c>
    </row>
    <row r="189" spans="1:10">
      <c r="A189" s="1" t="s">
        <v>75</v>
      </c>
      <c r="B189" s="1">
        <v>8896</v>
      </c>
      <c r="C189" s="2">
        <v>41745</v>
      </c>
      <c r="D189" s="1" t="s">
        <v>124</v>
      </c>
      <c r="E189" s="1" t="s">
        <v>125</v>
      </c>
      <c r="F189" s="1">
        <v>4</v>
      </c>
      <c r="G189" s="1">
        <v>4</v>
      </c>
      <c r="H189">
        <f>SUMPRODUCT(CDE!$J$2:$J$65000=BCT!B189)*(CDE!$E$2:$E$65000=D189)</f>
        <v>0</v>
      </c>
      <c r="I189" t="str">
        <f t="shared" si="2"/>
        <v>8896-3014</v>
      </c>
      <c r="J189" t="str">
        <f>IF(ISERROR(MATCH(I189,CDE!$L$2:$L$2381,0)),"N","O")</f>
        <v>O</v>
      </c>
    </row>
    <row r="190" spans="1:10">
      <c r="A190" s="1" t="s">
        <v>61</v>
      </c>
      <c r="B190" s="1">
        <v>8926</v>
      </c>
      <c r="C190" s="2">
        <v>41751</v>
      </c>
      <c r="D190" s="1" t="s">
        <v>124</v>
      </c>
      <c r="E190" s="1" t="s">
        <v>125</v>
      </c>
      <c r="F190" s="1">
        <v>30</v>
      </c>
      <c r="G190" s="1">
        <v>30</v>
      </c>
      <c r="H190">
        <f>SUMPRODUCT(CDE!$J$2:$J$65000=BCT!B190)*(CDE!$E$2:$E$65000=D190)</f>
        <v>0</v>
      </c>
      <c r="I190" t="str">
        <f t="shared" si="2"/>
        <v>8926-3014</v>
      </c>
      <c r="J190" t="str">
        <f>IF(ISERROR(MATCH(I190,CDE!$L$2:$L$2381,0)),"N","O")</f>
        <v>O</v>
      </c>
    </row>
    <row r="191" spans="1:10">
      <c r="A191" s="1" t="s">
        <v>61</v>
      </c>
      <c r="B191" s="1">
        <v>8866</v>
      </c>
      <c r="C191" s="2">
        <v>41738</v>
      </c>
      <c r="D191" s="1" t="s">
        <v>124</v>
      </c>
      <c r="E191" s="1" t="s">
        <v>125</v>
      </c>
      <c r="F191" s="1">
        <v>40</v>
      </c>
      <c r="G191" s="1">
        <v>40</v>
      </c>
      <c r="H191">
        <f>SUMPRODUCT(CDE!$J$2:$J$65000=BCT!B191)*(CDE!$E$2:$E$65000=D191)</f>
        <v>0</v>
      </c>
      <c r="I191" t="str">
        <f t="shared" si="2"/>
        <v>8866-3014</v>
      </c>
      <c r="J191" t="str">
        <f>IF(ISERROR(MATCH(I191,CDE!$L$2:$L$2381,0)),"N","O")</f>
        <v>N</v>
      </c>
    </row>
    <row r="192" spans="1:10">
      <c r="A192" s="1" t="s">
        <v>75</v>
      </c>
      <c r="B192" s="1">
        <v>8896</v>
      </c>
      <c r="C192" s="2">
        <v>41745</v>
      </c>
      <c r="D192" s="1" t="s">
        <v>124</v>
      </c>
      <c r="E192" s="1" t="s">
        <v>125</v>
      </c>
      <c r="F192" s="1">
        <v>4</v>
      </c>
      <c r="G192" s="1">
        <v>4</v>
      </c>
      <c r="H192">
        <f>SUMPRODUCT(CDE!$J$2:$J$65000=BCT!B192)*(CDE!$E$2:$E$65000=D192)</f>
        <v>0</v>
      </c>
      <c r="I192" t="str">
        <f t="shared" si="2"/>
        <v>8896-3014</v>
      </c>
      <c r="J192" t="str">
        <f>IF(ISERROR(MATCH(I192,CDE!$L$2:$L$2381,0)),"N","O")</f>
        <v>O</v>
      </c>
    </row>
    <row r="193" spans="1:10">
      <c r="A193" s="1" t="s">
        <v>75</v>
      </c>
      <c r="B193" s="1">
        <v>8896</v>
      </c>
      <c r="C193" s="2">
        <v>41745</v>
      </c>
      <c r="D193" s="1" t="s">
        <v>124</v>
      </c>
      <c r="E193" s="1" t="s">
        <v>125</v>
      </c>
      <c r="F193" s="1">
        <v>4</v>
      </c>
      <c r="G193" s="1">
        <v>4</v>
      </c>
      <c r="H193">
        <f>SUMPRODUCT(CDE!$J$2:$J$65000=BCT!B193)*(CDE!$E$2:$E$65000=D193)</f>
        <v>0</v>
      </c>
      <c r="I193" t="str">
        <f t="shared" si="2"/>
        <v>8896-3014</v>
      </c>
      <c r="J193" t="str">
        <f>IF(ISERROR(MATCH(I193,CDE!$L$2:$L$2381,0)),"N","O")</f>
        <v>O</v>
      </c>
    </row>
    <row r="194" spans="1:10">
      <c r="A194" s="1" t="s">
        <v>75</v>
      </c>
      <c r="B194" s="1">
        <v>8896</v>
      </c>
      <c r="C194" s="2">
        <v>41745</v>
      </c>
      <c r="D194" s="1" t="s">
        <v>124</v>
      </c>
      <c r="E194" s="1" t="s">
        <v>125</v>
      </c>
      <c r="F194" s="1">
        <v>4</v>
      </c>
      <c r="G194" s="1">
        <v>4</v>
      </c>
      <c r="H194">
        <f>SUMPRODUCT(CDE!$J$2:$J$65000=BCT!B194)*(CDE!$E$2:$E$65000=D194)</f>
        <v>0</v>
      </c>
      <c r="I194" t="str">
        <f t="shared" si="2"/>
        <v>8896-3014</v>
      </c>
      <c r="J194" t="str">
        <f>IF(ISERROR(MATCH(I194,CDE!$L$2:$L$2381,0)),"N","O")</f>
        <v>O</v>
      </c>
    </row>
    <row r="195" spans="1:10">
      <c r="A195" s="1" t="s">
        <v>84</v>
      </c>
      <c r="B195" s="1">
        <v>8925</v>
      </c>
      <c r="C195" s="2">
        <v>41751</v>
      </c>
      <c r="D195" s="1" t="s">
        <v>2798</v>
      </c>
      <c r="E195" s="1" t="s">
        <v>2799</v>
      </c>
      <c r="F195" s="1">
        <v>5</v>
      </c>
      <c r="G195" s="1">
        <v>5</v>
      </c>
      <c r="H195">
        <f>SUMPRODUCT(CDE!$J$2:$J$65000=BCT!B195)*(CDE!$E$2:$E$65000=D195)</f>
        <v>0</v>
      </c>
      <c r="I195" t="str">
        <f t="shared" ref="I195:I258" si="3">B195&amp;"-"&amp;LEFT(D195,FIND(" ",D195)-1)</f>
        <v>8925-3020</v>
      </c>
      <c r="J195" t="str">
        <f>IF(ISERROR(MATCH(I195,CDE!$L$2:$L$2381,0)),"N","O")</f>
        <v>N</v>
      </c>
    </row>
    <row r="196" spans="1:10">
      <c r="A196" s="1" t="s">
        <v>61</v>
      </c>
      <c r="B196" s="1">
        <v>8926</v>
      </c>
      <c r="C196" s="2">
        <v>41751</v>
      </c>
      <c r="D196" s="1" t="s">
        <v>126</v>
      </c>
      <c r="E196" s="1" t="s">
        <v>127</v>
      </c>
      <c r="F196" s="1">
        <v>30</v>
      </c>
      <c r="G196" s="1">
        <v>30</v>
      </c>
      <c r="H196">
        <f>SUMPRODUCT(CDE!$J$2:$J$65000=BCT!B196)*(CDE!$E$2:$E$65000=D196)</f>
        <v>0</v>
      </c>
      <c r="I196" t="str">
        <f t="shared" si="3"/>
        <v>8926-3038</v>
      </c>
      <c r="J196" t="str">
        <f>IF(ISERROR(MATCH(I196,CDE!$L$2:$L$2381,0)),"N","O")</f>
        <v>O</v>
      </c>
    </row>
    <row r="197" spans="1:10">
      <c r="A197" s="1" t="s">
        <v>75</v>
      </c>
      <c r="B197" s="1">
        <v>8896</v>
      </c>
      <c r="C197" s="2">
        <v>41745</v>
      </c>
      <c r="D197" s="1" t="s">
        <v>126</v>
      </c>
      <c r="E197" s="1" t="s">
        <v>127</v>
      </c>
      <c r="F197" s="1">
        <v>4</v>
      </c>
      <c r="G197" s="1">
        <v>4</v>
      </c>
      <c r="H197">
        <f>SUMPRODUCT(CDE!$J$2:$J$65000=BCT!B197)*(CDE!$E$2:$E$65000=D197)</f>
        <v>0</v>
      </c>
      <c r="I197" t="str">
        <f t="shared" si="3"/>
        <v>8896-3038</v>
      </c>
      <c r="J197" t="str">
        <f>IF(ISERROR(MATCH(I197,CDE!$L$2:$L$2381,0)),"N","O")</f>
        <v>O</v>
      </c>
    </row>
    <row r="198" spans="1:10">
      <c r="A198" s="1" t="s">
        <v>75</v>
      </c>
      <c r="B198" s="1">
        <v>8896</v>
      </c>
      <c r="C198" s="2">
        <v>41745</v>
      </c>
      <c r="D198" s="1" t="s">
        <v>126</v>
      </c>
      <c r="E198" s="1" t="s">
        <v>127</v>
      </c>
      <c r="F198" s="1">
        <v>4</v>
      </c>
      <c r="G198" s="1">
        <v>4</v>
      </c>
      <c r="H198">
        <f>SUMPRODUCT(CDE!$J$2:$J$65000=BCT!B198)*(CDE!$E$2:$E$65000=D198)</f>
        <v>0</v>
      </c>
      <c r="I198" t="str">
        <f t="shared" si="3"/>
        <v>8896-3038</v>
      </c>
      <c r="J198" t="str">
        <f>IF(ISERROR(MATCH(I198,CDE!$L$2:$L$2381,0)),"N","O")</f>
        <v>O</v>
      </c>
    </row>
    <row r="199" spans="1:10">
      <c r="A199" s="1" t="s">
        <v>61</v>
      </c>
      <c r="B199" s="1">
        <v>8866</v>
      </c>
      <c r="C199" s="2">
        <v>41738</v>
      </c>
      <c r="D199" s="1" t="s">
        <v>126</v>
      </c>
      <c r="E199" s="1" t="s">
        <v>127</v>
      </c>
      <c r="F199" s="1">
        <v>40</v>
      </c>
      <c r="G199" s="1">
        <v>40</v>
      </c>
      <c r="H199">
        <f>SUMPRODUCT(CDE!$J$2:$J$65000=BCT!B199)*(CDE!$E$2:$E$65000=D199)</f>
        <v>0</v>
      </c>
      <c r="I199" t="str">
        <f t="shared" si="3"/>
        <v>8866-3038</v>
      </c>
      <c r="J199" t="str">
        <f>IF(ISERROR(MATCH(I199,CDE!$L$2:$L$2381,0)),"N","O")</f>
        <v>N</v>
      </c>
    </row>
    <row r="200" spans="1:10">
      <c r="A200" s="1" t="s">
        <v>22</v>
      </c>
      <c r="B200" s="1">
        <v>8885</v>
      </c>
      <c r="C200" s="2">
        <v>41744</v>
      </c>
      <c r="D200" s="1" t="s">
        <v>126</v>
      </c>
      <c r="E200" s="1" t="s">
        <v>127</v>
      </c>
      <c r="F200" s="1">
        <v>408</v>
      </c>
      <c r="G200" s="1">
        <v>39</v>
      </c>
      <c r="H200">
        <f>SUMPRODUCT(CDE!$J$2:$J$65000=BCT!B200)*(CDE!$E$2:$E$65000=D200)</f>
        <v>0</v>
      </c>
      <c r="I200" t="str">
        <f t="shared" si="3"/>
        <v>8885-3038</v>
      </c>
      <c r="J200" t="str">
        <f>IF(ISERROR(MATCH(I200,CDE!$L$2:$L$2381,0)),"N","O")</f>
        <v>N</v>
      </c>
    </row>
    <row r="201" spans="1:10">
      <c r="A201" s="1" t="s">
        <v>75</v>
      </c>
      <c r="B201" s="1">
        <v>8896</v>
      </c>
      <c r="C201" s="2">
        <v>41745</v>
      </c>
      <c r="D201" s="1" t="s">
        <v>126</v>
      </c>
      <c r="E201" s="1" t="s">
        <v>127</v>
      </c>
      <c r="F201" s="1">
        <v>4</v>
      </c>
      <c r="G201" s="1">
        <v>4</v>
      </c>
      <c r="H201">
        <f>SUMPRODUCT(CDE!$J$2:$J$65000=BCT!B201)*(CDE!$E$2:$E$65000=D201)</f>
        <v>0</v>
      </c>
      <c r="I201" t="str">
        <f t="shared" si="3"/>
        <v>8896-3038</v>
      </c>
      <c r="J201" t="str">
        <f>IF(ISERROR(MATCH(I201,CDE!$L$2:$L$2381,0)),"N","O")</f>
        <v>O</v>
      </c>
    </row>
    <row r="202" spans="1:10">
      <c r="A202" s="1" t="s">
        <v>75</v>
      </c>
      <c r="B202" s="1">
        <v>8896</v>
      </c>
      <c r="C202" s="2">
        <v>41745</v>
      </c>
      <c r="D202" s="1" t="s">
        <v>126</v>
      </c>
      <c r="E202" s="1" t="s">
        <v>127</v>
      </c>
      <c r="F202" s="1">
        <v>4</v>
      </c>
      <c r="G202" s="1">
        <v>4</v>
      </c>
      <c r="H202">
        <f>SUMPRODUCT(CDE!$J$2:$J$65000=BCT!B202)*(CDE!$E$2:$E$65000=D202)</f>
        <v>0</v>
      </c>
      <c r="I202" t="str">
        <f t="shared" si="3"/>
        <v>8896-3038</v>
      </c>
      <c r="J202" t="str">
        <f>IF(ISERROR(MATCH(I202,CDE!$L$2:$L$2381,0)),"N","O")</f>
        <v>O</v>
      </c>
    </row>
    <row r="203" spans="1:10">
      <c r="A203" s="1" t="s">
        <v>8</v>
      </c>
      <c r="B203" s="1">
        <v>8826</v>
      </c>
      <c r="C203" s="2">
        <v>41732</v>
      </c>
      <c r="D203" s="1" t="s">
        <v>126</v>
      </c>
      <c r="E203" s="1" t="s">
        <v>127</v>
      </c>
      <c r="F203" s="1">
        <v>4</v>
      </c>
      <c r="G203" s="1">
        <v>4</v>
      </c>
      <c r="H203">
        <f>SUMPRODUCT(CDE!$J$2:$J$65000=BCT!B203)*(CDE!$E$2:$E$65000=D203)</f>
        <v>0</v>
      </c>
      <c r="I203" t="str">
        <f t="shared" si="3"/>
        <v>8826-3038</v>
      </c>
      <c r="J203" t="str">
        <f>IF(ISERROR(MATCH(I203,CDE!$L$2:$L$2381,0)),"N","O")</f>
        <v>N</v>
      </c>
    </row>
    <row r="204" spans="1:10">
      <c r="A204" s="1" t="s">
        <v>8</v>
      </c>
      <c r="B204" s="1">
        <v>8826</v>
      </c>
      <c r="C204" s="2">
        <v>41732</v>
      </c>
      <c r="D204" s="1" t="s">
        <v>126</v>
      </c>
      <c r="E204" s="1" t="s">
        <v>127</v>
      </c>
      <c r="F204" s="1">
        <v>4</v>
      </c>
      <c r="G204" s="1">
        <v>4</v>
      </c>
      <c r="H204">
        <f>SUMPRODUCT(CDE!$J$2:$J$65000=BCT!B204)*(CDE!$E$2:$E$65000=D204)</f>
        <v>0</v>
      </c>
      <c r="I204" t="str">
        <f t="shared" si="3"/>
        <v>8826-3038</v>
      </c>
      <c r="J204" t="str">
        <f>IF(ISERROR(MATCH(I204,CDE!$L$2:$L$2381,0)),"N","O")</f>
        <v>N</v>
      </c>
    </row>
    <row r="205" spans="1:10">
      <c r="A205" s="1" t="s">
        <v>8</v>
      </c>
      <c r="B205" s="1">
        <v>8826</v>
      </c>
      <c r="C205" s="2">
        <v>41732</v>
      </c>
      <c r="D205" s="1" t="s">
        <v>126</v>
      </c>
      <c r="E205" s="1" t="s">
        <v>127</v>
      </c>
      <c r="F205" s="1">
        <v>4</v>
      </c>
      <c r="G205" s="1">
        <v>4</v>
      </c>
      <c r="H205">
        <f>SUMPRODUCT(CDE!$J$2:$J$65000=BCT!B205)*(CDE!$E$2:$E$65000=D205)</f>
        <v>0</v>
      </c>
      <c r="I205" t="str">
        <f t="shared" si="3"/>
        <v>8826-3038</v>
      </c>
      <c r="J205" t="str">
        <f>IF(ISERROR(MATCH(I205,CDE!$L$2:$L$2381,0)),"N","O")</f>
        <v>N</v>
      </c>
    </row>
    <row r="206" spans="1:10">
      <c r="A206" s="1" t="s">
        <v>8</v>
      </c>
      <c r="B206" s="1">
        <v>8826</v>
      </c>
      <c r="C206" s="2">
        <v>41732</v>
      </c>
      <c r="D206" s="1" t="s">
        <v>126</v>
      </c>
      <c r="E206" s="1" t="s">
        <v>127</v>
      </c>
      <c r="F206" s="1">
        <v>4</v>
      </c>
      <c r="G206" s="1">
        <v>4</v>
      </c>
      <c r="H206">
        <f>SUMPRODUCT(CDE!$J$2:$J$65000=BCT!B206)*(CDE!$E$2:$E$65000=D206)</f>
        <v>0</v>
      </c>
      <c r="I206" t="str">
        <f t="shared" si="3"/>
        <v>8826-3038</v>
      </c>
      <c r="J206" t="str">
        <f>IF(ISERROR(MATCH(I206,CDE!$L$2:$L$2381,0)),"N","O")</f>
        <v>N</v>
      </c>
    </row>
    <row r="207" spans="1:10">
      <c r="A207" s="1" t="s">
        <v>75</v>
      </c>
      <c r="B207" s="1">
        <v>8896</v>
      </c>
      <c r="C207" s="2">
        <v>41745</v>
      </c>
      <c r="D207" s="1" t="s">
        <v>126</v>
      </c>
      <c r="E207" s="1" t="s">
        <v>127</v>
      </c>
      <c r="F207" s="1">
        <v>4</v>
      </c>
      <c r="G207" s="1">
        <v>4</v>
      </c>
      <c r="H207">
        <f>SUMPRODUCT(CDE!$J$2:$J$65000=BCT!B207)*(CDE!$E$2:$E$65000=D207)</f>
        <v>0</v>
      </c>
      <c r="I207" t="str">
        <f t="shared" si="3"/>
        <v>8896-3038</v>
      </c>
      <c r="J207" t="str">
        <f>IF(ISERROR(MATCH(I207,CDE!$L$2:$L$2381,0)),"N","O")</f>
        <v>O</v>
      </c>
    </row>
    <row r="208" spans="1:10">
      <c r="A208" s="1" t="s">
        <v>84</v>
      </c>
      <c r="B208" s="1">
        <v>8895</v>
      </c>
      <c r="C208" s="2">
        <v>41745</v>
      </c>
      <c r="D208" s="1" t="s">
        <v>128</v>
      </c>
      <c r="E208" s="1" t="s">
        <v>129</v>
      </c>
      <c r="F208" s="1">
        <v>1</v>
      </c>
      <c r="G208" s="1">
        <v>1</v>
      </c>
      <c r="H208">
        <f>SUMPRODUCT(CDE!$J$2:$J$65000=BCT!B208)*(CDE!$E$2:$E$65000=D208)</f>
        <v>0</v>
      </c>
      <c r="I208" t="str">
        <f t="shared" si="3"/>
        <v>8895-3046</v>
      </c>
      <c r="J208" t="str">
        <f>IF(ISERROR(MATCH(I208,CDE!$L$2:$L$2381,0)),"N","O")</f>
        <v>O</v>
      </c>
    </row>
    <row r="209" spans="1:10">
      <c r="A209" s="1" t="s">
        <v>84</v>
      </c>
      <c r="B209" s="1">
        <v>8895</v>
      </c>
      <c r="C209" s="2">
        <v>41745</v>
      </c>
      <c r="D209" s="1" t="s">
        <v>130</v>
      </c>
      <c r="E209" s="1" t="s">
        <v>131</v>
      </c>
      <c r="F209" s="1">
        <v>2</v>
      </c>
      <c r="G209" s="1">
        <v>2</v>
      </c>
      <c r="H209">
        <f>SUMPRODUCT(CDE!$J$2:$J$65000=BCT!B209)*(CDE!$E$2:$E$65000=D209)</f>
        <v>0</v>
      </c>
      <c r="I209" t="str">
        <f t="shared" si="3"/>
        <v>8895-3047</v>
      </c>
      <c r="J209" t="str">
        <f>IF(ISERROR(MATCH(I209,CDE!$L$2:$L$2381,0)),"N","O")</f>
        <v>O</v>
      </c>
    </row>
    <row r="210" spans="1:10">
      <c r="A210" s="1" t="s">
        <v>22</v>
      </c>
      <c r="B210" s="1">
        <v>8902</v>
      </c>
      <c r="C210" s="2">
        <v>41745</v>
      </c>
      <c r="D210" s="1" t="s">
        <v>132</v>
      </c>
      <c r="E210" s="1" t="s">
        <v>133</v>
      </c>
      <c r="F210" s="1">
        <v>101</v>
      </c>
      <c r="G210" s="1">
        <v>101</v>
      </c>
      <c r="H210">
        <f>SUMPRODUCT(CDE!$J$2:$J$65000=BCT!B210)*(CDE!$E$2:$E$65000=D210)</f>
        <v>0</v>
      </c>
      <c r="I210" t="str">
        <f t="shared" si="3"/>
        <v>8902-3093</v>
      </c>
      <c r="J210" t="str">
        <f>IF(ISERROR(MATCH(I210,CDE!$L$2:$L$2381,0)),"N","O")</f>
        <v>O</v>
      </c>
    </row>
    <row r="211" spans="1:10">
      <c r="A211" s="1" t="s">
        <v>3482</v>
      </c>
      <c r="B211" s="1">
        <v>8927</v>
      </c>
      <c r="C211" s="2">
        <v>41752</v>
      </c>
      <c r="D211" s="1" t="s">
        <v>724</v>
      </c>
      <c r="E211" s="1" t="s">
        <v>725</v>
      </c>
      <c r="F211" s="1">
        <v>1</v>
      </c>
      <c r="G211" s="1">
        <v>1</v>
      </c>
      <c r="H211">
        <f>SUMPRODUCT(CDE!$J$2:$J$65000=BCT!B211)*(CDE!$E$2:$E$65000=D211)</f>
        <v>0</v>
      </c>
      <c r="I211" t="str">
        <f t="shared" si="3"/>
        <v>8927-3108</v>
      </c>
      <c r="J211" t="str">
        <f>IF(ISERROR(MATCH(I211,CDE!$L$2:$L$2381,0)),"N","O")</f>
        <v>N</v>
      </c>
    </row>
    <row r="212" spans="1:10">
      <c r="A212" s="1" t="s">
        <v>103</v>
      </c>
      <c r="B212" s="1">
        <v>8906</v>
      </c>
      <c r="C212" s="2">
        <v>41746</v>
      </c>
      <c r="D212" s="1" t="s">
        <v>134</v>
      </c>
      <c r="E212" s="1" t="s">
        <v>135</v>
      </c>
      <c r="F212" s="1">
        <v>6</v>
      </c>
      <c r="G212" s="1">
        <v>6</v>
      </c>
      <c r="H212">
        <f>SUMPRODUCT(CDE!$J$2:$J$65000=BCT!B212)*(CDE!$E$2:$E$65000=D212)</f>
        <v>0</v>
      </c>
      <c r="I212" t="str">
        <f t="shared" si="3"/>
        <v>8906-3115</v>
      </c>
      <c r="J212" t="str">
        <f>IF(ISERROR(MATCH(I212,CDE!$L$2:$L$2381,0)),"N","O")</f>
        <v>N</v>
      </c>
    </row>
    <row r="213" spans="1:10">
      <c r="A213" s="1" t="s">
        <v>84</v>
      </c>
      <c r="B213" s="1">
        <v>8925</v>
      </c>
      <c r="C213" s="2">
        <v>41751</v>
      </c>
      <c r="D213" s="1" t="s">
        <v>3483</v>
      </c>
      <c r="E213" s="1" t="s">
        <v>3484</v>
      </c>
      <c r="F213" s="1">
        <v>1</v>
      </c>
      <c r="G213" s="1">
        <v>1</v>
      </c>
      <c r="H213">
        <f>SUMPRODUCT(CDE!$J$2:$J$65000=BCT!B213)*(CDE!$E$2:$E$65000=D213)</f>
        <v>0</v>
      </c>
      <c r="I213" t="str">
        <f t="shared" si="3"/>
        <v>8925-3126</v>
      </c>
      <c r="J213" t="str">
        <f>IF(ISERROR(MATCH(I213,CDE!$L$2:$L$2381,0)),"N","O")</f>
        <v>N</v>
      </c>
    </row>
    <row r="214" spans="1:10">
      <c r="A214" s="1" t="s">
        <v>84</v>
      </c>
      <c r="B214" s="1">
        <v>8895</v>
      </c>
      <c r="C214" s="2">
        <v>41745</v>
      </c>
      <c r="D214" s="1" t="s">
        <v>136</v>
      </c>
      <c r="E214" s="1" t="s">
        <v>137</v>
      </c>
      <c r="F214" s="1">
        <v>1</v>
      </c>
      <c r="G214" s="1">
        <v>1</v>
      </c>
      <c r="H214">
        <f>SUMPRODUCT(CDE!$J$2:$J$65000=BCT!B214)*(CDE!$E$2:$E$65000=D214)</f>
        <v>0</v>
      </c>
      <c r="I214" t="str">
        <f t="shared" si="3"/>
        <v>8895-3127</v>
      </c>
      <c r="J214" t="str">
        <f>IF(ISERROR(MATCH(I214,CDE!$L$2:$L$2381,0)),"N","O")</f>
        <v>O</v>
      </c>
    </row>
    <row r="215" spans="1:10">
      <c r="A215" s="1" t="s">
        <v>61</v>
      </c>
      <c r="B215" s="1">
        <v>8876</v>
      </c>
      <c r="C215" s="2">
        <v>41740</v>
      </c>
      <c r="D215" s="1" t="s">
        <v>138</v>
      </c>
      <c r="E215" s="1" t="s">
        <v>139</v>
      </c>
      <c r="F215" s="1">
        <v>24</v>
      </c>
      <c r="G215" s="1">
        <v>24</v>
      </c>
      <c r="H215">
        <f>SUMPRODUCT(CDE!$J$2:$J$65000=BCT!B215)*(CDE!$E$2:$E$65000=D215)</f>
        <v>0</v>
      </c>
      <c r="I215" t="str">
        <f t="shared" si="3"/>
        <v>8876-3177</v>
      </c>
      <c r="J215" t="str">
        <f>IF(ISERROR(MATCH(I215,CDE!$L$2:$L$2381,0)),"N","O")</f>
        <v>N</v>
      </c>
    </row>
    <row r="216" spans="1:10">
      <c r="A216" s="1" t="s">
        <v>84</v>
      </c>
      <c r="B216" s="1">
        <v>8925</v>
      </c>
      <c r="C216" s="2">
        <v>41751</v>
      </c>
      <c r="D216" s="1" t="s">
        <v>3485</v>
      </c>
      <c r="E216" s="1" t="s">
        <v>3486</v>
      </c>
      <c r="F216" s="1">
        <v>6</v>
      </c>
      <c r="G216" s="1">
        <v>6</v>
      </c>
      <c r="H216">
        <f>SUMPRODUCT(CDE!$J$2:$J$65000=BCT!B216)*(CDE!$E$2:$E$65000=D216)</f>
        <v>0</v>
      </c>
      <c r="I216" t="str">
        <f t="shared" si="3"/>
        <v>8925-3260</v>
      </c>
      <c r="J216" t="str">
        <f>IF(ISERROR(MATCH(I216,CDE!$L$2:$L$2381,0)),"N","O")</f>
        <v>N</v>
      </c>
    </row>
    <row r="217" spans="1:10">
      <c r="A217" s="1" t="s">
        <v>61</v>
      </c>
      <c r="B217" s="1">
        <v>8820</v>
      </c>
      <c r="C217" s="2">
        <v>41731</v>
      </c>
      <c r="D217" s="1" t="s">
        <v>140</v>
      </c>
      <c r="E217" s="1" t="s">
        <v>141</v>
      </c>
      <c r="F217" s="1">
        <v>6</v>
      </c>
      <c r="G217" s="1">
        <v>6</v>
      </c>
      <c r="H217">
        <f>SUMPRODUCT(CDE!$J$2:$J$65000=BCT!B217)*(CDE!$E$2:$E$65000=D217)</f>
        <v>0</v>
      </c>
      <c r="I217" t="str">
        <f t="shared" si="3"/>
        <v>8820-3270</v>
      </c>
      <c r="J217" t="str">
        <f>IF(ISERROR(MATCH(I217,CDE!$L$2:$L$2381,0)),"N","O")</f>
        <v>N</v>
      </c>
    </row>
    <row r="218" spans="1:10">
      <c r="A218" s="1" t="s">
        <v>7</v>
      </c>
      <c r="B218" s="1">
        <v>8853</v>
      </c>
      <c r="C218" s="2">
        <v>41737</v>
      </c>
      <c r="D218" s="1" t="s">
        <v>142</v>
      </c>
      <c r="E218" s="1" t="s">
        <v>143</v>
      </c>
      <c r="F218" s="1">
        <v>40</v>
      </c>
      <c r="G218" s="1">
        <v>40</v>
      </c>
      <c r="H218">
        <f>SUMPRODUCT(CDE!$J$2:$J$65000=BCT!B218)*(CDE!$E$2:$E$65000=D218)</f>
        <v>0</v>
      </c>
      <c r="I218" t="str">
        <f t="shared" si="3"/>
        <v>8853-3296</v>
      </c>
      <c r="J218" t="str">
        <f>IF(ISERROR(MATCH(I218,CDE!$L$2:$L$2381,0)),"N","O")</f>
        <v>O</v>
      </c>
    </row>
    <row r="219" spans="1:10">
      <c r="A219" s="1" t="s">
        <v>7</v>
      </c>
      <c r="B219" s="1">
        <v>8853</v>
      </c>
      <c r="C219" s="2">
        <v>41737</v>
      </c>
      <c r="D219" s="1" t="s">
        <v>144</v>
      </c>
      <c r="E219" s="1" t="s">
        <v>145</v>
      </c>
      <c r="F219" s="1">
        <v>30</v>
      </c>
      <c r="G219" s="1">
        <v>30</v>
      </c>
      <c r="H219">
        <f>SUMPRODUCT(CDE!$J$2:$J$65000=BCT!B219)*(CDE!$E$2:$E$65000=D219)</f>
        <v>0</v>
      </c>
      <c r="I219" t="str">
        <f t="shared" si="3"/>
        <v>8853-3300</v>
      </c>
      <c r="J219" t="str">
        <f>IF(ISERROR(MATCH(I219,CDE!$L$2:$L$2381,0)),"N","O")</f>
        <v>O</v>
      </c>
    </row>
    <row r="220" spans="1:10">
      <c r="A220" s="1" t="s">
        <v>148</v>
      </c>
      <c r="B220" s="1">
        <v>8892</v>
      </c>
      <c r="C220" s="2">
        <v>41745</v>
      </c>
      <c r="D220" s="1" t="s">
        <v>146</v>
      </c>
      <c r="E220" s="1" t="s">
        <v>1100</v>
      </c>
      <c r="F220" s="1">
        <v>24</v>
      </c>
      <c r="G220" s="1">
        <v>24</v>
      </c>
      <c r="H220">
        <f>SUMPRODUCT(CDE!$J$2:$J$65000=BCT!B220)*(CDE!$E$2:$E$65000=D220)</f>
        <v>0</v>
      </c>
      <c r="I220" t="str">
        <f t="shared" si="3"/>
        <v>8892-3395</v>
      </c>
      <c r="J220" t="str">
        <f>IF(ISERROR(MATCH(I220,CDE!$L$2:$L$2381,0)),"N","O")</f>
        <v>O</v>
      </c>
    </row>
    <row r="221" spans="1:10">
      <c r="A221" s="1" t="s">
        <v>67</v>
      </c>
      <c r="B221" s="1">
        <v>8913</v>
      </c>
      <c r="C221" s="2">
        <v>41746</v>
      </c>
      <c r="D221" s="1" t="s">
        <v>146</v>
      </c>
      <c r="E221" s="1" t="s">
        <v>1100</v>
      </c>
      <c r="F221" s="1">
        <v>200</v>
      </c>
      <c r="G221" s="1">
        <v>200</v>
      </c>
      <c r="H221">
        <f>SUMPRODUCT(CDE!$J$2:$J$65000=BCT!B221)*(CDE!$E$2:$E$65000=D221)</f>
        <v>0</v>
      </c>
      <c r="I221" t="str">
        <f t="shared" si="3"/>
        <v>8913-3395</v>
      </c>
      <c r="J221" t="str">
        <f>IF(ISERROR(MATCH(I221,CDE!$L$2:$L$2381,0)),"N","O")</f>
        <v>O</v>
      </c>
    </row>
    <row r="222" spans="1:10">
      <c r="A222" s="1" t="s">
        <v>3430</v>
      </c>
      <c r="B222" s="1">
        <v>8838</v>
      </c>
      <c r="C222" s="2">
        <v>41736</v>
      </c>
      <c r="D222" s="1" t="s">
        <v>146</v>
      </c>
      <c r="E222" s="1" t="s">
        <v>147</v>
      </c>
      <c r="F222" s="1">
        <v>100</v>
      </c>
      <c r="G222" s="1">
        <v>100</v>
      </c>
      <c r="H222">
        <f>SUMPRODUCT(CDE!$J$2:$J$65000=BCT!B222)*(CDE!$E$2:$E$65000=D222)</f>
        <v>0</v>
      </c>
      <c r="I222" t="str">
        <f t="shared" si="3"/>
        <v>8838-3395</v>
      </c>
      <c r="J222" t="str">
        <f>IF(ISERROR(MATCH(I222,CDE!$L$2:$L$2381,0)),"N","O")</f>
        <v>N</v>
      </c>
    </row>
    <row r="223" spans="1:10">
      <c r="A223" s="1" t="s">
        <v>148</v>
      </c>
      <c r="B223" s="1">
        <v>8892</v>
      </c>
      <c r="C223" s="2">
        <v>41745</v>
      </c>
      <c r="D223" s="1" t="s">
        <v>149</v>
      </c>
      <c r="E223" s="1" t="s">
        <v>1103</v>
      </c>
      <c r="F223" s="1">
        <v>8</v>
      </c>
      <c r="G223" s="1">
        <v>8</v>
      </c>
      <c r="H223">
        <f>SUMPRODUCT(CDE!$J$2:$J$65000=BCT!B223)*(CDE!$E$2:$E$65000=D223)</f>
        <v>0</v>
      </c>
      <c r="I223" t="str">
        <f t="shared" si="3"/>
        <v>8892-3396</v>
      </c>
      <c r="J223" t="str">
        <f>IF(ISERROR(MATCH(I223,CDE!$L$2:$L$2381,0)),"N","O")</f>
        <v>O</v>
      </c>
    </row>
    <row r="224" spans="1:10">
      <c r="A224" s="1" t="s">
        <v>67</v>
      </c>
      <c r="B224" s="1">
        <v>8913</v>
      </c>
      <c r="C224" s="2">
        <v>41746</v>
      </c>
      <c r="D224" s="1" t="s">
        <v>149</v>
      </c>
      <c r="E224" s="1" t="s">
        <v>1103</v>
      </c>
      <c r="F224" s="1">
        <v>10</v>
      </c>
      <c r="G224" s="1">
        <v>10</v>
      </c>
      <c r="H224">
        <f>SUMPRODUCT(CDE!$J$2:$J$65000=BCT!B224)*(CDE!$E$2:$E$65000=D224)</f>
        <v>0</v>
      </c>
      <c r="I224" t="str">
        <f t="shared" si="3"/>
        <v>8913-3396</v>
      </c>
      <c r="J224" t="str">
        <f>IF(ISERROR(MATCH(I224,CDE!$L$2:$L$2381,0)),"N","O")</f>
        <v>O</v>
      </c>
    </row>
    <row r="225" spans="1:10">
      <c r="A225" s="1" t="s">
        <v>3430</v>
      </c>
      <c r="B225" s="1">
        <v>8838</v>
      </c>
      <c r="C225" s="2">
        <v>41736</v>
      </c>
      <c r="D225" s="1" t="s">
        <v>149</v>
      </c>
      <c r="E225" s="1" t="s">
        <v>150</v>
      </c>
      <c r="F225" s="1">
        <v>100</v>
      </c>
      <c r="G225" s="1">
        <v>100</v>
      </c>
      <c r="H225">
        <f>SUMPRODUCT(CDE!$J$2:$J$65000=BCT!B225)*(CDE!$E$2:$E$65000=D225)</f>
        <v>0</v>
      </c>
      <c r="I225" t="str">
        <f t="shared" si="3"/>
        <v>8838-3396</v>
      </c>
      <c r="J225" t="str">
        <f>IF(ISERROR(MATCH(I225,CDE!$L$2:$L$2381,0)),"N","O")</f>
        <v>N</v>
      </c>
    </row>
    <row r="226" spans="1:10">
      <c r="A226" s="1" t="s">
        <v>67</v>
      </c>
      <c r="B226" s="1">
        <v>8913</v>
      </c>
      <c r="C226" s="2">
        <v>41746</v>
      </c>
      <c r="D226" s="1" t="s">
        <v>151</v>
      </c>
      <c r="E226" s="1" t="s">
        <v>1106</v>
      </c>
      <c r="F226" s="1">
        <v>10</v>
      </c>
      <c r="G226" s="1">
        <v>10</v>
      </c>
      <c r="H226">
        <f>SUMPRODUCT(CDE!$J$2:$J$65000=BCT!B226)*(CDE!$E$2:$E$65000=D226)</f>
        <v>0</v>
      </c>
      <c r="I226" t="str">
        <f t="shared" si="3"/>
        <v>8913-3397</v>
      </c>
      <c r="J226" t="str">
        <f>IF(ISERROR(MATCH(I226,CDE!$L$2:$L$2381,0)),"N","O")</f>
        <v>O</v>
      </c>
    </row>
    <row r="227" spans="1:10">
      <c r="A227" s="1" t="s">
        <v>148</v>
      </c>
      <c r="B227" s="1">
        <v>8892</v>
      </c>
      <c r="C227" s="2">
        <v>41745</v>
      </c>
      <c r="D227" s="1" t="s">
        <v>151</v>
      </c>
      <c r="E227" s="1" t="s">
        <v>1106</v>
      </c>
      <c r="F227" s="1">
        <v>4</v>
      </c>
      <c r="G227" s="1">
        <v>4</v>
      </c>
      <c r="H227">
        <f>SUMPRODUCT(CDE!$J$2:$J$65000=BCT!B227)*(CDE!$E$2:$E$65000=D227)</f>
        <v>0</v>
      </c>
      <c r="I227" t="str">
        <f t="shared" si="3"/>
        <v>8892-3397</v>
      </c>
      <c r="J227" t="str">
        <f>IF(ISERROR(MATCH(I227,CDE!$L$2:$L$2381,0)),"N","O")</f>
        <v>O</v>
      </c>
    </row>
    <row r="228" spans="1:10">
      <c r="A228" s="1" t="s">
        <v>3430</v>
      </c>
      <c r="B228" s="1">
        <v>8838</v>
      </c>
      <c r="C228" s="2">
        <v>41736</v>
      </c>
      <c r="D228" s="1" t="s">
        <v>151</v>
      </c>
      <c r="E228" s="1" t="s">
        <v>152</v>
      </c>
      <c r="F228" s="1">
        <v>50</v>
      </c>
      <c r="G228" s="1">
        <v>50</v>
      </c>
      <c r="H228">
        <f>SUMPRODUCT(CDE!$J$2:$J$65000=BCT!B228)*(CDE!$E$2:$E$65000=D228)</f>
        <v>0</v>
      </c>
      <c r="I228" t="str">
        <f t="shared" si="3"/>
        <v>8838-3397</v>
      </c>
      <c r="J228" t="str">
        <f>IF(ISERROR(MATCH(I228,CDE!$L$2:$L$2381,0)),"N","O")</f>
        <v>N</v>
      </c>
    </row>
    <row r="229" spans="1:10">
      <c r="A229" s="1" t="s">
        <v>67</v>
      </c>
      <c r="B229" s="1">
        <v>8913</v>
      </c>
      <c r="C229" s="2">
        <v>41746</v>
      </c>
      <c r="D229" s="1" t="s">
        <v>153</v>
      </c>
      <c r="E229" s="1" t="s">
        <v>1109</v>
      </c>
      <c r="F229" s="1">
        <v>20</v>
      </c>
      <c r="G229" s="1">
        <v>20</v>
      </c>
      <c r="H229">
        <f>SUMPRODUCT(CDE!$J$2:$J$65000=BCT!B229)*(CDE!$E$2:$E$65000=D229)</f>
        <v>0</v>
      </c>
      <c r="I229" t="str">
        <f t="shared" si="3"/>
        <v>8913-3398</v>
      </c>
      <c r="J229" t="str">
        <f>IF(ISERROR(MATCH(I229,CDE!$L$2:$L$2381,0)),"N","O")</f>
        <v>O</v>
      </c>
    </row>
    <row r="230" spans="1:10">
      <c r="A230" s="1" t="s">
        <v>3430</v>
      </c>
      <c r="B230" s="1">
        <v>8838</v>
      </c>
      <c r="C230" s="2">
        <v>41736</v>
      </c>
      <c r="D230" s="1" t="s">
        <v>153</v>
      </c>
      <c r="E230" s="1" t="s">
        <v>154</v>
      </c>
      <c r="F230" s="1">
        <v>20</v>
      </c>
      <c r="G230" s="1">
        <v>20</v>
      </c>
      <c r="H230">
        <f>SUMPRODUCT(CDE!$J$2:$J$65000=BCT!B230)*(CDE!$E$2:$E$65000=D230)</f>
        <v>0</v>
      </c>
      <c r="I230" t="str">
        <f t="shared" si="3"/>
        <v>8838-3398</v>
      </c>
      <c r="J230" t="str">
        <f>IF(ISERROR(MATCH(I230,CDE!$L$2:$L$2381,0)),"N","O")</f>
        <v>N</v>
      </c>
    </row>
    <row r="231" spans="1:10">
      <c r="A231" s="1" t="s">
        <v>7</v>
      </c>
      <c r="B231" s="1">
        <v>8848</v>
      </c>
      <c r="C231" s="2">
        <v>41737</v>
      </c>
      <c r="D231" s="1" t="s">
        <v>153</v>
      </c>
      <c r="E231" s="1" t="s">
        <v>1109</v>
      </c>
      <c r="F231" s="1">
        <v>2</v>
      </c>
      <c r="G231" s="1">
        <v>2</v>
      </c>
      <c r="H231">
        <f>SUMPRODUCT(CDE!$J$2:$J$65000=BCT!B231)*(CDE!$E$2:$E$65000=D231)</f>
        <v>0</v>
      </c>
      <c r="I231" t="str">
        <f t="shared" si="3"/>
        <v>8848-3398</v>
      </c>
      <c r="J231" t="str">
        <f>IF(ISERROR(MATCH(I231,CDE!$L$2:$L$2381,0)),"N","O")</f>
        <v>N</v>
      </c>
    </row>
    <row r="232" spans="1:10">
      <c r="A232" s="1" t="s">
        <v>67</v>
      </c>
      <c r="B232" s="1">
        <v>8913</v>
      </c>
      <c r="C232" s="2">
        <v>41746</v>
      </c>
      <c r="D232" s="1" t="s">
        <v>155</v>
      </c>
      <c r="E232" s="1" t="s">
        <v>156</v>
      </c>
      <c r="F232" s="1">
        <v>10</v>
      </c>
      <c r="G232" s="1">
        <v>10</v>
      </c>
      <c r="H232">
        <f>SUMPRODUCT(CDE!$J$2:$J$65000=BCT!B232)*(CDE!$E$2:$E$65000=D232)</f>
        <v>0</v>
      </c>
      <c r="I232" t="str">
        <f t="shared" si="3"/>
        <v>8913-3399</v>
      </c>
      <c r="J232" t="str">
        <f>IF(ISERROR(MATCH(I232,CDE!$L$2:$L$2381,0)),"N","O")</f>
        <v>O</v>
      </c>
    </row>
    <row r="233" spans="1:10">
      <c r="A233" s="1" t="s">
        <v>3430</v>
      </c>
      <c r="B233" s="1">
        <v>8838</v>
      </c>
      <c r="C233" s="2">
        <v>41736</v>
      </c>
      <c r="D233" s="1" t="s">
        <v>155</v>
      </c>
      <c r="E233" s="1" t="s">
        <v>156</v>
      </c>
      <c r="F233" s="1">
        <v>20</v>
      </c>
      <c r="G233" s="1">
        <v>20</v>
      </c>
      <c r="H233">
        <f>SUMPRODUCT(CDE!$J$2:$J$65000=BCT!B233)*(CDE!$E$2:$E$65000=D233)</f>
        <v>0</v>
      </c>
      <c r="I233" t="str">
        <f t="shared" si="3"/>
        <v>8838-3399</v>
      </c>
      <c r="J233" t="str">
        <f>IF(ISERROR(MATCH(I233,CDE!$L$2:$L$2381,0)),"N","O")</f>
        <v>N</v>
      </c>
    </row>
    <row r="234" spans="1:10">
      <c r="A234" s="1" t="s">
        <v>67</v>
      </c>
      <c r="B234" s="1">
        <v>8913</v>
      </c>
      <c r="C234" s="2">
        <v>41746</v>
      </c>
      <c r="D234" s="1" t="s">
        <v>157</v>
      </c>
      <c r="E234" s="1" t="s">
        <v>1112</v>
      </c>
      <c r="F234" s="1">
        <v>6</v>
      </c>
      <c r="G234" s="1">
        <v>6</v>
      </c>
      <c r="H234">
        <f>SUMPRODUCT(CDE!$J$2:$J$65000=BCT!B234)*(CDE!$E$2:$E$65000=D234)</f>
        <v>0</v>
      </c>
      <c r="I234" t="str">
        <f t="shared" si="3"/>
        <v>8913-3400</v>
      </c>
      <c r="J234" t="str">
        <f>IF(ISERROR(MATCH(I234,CDE!$L$2:$L$2381,0)),"N","O")</f>
        <v>O</v>
      </c>
    </row>
    <row r="235" spans="1:10">
      <c r="A235" s="1" t="s">
        <v>3430</v>
      </c>
      <c r="B235" s="1">
        <v>8838</v>
      </c>
      <c r="C235" s="2">
        <v>41736</v>
      </c>
      <c r="D235" s="1" t="s">
        <v>157</v>
      </c>
      <c r="E235" s="1" t="s">
        <v>158</v>
      </c>
      <c r="F235" s="1">
        <v>10</v>
      </c>
      <c r="G235" s="1">
        <v>10</v>
      </c>
      <c r="H235">
        <f>SUMPRODUCT(CDE!$J$2:$J$65000=BCT!B235)*(CDE!$E$2:$E$65000=D235)</f>
        <v>0</v>
      </c>
      <c r="I235" t="str">
        <f t="shared" si="3"/>
        <v>8838-3400</v>
      </c>
      <c r="J235" t="str">
        <f>IF(ISERROR(MATCH(I235,CDE!$L$2:$L$2381,0)),"N","O")</f>
        <v>N</v>
      </c>
    </row>
    <row r="236" spans="1:10">
      <c r="A236" s="1" t="s">
        <v>7</v>
      </c>
      <c r="B236" s="1">
        <v>8848</v>
      </c>
      <c r="C236" s="2">
        <v>41737</v>
      </c>
      <c r="D236" s="1" t="s">
        <v>3487</v>
      </c>
      <c r="E236" s="1" t="s">
        <v>3488</v>
      </c>
      <c r="F236" s="1">
        <v>2</v>
      </c>
      <c r="G236" s="1">
        <v>2</v>
      </c>
      <c r="H236">
        <f>SUMPRODUCT(CDE!$J$2:$J$65000=BCT!B236)*(CDE!$E$2:$E$65000=D236)</f>
        <v>0</v>
      </c>
      <c r="I236" t="str">
        <f t="shared" si="3"/>
        <v>8848-3401</v>
      </c>
      <c r="J236" t="str">
        <f>IF(ISERROR(MATCH(I236,CDE!$L$2:$L$2381,0)),"N","O")</f>
        <v>N</v>
      </c>
    </row>
    <row r="237" spans="1:10">
      <c r="A237" s="1" t="s">
        <v>3430</v>
      </c>
      <c r="B237" s="1">
        <v>8838</v>
      </c>
      <c r="C237" s="2">
        <v>41736</v>
      </c>
      <c r="D237" s="1" t="s">
        <v>3487</v>
      </c>
      <c r="E237" s="1" t="s">
        <v>3489</v>
      </c>
      <c r="F237" s="1">
        <v>2</v>
      </c>
      <c r="G237" s="1">
        <v>2</v>
      </c>
      <c r="H237">
        <f>SUMPRODUCT(CDE!$J$2:$J$65000=BCT!B237)*(CDE!$E$2:$E$65000=D237)</f>
        <v>0</v>
      </c>
      <c r="I237" t="str">
        <f t="shared" si="3"/>
        <v>8838-3401</v>
      </c>
      <c r="J237" t="str">
        <f>IF(ISERROR(MATCH(I237,CDE!$L$2:$L$2381,0)),"N","O")</f>
        <v>N</v>
      </c>
    </row>
    <row r="238" spans="1:10">
      <c r="A238" s="1" t="s">
        <v>3430</v>
      </c>
      <c r="B238" s="1">
        <v>8838</v>
      </c>
      <c r="C238" s="2">
        <v>41736</v>
      </c>
      <c r="D238" s="1" t="s">
        <v>3490</v>
      </c>
      <c r="E238" s="1" t="s">
        <v>3491</v>
      </c>
      <c r="F238" s="1">
        <v>50</v>
      </c>
      <c r="G238" s="1">
        <v>50</v>
      </c>
      <c r="H238">
        <f>SUMPRODUCT(CDE!$J$2:$J$65000=BCT!B238)*(CDE!$E$2:$E$65000=D238)</f>
        <v>0</v>
      </c>
      <c r="I238" t="str">
        <f t="shared" si="3"/>
        <v>8838-3406</v>
      </c>
      <c r="J238" t="str">
        <f>IF(ISERROR(MATCH(I238,CDE!$L$2:$L$2381,0)),"N","O")</f>
        <v>N</v>
      </c>
    </row>
    <row r="239" spans="1:10">
      <c r="A239" s="1" t="s">
        <v>3430</v>
      </c>
      <c r="B239" s="1">
        <v>8838</v>
      </c>
      <c r="C239" s="2">
        <v>41736</v>
      </c>
      <c r="D239" s="1" t="s">
        <v>3492</v>
      </c>
      <c r="E239" s="1" t="s">
        <v>3493</v>
      </c>
      <c r="F239" s="1">
        <v>20</v>
      </c>
      <c r="G239" s="1">
        <v>20</v>
      </c>
      <c r="H239">
        <f>SUMPRODUCT(CDE!$J$2:$J$65000=BCT!B239)*(CDE!$E$2:$E$65000=D239)</f>
        <v>0</v>
      </c>
      <c r="I239" t="str">
        <f t="shared" si="3"/>
        <v>8838-3407</v>
      </c>
      <c r="J239" t="str">
        <f>IF(ISERROR(MATCH(I239,CDE!$L$2:$L$2381,0)),"N","O")</f>
        <v>N</v>
      </c>
    </row>
    <row r="240" spans="1:10">
      <c r="A240" s="1" t="s">
        <v>3430</v>
      </c>
      <c r="B240" s="1">
        <v>8838</v>
      </c>
      <c r="C240" s="2">
        <v>41736</v>
      </c>
      <c r="D240" s="1" t="s">
        <v>3494</v>
      </c>
      <c r="E240" s="1" t="s">
        <v>3495</v>
      </c>
      <c r="F240" s="1">
        <v>10</v>
      </c>
      <c r="G240" s="1">
        <v>10</v>
      </c>
      <c r="H240">
        <f>SUMPRODUCT(CDE!$J$2:$J$65000=BCT!B240)*(CDE!$E$2:$E$65000=D240)</f>
        <v>0</v>
      </c>
      <c r="I240" t="str">
        <f t="shared" si="3"/>
        <v>8838-3408</v>
      </c>
      <c r="J240" t="str">
        <f>IF(ISERROR(MATCH(I240,CDE!$L$2:$L$2381,0)),"N","O")</f>
        <v>N</v>
      </c>
    </row>
    <row r="241" spans="1:10">
      <c r="A241" s="1" t="s">
        <v>3430</v>
      </c>
      <c r="B241" s="1">
        <v>8838</v>
      </c>
      <c r="C241" s="2">
        <v>41736</v>
      </c>
      <c r="D241" s="1" t="s">
        <v>3496</v>
      </c>
      <c r="E241" s="1" t="s">
        <v>3497</v>
      </c>
      <c r="F241" s="1">
        <v>10</v>
      </c>
      <c r="G241" s="1">
        <v>10</v>
      </c>
      <c r="H241">
        <f>SUMPRODUCT(CDE!$J$2:$J$65000=BCT!B241)*(CDE!$E$2:$E$65000=D241)</f>
        <v>0</v>
      </c>
      <c r="I241" t="str">
        <f t="shared" si="3"/>
        <v>8838-3409</v>
      </c>
      <c r="J241" t="str">
        <f>IF(ISERROR(MATCH(I241,CDE!$L$2:$L$2381,0)),"N","O")</f>
        <v>N</v>
      </c>
    </row>
    <row r="242" spans="1:10">
      <c r="A242" s="1" t="s">
        <v>3430</v>
      </c>
      <c r="B242" s="1">
        <v>8838</v>
      </c>
      <c r="C242" s="2">
        <v>41736</v>
      </c>
      <c r="D242" s="1" t="s">
        <v>3498</v>
      </c>
      <c r="E242" s="1" t="s">
        <v>3499</v>
      </c>
      <c r="F242" s="1">
        <v>5</v>
      </c>
      <c r="G242" s="1">
        <v>5</v>
      </c>
      <c r="H242">
        <f>SUMPRODUCT(CDE!$J$2:$J$65000=BCT!B242)*(CDE!$E$2:$E$65000=D242)</f>
        <v>0</v>
      </c>
      <c r="I242" t="str">
        <f t="shared" si="3"/>
        <v>8838-3410</v>
      </c>
      <c r="J242" t="str">
        <f>IF(ISERROR(MATCH(I242,CDE!$L$2:$L$2381,0)),"N","O")</f>
        <v>N</v>
      </c>
    </row>
    <row r="243" spans="1:10">
      <c r="A243" s="1" t="s">
        <v>3430</v>
      </c>
      <c r="B243" s="1">
        <v>8838</v>
      </c>
      <c r="C243" s="2">
        <v>41736</v>
      </c>
      <c r="D243" s="1" t="s">
        <v>3500</v>
      </c>
      <c r="E243" s="1" t="s">
        <v>3501</v>
      </c>
      <c r="F243" s="1">
        <v>5</v>
      </c>
      <c r="G243" s="1">
        <v>5</v>
      </c>
      <c r="H243">
        <f>SUMPRODUCT(CDE!$J$2:$J$65000=BCT!B243)*(CDE!$E$2:$E$65000=D243)</f>
        <v>0</v>
      </c>
      <c r="I243" t="str">
        <f t="shared" si="3"/>
        <v>8838-3411</v>
      </c>
      <c r="J243" t="str">
        <f>IF(ISERROR(MATCH(I243,CDE!$L$2:$L$2381,0)),"N","O")</f>
        <v>N</v>
      </c>
    </row>
    <row r="244" spans="1:10">
      <c r="A244" s="1" t="s">
        <v>3430</v>
      </c>
      <c r="B244" s="1">
        <v>8838</v>
      </c>
      <c r="C244" s="2">
        <v>41736</v>
      </c>
      <c r="D244" s="1" t="s">
        <v>3502</v>
      </c>
      <c r="E244" s="1" t="s">
        <v>3503</v>
      </c>
      <c r="F244" s="1">
        <v>2</v>
      </c>
      <c r="G244" s="1">
        <v>2</v>
      </c>
      <c r="H244">
        <f>SUMPRODUCT(CDE!$J$2:$J$65000=BCT!B244)*(CDE!$E$2:$E$65000=D244)</f>
        <v>0</v>
      </c>
      <c r="I244" t="str">
        <f t="shared" si="3"/>
        <v>8838-3412</v>
      </c>
      <c r="J244" t="str">
        <f>IF(ISERROR(MATCH(I244,CDE!$L$2:$L$2381,0)),"N","O")</f>
        <v>N</v>
      </c>
    </row>
    <row r="245" spans="1:10">
      <c r="A245" s="1" t="s">
        <v>3430</v>
      </c>
      <c r="B245" s="1">
        <v>8838</v>
      </c>
      <c r="C245" s="2">
        <v>41736</v>
      </c>
      <c r="D245" s="1" t="s">
        <v>159</v>
      </c>
      <c r="E245" s="1" t="s">
        <v>160</v>
      </c>
      <c r="F245" s="1">
        <v>50</v>
      </c>
      <c r="G245" s="1">
        <v>50</v>
      </c>
      <c r="H245">
        <f>SUMPRODUCT(CDE!$J$2:$J$65000=BCT!B245)*(CDE!$E$2:$E$65000=D245)</f>
        <v>0</v>
      </c>
      <c r="I245" t="str">
        <f t="shared" si="3"/>
        <v>8838-3417</v>
      </c>
      <c r="J245" t="str">
        <f>IF(ISERROR(MATCH(I245,CDE!$L$2:$L$2381,0)),"N","O")</f>
        <v>N</v>
      </c>
    </row>
    <row r="246" spans="1:10">
      <c r="A246" s="1" t="s">
        <v>67</v>
      </c>
      <c r="B246" s="1">
        <v>8913</v>
      </c>
      <c r="C246" s="2">
        <v>41746</v>
      </c>
      <c r="D246" s="1" t="s">
        <v>159</v>
      </c>
      <c r="E246" s="1" t="s">
        <v>160</v>
      </c>
      <c r="F246" s="1">
        <v>10</v>
      </c>
      <c r="G246" s="1">
        <v>10</v>
      </c>
      <c r="H246">
        <f>SUMPRODUCT(CDE!$J$2:$J$65000=BCT!B246)*(CDE!$E$2:$E$65000=D246)</f>
        <v>0</v>
      </c>
      <c r="I246" t="str">
        <f t="shared" si="3"/>
        <v>8913-3417</v>
      </c>
      <c r="J246" t="str">
        <f>IF(ISERROR(MATCH(I246,CDE!$L$2:$L$2381,0)),"N","O")</f>
        <v>O</v>
      </c>
    </row>
    <row r="247" spans="1:10">
      <c r="A247" s="1" t="s">
        <v>67</v>
      </c>
      <c r="B247" s="1">
        <v>8913</v>
      </c>
      <c r="C247" s="2">
        <v>41746</v>
      </c>
      <c r="D247" s="1" t="s">
        <v>161</v>
      </c>
      <c r="E247" s="1" t="s">
        <v>1088</v>
      </c>
      <c r="F247" s="1">
        <v>10</v>
      </c>
      <c r="G247" s="1">
        <v>10</v>
      </c>
      <c r="H247">
        <f>SUMPRODUCT(CDE!$J$2:$J$65000=BCT!B247)*(CDE!$E$2:$E$65000=D247)</f>
        <v>0</v>
      </c>
      <c r="I247" t="str">
        <f t="shared" si="3"/>
        <v>8913-3418</v>
      </c>
      <c r="J247" t="str">
        <f>IF(ISERROR(MATCH(I247,CDE!$L$2:$L$2381,0)),"N","O")</f>
        <v>O</v>
      </c>
    </row>
    <row r="248" spans="1:10">
      <c r="A248" s="1" t="s">
        <v>3430</v>
      </c>
      <c r="B248" s="1">
        <v>8838</v>
      </c>
      <c r="C248" s="2">
        <v>41736</v>
      </c>
      <c r="D248" s="1" t="s">
        <v>161</v>
      </c>
      <c r="E248" s="1" t="s">
        <v>1088</v>
      </c>
      <c r="F248" s="1">
        <v>20</v>
      </c>
      <c r="G248" s="1">
        <v>20</v>
      </c>
      <c r="H248">
        <f>SUMPRODUCT(CDE!$J$2:$J$65000=BCT!B248)*(CDE!$E$2:$E$65000=D248)</f>
        <v>0</v>
      </c>
      <c r="I248" t="str">
        <f t="shared" si="3"/>
        <v>8838-3418</v>
      </c>
      <c r="J248" t="str">
        <f>IF(ISERROR(MATCH(I248,CDE!$L$2:$L$2381,0)),"N","O")</f>
        <v>N</v>
      </c>
    </row>
    <row r="249" spans="1:10">
      <c r="A249" s="1" t="s">
        <v>67</v>
      </c>
      <c r="B249" s="1">
        <v>8913</v>
      </c>
      <c r="C249" s="2">
        <v>41746</v>
      </c>
      <c r="D249" s="1" t="s">
        <v>162</v>
      </c>
      <c r="E249" s="1" t="s">
        <v>1090</v>
      </c>
      <c r="F249" s="1">
        <v>10</v>
      </c>
      <c r="G249" s="1">
        <v>10</v>
      </c>
      <c r="H249">
        <f>SUMPRODUCT(CDE!$J$2:$J$65000=BCT!B249)*(CDE!$E$2:$E$65000=D249)</f>
        <v>0</v>
      </c>
      <c r="I249" t="str">
        <f t="shared" si="3"/>
        <v>8913-3419</v>
      </c>
      <c r="J249" t="str">
        <f>IF(ISERROR(MATCH(I249,CDE!$L$2:$L$2381,0)),"N","O")</f>
        <v>O</v>
      </c>
    </row>
    <row r="250" spans="1:10">
      <c r="A250" s="1" t="s">
        <v>3430</v>
      </c>
      <c r="B250" s="1">
        <v>8838</v>
      </c>
      <c r="C250" s="2">
        <v>41736</v>
      </c>
      <c r="D250" s="1" t="s">
        <v>162</v>
      </c>
      <c r="E250" s="1" t="s">
        <v>1090</v>
      </c>
      <c r="F250" s="1">
        <v>10</v>
      </c>
      <c r="G250" s="1">
        <v>10</v>
      </c>
      <c r="H250">
        <f>SUMPRODUCT(CDE!$J$2:$J$65000=BCT!B250)*(CDE!$E$2:$E$65000=D250)</f>
        <v>0</v>
      </c>
      <c r="I250" t="str">
        <f t="shared" si="3"/>
        <v>8838-3419</v>
      </c>
      <c r="J250" t="str">
        <f>IF(ISERROR(MATCH(I250,CDE!$L$2:$L$2381,0)),"N","O")</f>
        <v>N</v>
      </c>
    </row>
    <row r="251" spans="1:10">
      <c r="A251" s="1" t="s">
        <v>67</v>
      </c>
      <c r="B251" s="1">
        <v>8913</v>
      </c>
      <c r="C251" s="2">
        <v>41746</v>
      </c>
      <c r="D251" s="1" t="s">
        <v>163</v>
      </c>
      <c r="E251" s="1" t="s">
        <v>1092</v>
      </c>
      <c r="F251" s="1">
        <v>4</v>
      </c>
      <c r="G251" s="1">
        <v>4</v>
      </c>
      <c r="H251">
        <f>SUMPRODUCT(CDE!$J$2:$J$65000=BCT!B251)*(CDE!$E$2:$E$65000=D251)</f>
        <v>0</v>
      </c>
      <c r="I251" t="str">
        <f t="shared" si="3"/>
        <v>8913-3420</v>
      </c>
      <c r="J251" t="str">
        <f>IF(ISERROR(MATCH(I251,CDE!$L$2:$L$2381,0)),"N","O")</f>
        <v>O</v>
      </c>
    </row>
    <row r="252" spans="1:10">
      <c r="A252" s="1" t="s">
        <v>3430</v>
      </c>
      <c r="B252" s="1">
        <v>8838</v>
      </c>
      <c r="C252" s="2">
        <v>41736</v>
      </c>
      <c r="D252" s="1" t="s">
        <v>163</v>
      </c>
      <c r="E252" s="1" t="s">
        <v>1092</v>
      </c>
      <c r="F252" s="1">
        <v>10</v>
      </c>
      <c r="G252" s="1">
        <v>10</v>
      </c>
      <c r="H252">
        <f>SUMPRODUCT(CDE!$J$2:$J$65000=BCT!B252)*(CDE!$E$2:$E$65000=D252)</f>
        <v>0</v>
      </c>
      <c r="I252" t="str">
        <f t="shared" si="3"/>
        <v>8838-3420</v>
      </c>
      <c r="J252" t="str">
        <f>IF(ISERROR(MATCH(I252,CDE!$L$2:$L$2381,0)),"N","O")</f>
        <v>N</v>
      </c>
    </row>
    <row r="253" spans="1:10">
      <c r="A253" s="1" t="s">
        <v>3430</v>
      </c>
      <c r="B253" s="1">
        <v>8838</v>
      </c>
      <c r="C253" s="2">
        <v>41736</v>
      </c>
      <c r="D253" s="1" t="s">
        <v>164</v>
      </c>
      <c r="E253" s="1" t="s">
        <v>1094</v>
      </c>
      <c r="F253" s="1">
        <v>5</v>
      </c>
      <c r="G253" s="1">
        <v>5</v>
      </c>
      <c r="H253">
        <f>SUMPRODUCT(CDE!$J$2:$J$65000=BCT!B253)*(CDE!$E$2:$E$65000=D253)</f>
        <v>0</v>
      </c>
      <c r="I253" t="str">
        <f t="shared" si="3"/>
        <v>8838-3421</v>
      </c>
      <c r="J253" t="str">
        <f>IF(ISERROR(MATCH(I253,CDE!$L$2:$L$2381,0)),"N","O")</f>
        <v>N</v>
      </c>
    </row>
    <row r="254" spans="1:10">
      <c r="A254" s="1" t="s">
        <v>67</v>
      </c>
      <c r="B254" s="1">
        <v>8913</v>
      </c>
      <c r="C254" s="2">
        <v>41746</v>
      </c>
      <c r="D254" s="1" t="s">
        <v>164</v>
      </c>
      <c r="E254" s="1" t="s">
        <v>1094</v>
      </c>
      <c r="F254" s="1">
        <v>4</v>
      </c>
      <c r="G254" s="1">
        <v>4</v>
      </c>
      <c r="H254">
        <f>SUMPRODUCT(CDE!$J$2:$J$65000=BCT!B254)*(CDE!$E$2:$E$65000=D254)</f>
        <v>0</v>
      </c>
      <c r="I254" t="str">
        <f t="shared" si="3"/>
        <v>8913-3421</v>
      </c>
      <c r="J254" t="str">
        <f>IF(ISERROR(MATCH(I254,CDE!$L$2:$L$2381,0)),"N","O")</f>
        <v>O</v>
      </c>
    </row>
    <row r="255" spans="1:10">
      <c r="A255" s="1" t="s">
        <v>3430</v>
      </c>
      <c r="B255" s="1">
        <v>8838</v>
      </c>
      <c r="C255" s="2">
        <v>41736</v>
      </c>
      <c r="D255" s="1" t="s">
        <v>165</v>
      </c>
      <c r="E255" s="1" t="s">
        <v>1096</v>
      </c>
      <c r="F255" s="1">
        <v>5</v>
      </c>
      <c r="G255" s="1">
        <v>5</v>
      </c>
      <c r="H255">
        <f>SUMPRODUCT(CDE!$J$2:$J$65000=BCT!B255)*(CDE!$E$2:$E$65000=D255)</f>
        <v>0</v>
      </c>
      <c r="I255" t="str">
        <f t="shared" si="3"/>
        <v>8838-3422</v>
      </c>
      <c r="J255" t="str">
        <f>IF(ISERROR(MATCH(I255,CDE!$L$2:$L$2381,0)),"N","O")</f>
        <v>N</v>
      </c>
    </row>
    <row r="256" spans="1:10">
      <c r="A256" s="1" t="s">
        <v>67</v>
      </c>
      <c r="B256" s="1">
        <v>8913</v>
      </c>
      <c r="C256" s="2">
        <v>41746</v>
      </c>
      <c r="D256" s="1" t="s">
        <v>165</v>
      </c>
      <c r="E256" s="1" t="s">
        <v>1096</v>
      </c>
      <c r="F256" s="1">
        <v>4</v>
      </c>
      <c r="G256" s="1">
        <v>4</v>
      </c>
      <c r="H256">
        <f>SUMPRODUCT(CDE!$J$2:$J$65000=BCT!B256)*(CDE!$E$2:$E$65000=D256)</f>
        <v>0</v>
      </c>
      <c r="I256" t="str">
        <f t="shared" si="3"/>
        <v>8913-3422</v>
      </c>
      <c r="J256" t="str">
        <f>IF(ISERROR(MATCH(I256,CDE!$L$2:$L$2381,0)),"N","O")</f>
        <v>O</v>
      </c>
    </row>
    <row r="257" spans="1:10">
      <c r="A257" s="1" t="s">
        <v>3430</v>
      </c>
      <c r="B257" s="1">
        <v>8838</v>
      </c>
      <c r="C257" s="2">
        <v>41736</v>
      </c>
      <c r="D257" s="1" t="s">
        <v>3504</v>
      </c>
      <c r="E257" s="1" t="s">
        <v>3505</v>
      </c>
      <c r="F257" s="1">
        <v>2</v>
      </c>
      <c r="G257" s="1">
        <v>2</v>
      </c>
      <c r="H257">
        <f>SUMPRODUCT(CDE!$J$2:$J$65000=BCT!B257)*(CDE!$E$2:$E$65000=D257)</f>
        <v>0</v>
      </c>
      <c r="I257" t="str">
        <f t="shared" si="3"/>
        <v>8838-3423</v>
      </c>
      <c r="J257" t="str">
        <f>IF(ISERROR(MATCH(I257,CDE!$L$2:$L$2381,0)),"N","O")</f>
        <v>N</v>
      </c>
    </row>
    <row r="258" spans="1:10">
      <c r="A258" s="1" t="s">
        <v>67</v>
      </c>
      <c r="B258" s="1">
        <v>8913</v>
      </c>
      <c r="C258" s="2">
        <v>41746</v>
      </c>
      <c r="D258" s="1" t="s">
        <v>166</v>
      </c>
      <c r="E258" s="1" t="s">
        <v>167</v>
      </c>
      <c r="F258" s="1">
        <v>100</v>
      </c>
      <c r="G258" s="1">
        <v>100</v>
      </c>
      <c r="H258">
        <f>SUMPRODUCT(CDE!$J$2:$J$65000=BCT!B258)*(CDE!$E$2:$E$65000=D258)</f>
        <v>0</v>
      </c>
      <c r="I258" t="str">
        <f t="shared" si="3"/>
        <v>8913-3428</v>
      </c>
      <c r="J258" t="str">
        <f>IF(ISERROR(MATCH(I258,CDE!$L$2:$L$2381,0)),"N","O")</f>
        <v>O</v>
      </c>
    </row>
    <row r="259" spans="1:10">
      <c r="A259" s="1" t="s">
        <v>3430</v>
      </c>
      <c r="B259" s="1">
        <v>8838</v>
      </c>
      <c r="C259" s="2">
        <v>41736</v>
      </c>
      <c r="D259" s="1" t="s">
        <v>166</v>
      </c>
      <c r="E259" s="1" t="s">
        <v>167</v>
      </c>
      <c r="F259" s="1">
        <v>50</v>
      </c>
      <c r="G259" s="1">
        <v>50</v>
      </c>
      <c r="H259">
        <f>SUMPRODUCT(CDE!$J$2:$J$65000=BCT!B259)*(CDE!$E$2:$E$65000=D259)</f>
        <v>0</v>
      </c>
      <c r="I259" t="str">
        <f t="shared" ref="I259:I322" si="4">B259&amp;"-"&amp;LEFT(D259,FIND(" ",D259)-1)</f>
        <v>8838-3428</v>
      </c>
      <c r="J259" t="str">
        <f>IF(ISERROR(MATCH(I259,CDE!$L$2:$L$2381,0)),"N","O")</f>
        <v>N</v>
      </c>
    </row>
    <row r="260" spans="1:10">
      <c r="A260" s="1" t="s">
        <v>3430</v>
      </c>
      <c r="B260" s="1">
        <v>8838</v>
      </c>
      <c r="C260" s="2">
        <v>41736</v>
      </c>
      <c r="D260" s="1" t="s">
        <v>3506</v>
      </c>
      <c r="E260" s="1" t="s">
        <v>3507</v>
      </c>
      <c r="F260" s="1">
        <v>50</v>
      </c>
      <c r="G260" s="1">
        <v>50</v>
      </c>
      <c r="H260">
        <f>SUMPRODUCT(CDE!$J$2:$J$65000=BCT!B260)*(CDE!$E$2:$E$65000=D260)</f>
        <v>0</v>
      </c>
      <c r="I260" t="str">
        <f t="shared" si="4"/>
        <v>8838-3429</v>
      </c>
      <c r="J260" t="str">
        <f>IF(ISERROR(MATCH(I260,CDE!$L$2:$L$2381,0)),"N","O")</f>
        <v>N</v>
      </c>
    </row>
    <row r="261" spans="1:10">
      <c r="A261" s="1" t="s">
        <v>3430</v>
      </c>
      <c r="B261" s="1">
        <v>8838</v>
      </c>
      <c r="C261" s="2">
        <v>41736</v>
      </c>
      <c r="D261" s="1" t="s">
        <v>3508</v>
      </c>
      <c r="E261" s="1" t="s">
        <v>3509</v>
      </c>
      <c r="F261" s="1">
        <v>10</v>
      </c>
      <c r="G261" s="1">
        <v>10</v>
      </c>
      <c r="H261">
        <f>SUMPRODUCT(CDE!$J$2:$J$65000=BCT!B261)*(CDE!$E$2:$E$65000=D261)</f>
        <v>0</v>
      </c>
      <c r="I261" t="str">
        <f t="shared" si="4"/>
        <v>8838-3430</v>
      </c>
      <c r="J261" t="str">
        <f>IF(ISERROR(MATCH(I261,CDE!$L$2:$L$2381,0)),"N","O")</f>
        <v>N</v>
      </c>
    </row>
    <row r="262" spans="1:10">
      <c r="A262" s="1" t="s">
        <v>3430</v>
      </c>
      <c r="B262" s="1">
        <v>8838</v>
      </c>
      <c r="C262" s="2">
        <v>41736</v>
      </c>
      <c r="D262" s="1" t="s">
        <v>3510</v>
      </c>
      <c r="E262" s="1" t="s">
        <v>3511</v>
      </c>
      <c r="F262" s="1">
        <v>20</v>
      </c>
      <c r="G262" s="1">
        <v>20</v>
      </c>
      <c r="H262">
        <f>SUMPRODUCT(CDE!$J$2:$J$65000=BCT!B262)*(CDE!$E$2:$E$65000=D262)</f>
        <v>0</v>
      </c>
      <c r="I262" t="str">
        <f t="shared" si="4"/>
        <v>8838-3431</v>
      </c>
      <c r="J262" t="str">
        <f>IF(ISERROR(MATCH(I262,CDE!$L$2:$L$2381,0)),"N","O")</f>
        <v>N</v>
      </c>
    </row>
    <row r="263" spans="1:10">
      <c r="A263" s="1" t="s">
        <v>3430</v>
      </c>
      <c r="B263" s="1">
        <v>8838</v>
      </c>
      <c r="C263" s="2">
        <v>41736</v>
      </c>
      <c r="D263" s="1" t="s">
        <v>3512</v>
      </c>
      <c r="E263" s="1" t="s">
        <v>3513</v>
      </c>
      <c r="F263" s="1">
        <v>10</v>
      </c>
      <c r="G263" s="1">
        <v>10</v>
      </c>
      <c r="H263">
        <f>SUMPRODUCT(CDE!$J$2:$J$65000=BCT!B263)*(CDE!$E$2:$E$65000=D263)</f>
        <v>0</v>
      </c>
      <c r="I263" t="str">
        <f t="shared" si="4"/>
        <v>8838-3432</v>
      </c>
      <c r="J263" t="str">
        <f>IF(ISERROR(MATCH(I263,CDE!$L$2:$L$2381,0)),"N","O")</f>
        <v>N</v>
      </c>
    </row>
    <row r="264" spans="1:10">
      <c r="A264" s="1" t="s">
        <v>3430</v>
      </c>
      <c r="B264" s="1">
        <v>8838</v>
      </c>
      <c r="C264" s="2">
        <v>41736</v>
      </c>
      <c r="D264" s="1" t="s">
        <v>3514</v>
      </c>
      <c r="E264" s="1" t="s">
        <v>3515</v>
      </c>
      <c r="F264" s="1">
        <v>10</v>
      </c>
      <c r="G264" s="1">
        <v>10</v>
      </c>
      <c r="H264">
        <f>SUMPRODUCT(CDE!$J$2:$J$65000=BCT!B264)*(CDE!$E$2:$E$65000=D264)</f>
        <v>0</v>
      </c>
      <c r="I264" t="str">
        <f t="shared" si="4"/>
        <v>8838-3433</v>
      </c>
      <c r="J264" t="str">
        <f>IF(ISERROR(MATCH(I264,CDE!$L$2:$L$2381,0)),"N","O")</f>
        <v>N</v>
      </c>
    </row>
    <row r="265" spans="1:10">
      <c r="A265" s="1" t="s">
        <v>3430</v>
      </c>
      <c r="B265" s="1">
        <v>8838</v>
      </c>
      <c r="C265" s="2">
        <v>41736</v>
      </c>
      <c r="D265" s="1" t="s">
        <v>3516</v>
      </c>
      <c r="E265" s="1" t="s">
        <v>3517</v>
      </c>
      <c r="F265" s="1">
        <v>2</v>
      </c>
      <c r="G265" s="1">
        <v>2</v>
      </c>
      <c r="H265">
        <f>SUMPRODUCT(CDE!$J$2:$J$65000=BCT!B265)*(CDE!$E$2:$E$65000=D265)</f>
        <v>0</v>
      </c>
      <c r="I265" t="str">
        <f t="shared" si="4"/>
        <v>8838-3434</v>
      </c>
      <c r="J265" t="str">
        <f>IF(ISERROR(MATCH(I265,CDE!$L$2:$L$2381,0)),"N","O")</f>
        <v>N</v>
      </c>
    </row>
    <row r="266" spans="1:10">
      <c r="A266" s="1" t="s">
        <v>3430</v>
      </c>
      <c r="B266" s="1">
        <v>8838</v>
      </c>
      <c r="C266" s="2">
        <v>41736</v>
      </c>
      <c r="D266" s="1" t="s">
        <v>3518</v>
      </c>
      <c r="E266" s="1" t="s">
        <v>3519</v>
      </c>
      <c r="F266" s="1">
        <v>20</v>
      </c>
      <c r="G266" s="1">
        <v>20</v>
      </c>
      <c r="H266">
        <f>SUMPRODUCT(CDE!$J$2:$J$65000=BCT!B266)*(CDE!$E$2:$E$65000=D266)</f>
        <v>0</v>
      </c>
      <c r="I266" t="str">
        <f t="shared" si="4"/>
        <v>8838-3438</v>
      </c>
      <c r="J266" t="str">
        <f>IF(ISERROR(MATCH(I266,CDE!$L$2:$L$2381,0)),"N","O")</f>
        <v>N</v>
      </c>
    </row>
    <row r="267" spans="1:10">
      <c r="A267" s="1" t="s">
        <v>3430</v>
      </c>
      <c r="B267" s="1">
        <v>8838</v>
      </c>
      <c r="C267" s="2">
        <v>41736</v>
      </c>
      <c r="D267" s="1" t="s">
        <v>168</v>
      </c>
      <c r="E267" s="1" t="s">
        <v>169</v>
      </c>
      <c r="F267" s="1">
        <v>50</v>
      </c>
      <c r="G267" s="1">
        <v>50</v>
      </c>
      <c r="H267">
        <f>SUMPRODUCT(CDE!$J$2:$J$65000=BCT!B267)*(CDE!$E$2:$E$65000=D267)</f>
        <v>0</v>
      </c>
      <c r="I267" t="str">
        <f t="shared" si="4"/>
        <v>8838-3460</v>
      </c>
      <c r="J267" t="str">
        <f>IF(ISERROR(MATCH(I267,CDE!$L$2:$L$2381,0)),"N","O")</f>
        <v>N</v>
      </c>
    </row>
    <row r="268" spans="1:10">
      <c r="A268" s="1" t="s">
        <v>67</v>
      </c>
      <c r="B268" s="1">
        <v>8913</v>
      </c>
      <c r="C268" s="2">
        <v>41746</v>
      </c>
      <c r="D268" s="1" t="s">
        <v>168</v>
      </c>
      <c r="E268" s="1" t="s">
        <v>2868</v>
      </c>
      <c r="F268" s="1">
        <v>30</v>
      </c>
      <c r="G268" s="1">
        <v>30</v>
      </c>
      <c r="H268">
        <f>SUMPRODUCT(CDE!$J$2:$J$65000=BCT!B268)*(CDE!$E$2:$E$65000=D268)</f>
        <v>0</v>
      </c>
      <c r="I268" t="str">
        <f t="shared" si="4"/>
        <v>8913-3460</v>
      </c>
      <c r="J268" t="str">
        <f>IF(ISERROR(MATCH(I268,CDE!$L$2:$L$2381,0)),"N","O")</f>
        <v>O</v>
      </c>
    </row>
    <row r="269" spans="1:10">
      <c r="A269" s="1" t="s">
        <v>148</v>
      </c>
      <c r="B269" s="1">
        <v>8892</v>
      </c>
      <c r="C269" s="2">
        <v>41745</v>
      </c>
      <c r="D269" s="1" t="s">
        <v>168</v>
      </c>
      <c r="E269" s="1" t="s">
        <v>2868</v>
      </c>
      <c r="F269" s="1">
        <v>4</v>
      </c>
      <c r="G269" s="1">
        <v>4</v>
      </c>
      <c r="H269">
        <f>SUMPRODUCT(CDE!$J$2:$J$65000=BCT!B269)*(CDE!$E$2:$E$65000=D269)</f>
        <v>0</v>
      </c>
      <c r="I269" t="str">
        <f t="shared" si="4"/>
        <v>8892-3460</v>
      </c>
      <c r="J269" t="str">
        <f>IF(ISERROR(MATCH(I269,CDE!$L$2:$L$2381,0)),"N","O")</f>
        <v>O</v>
      </c>
    </row>
    <row r="270" spans="1:10">
      <c r="A270" s="1" t="s">
        <v>3430</v>
      </c>
      <c r="B270" s="1">
        <v>8838</v>
      </c>
      <c r="C270" s="2">
        <v>41736</v>
      </c>
      <c r="D270" s="1" t="s">
        <v>170</v>
      </c>
      <c r="E270" s="1" t="s">
        <v>171</v>
      </c>
      <c r="F270" s="1">
        <v>50</v>
      </c>
      <c r="G270" s="1">
        <v>50</v>
      </c>
      <c r="H270">
        <f>SUMPRODUCT(CDE!$J$2:$J$65000=BCT!B270)*(CDE!$E$2:$E$65000=D270)</f>
        <v>0</v>
      </c>
      <c r="I270" t="str">
        <f t="shared" si="4"/>
        <v>8838-3461</v>
      </c>
      <c r="J270" t="str">
        <f>IF(ISERROR(MATCH(I270,CDE!$L$2:$L$2381,0)),"N","O")</f>
        <v>N</v>
      </c>
    </row>
    <row r="271" spans="1:10">
      <c r="A271" s="1" t="s">
        <v>67</v>
      </c>
      <c r="B271" s="1">
        <v>8913</v>
      </c>
      <c r="C271" s="2">
        <v>41746</v>
      </c>
      <c r="D271" s="1" t="s">
        <v>170</v>
      </c>
      <c r="E271" s="1" t="s">
        <v>2871</v>
      </c>
      <c r="F271" s="1">
        <v>4</v>
      </c>
      <c r="G271" s="1">
        <v>4</v>
      </c>
      <c r="H271">
        <f>SUMPRODUCT(CDE!$J$2:$J$65000=BCT!B271)*(CDE!$E$2:$E$65000=D271)</f>
        <v>0</v>
      </c>
      <c r="I271" t="str">
        <f t="shared" si="4"/>
        <v>8913-3461</v>
      </c>
      <c r="J271" t="str">
        <f>IF(ISERROR(MATCH(I271,CDE!$L$2:$L$2381,0)),"N","O")</f>
        <v>O</v>
      </c>
    </row>
    <row r="272" spans="1:10">
      <c r="A272" s="1" t="s">
        <v>148</v>
      </c>
      <c r="B272" s="1">
        <v>8892</v>
      </c>
      <c r="C272" s="2">
        <v>41745</v>
      </c>
      <c r="D272" s="1" t="s">
        <v>170</v>
      </c>
      <c r="E272" s="1" t="s">
        <v>2871</v>
      </c>
      <c r="F272" s="1">
        <v>2</v>
      </c>
      <c r="G272" s="1">
        <v>2</v>
      </c>
      <c r="H272">
        <f>SUMPRODUCT(CDE!$J$2:$J$65000=BCT!B272)*(CDE!$E$2:$E$65000=D272)</f>
        <v>0</v>
      </c>
      <c r="I272" t="str">
        <f t="shared" si="4"/>
        <v>8892-3461</v>
      </c>
      <c r="J272" t="str">
        <f>IF(ISERROR(MATCH(I272,CDE!$L$2:$L$2381,0)),"N","O")</f>
        <v>O</v>
      </c>
    </row>
    <row r="273" spans="1:10">
      <c r="A273" s="1" t="s">
        <v>3430</v>
      </c>
      <c r="B273" s="1">
        <v>8838</v>
      </c>
      <c r="C273" s="2">
        <v>41736</v>
      </c>
      <c r="D273" s="1" t="s">
        <v>172</v>
      </c>
      <c r="E273" s="1" t="s">
        <v>173</v>
      </c>
      <c r="F273" s="1">
        <v>20</v>
      </c>
      <c r="G273" s="1">
        <v>20</v>
      </c>
      <c r="H273">
        <f>SUMPRODUCT(CDE!$J$2:$J$65000=BCT!B273)*(CDE!$E$2:$E$65000=D273)</f>
        <v>0</v>
      </c>
      <c r="I273" t="str">
        <f t="shared" si="4"/>
        <v>8838-3462</v>
      </c>
      <c r="J273" t="str">
        <f>IF(ISERROR(MATCH(I273,CDE!$L$2:$L$2381,0)),"N","O")</f>
        <v>N</v>
      </c>
    </row>
    <row r="274" spans="1:10">
      <c r="A274" s="1" t="s">
        <v>67</v>
      </c>
      <c r="B274" s="1">
        <v>8913</v>
      </c>
      <c r="C274" s="2">
        <v>41746</v>
      </c>
      <c r="D274" s="1" t="s">
        <v>172</v>
      </c>
      <c r="E274" s="1" t="s">
        <v>2876</v>
      </c>
      <c r="F274" s="1">
        <v>2</v>
      </c>
      <c r="G274" s="1">
        <v>2</v>
      </c>
      <c r="H274">
        <f>SUMPRODUCT(CDE!$J$2:$J$65000=BCT!B274)*(CDE!$E$2:$E$65000=D274)</f>
        <v>0</v>
      </c>
      <c r="I274" t="str">
        <f t="shared" si="4"/>
        <v>8913-3462</v>
      </c>
      <c r="J274" t="str">
        <f>IF(ISERROR(MATCH(I274,CDE!$L$2:$L$2381,0)),"N","O")</f>
        <v>O</v>
      </c>
    </row>
    <row r="275" spans="1:10">
      <c r="A275" s="1" t="s">
        <v>7</v>
      </c>
      <c r="B275" s="1">
        <v>8848</v>
      </c>
      <c r="C275" s="2">
        <v>41737</v>
      </c>
      <c r="D275" s="1" t="s">
        <v>172</v>
      </c>
      <c r="E275" s="1" t="s">
        <v>2876</v>
      </c>
      <c r="F275" s="1">
        <v>5</v>
      </c>
      <c r="G275" s="1">
        <v>5</v>
      </c>
      <c r="H275">
        <f>SUMPRODUCT(CDE!$J$2:$J$65000=BCT!B275)*(CDE!$E$2:$E$65000=D275)</f>
        <v>0</v>
      </c>
      <c r="I275" t="str">
        <f t="shared" si="4"/>
        <v>8848-3462</v>
      </c>
      <c r="J275" t="str">
        <f>IF(ISERROR(MATCH(I275,CDE!$L$2:$L$2381,0)),"N","O")</f>
        <v>N</v>
      </c>
    </row>
    <row r="276" spans="1:10">
      <c r="A276" s="1" t="s">
        <v>3430</v>
      </c>
      <c r="B276" s="1">
        <v>8838</v>
      </c>
      <c r="C276" s="2">
        <v>41736</v>
      </c>
      <c r="D276" s="1" t="s">
        <v>174</v>
      </c>
      <c r="E276" s="1" t="s">
        <v>175</v>
      </c>
      <c r="F276" s="1">
        <v>10</v>
      </c>
      <c r="G276" s="1">
        <v>10</v>
      </c>
      <c r="H276">
        <f>SUMPRODUCT(CDE!$J$2:$J$65000=BCT!B276)*(CDE!$E$2:$E$65000=D276)</f>
        <v>0</v>
      </c>
      <c r="I276" t="str">
        <f t="shared" si="4"/>
        <v>8838-3463</v>
      </c>
      <c r="J276" t="str">
        <f>IF(ISERROR(MATCH(I276,CDE!$L$2:$L$2381,0)),"N","O")</f>
        <v>N</v>
      </c>
    </row>
    <row r="277" spans="1:10">
      <c r="A277" s="1" t="s">
        <v>67</v>
      </c>
      <c r="B277" s="1">
        <v>8913</v>
      </c>
      <c r="C277" s="2">
        <v>41746</v>
      </c>
      <c r="D277" s="1" t="s">
        <v>174</v>
      </c>
      <c r="E277" s="1" t="s">
        <v>2882</v>
      </c>
      <c r="F277" s="1">
        <v>8</v>
      </c>
      <c r="G277" s="1">
        <v>8</v>
      </c>
      <c r="H277">
        <f>SUMPRODUCT(CDE!$J$2:$J$65000=BCT!B277)*(CDE!$E$2:$E$65000=D277)</f>
        <v>0</v>
      </c>
      <c r="I277" t="str">
        <f t="shared" si="4"/>
        <v>8913-3463</v>
      </c>
      <c r="J277" t="str">
        <f>IF(ISERROR(MATCH(I277,CDE!$L$2:$L$2381,0)),"N","O")</f>
        <v>O</v>
      </c>
    </row>
    <row r="278" spans="1:10">
      <c r="A278" s="1" t="s">
        <v>3430</v>
      </c>
      <c r="B278" s="1">
        <v>8838</v>
      </c>
      <c r="C278" s="2">
        <v>41736</v>
      </c>
      <c r="D278" s="1" t="s">
        <v>3520</v>
      </c>
      <c r="E278" s="1" t="s">
        <v>3521</v>
      </c>
      <c r="F278" s="1">
        <v>10</v>
      </c>
      <c r="G278" s="1">
        <v>10</v>
      </c>
      <c r="H278">
        <f>SUMPRODUCT(CDE!$J$2:$J$65000=BCT!B278)*(CDE!$E$2:$E$65000=D278)</f>
        <v>0</v>
      </c>
      <c r="I278" t="str">
        <f t="shared" si="4"/>
        <v>8838-3464</v>
      </c>
      <c r="J278" t="str">
        <f>IF(ISERROR(MATCH(I278,CDE!$L$2:$L$2381,0)),"N","O")</f>
        <v>N</v>
      </c>
    </row>
    <row r="279" spans="1:10">
      <c r="A279" s="1" t="s">
        <v>3430</v>
      </c>
      <c r="B279" s="1">
        <v>8838</v>
      </c>
      <c r="C279" s="2">
        <v>41736</v>
      </c>
      <c r="D279" s="1" t="s">
        <v>3522</v>
      </c>
      <c r="E279" s="1" t="s">
        <v>3523</v>
      </c>
      <c r="F279" s="1">
        <v>5</v>
      </c>
      <c r="G279" s="1">
        <v>5</v>
      </c>
      <c r="H279">
        <f>SUMPRODUCT(CDE!$J$2:$J$65000=BCT!B279)*(CDE!$E$2:$E$65000=D279)</f>
        <v>0</v>
      </c>
      <c r="I279" t="str">
        <f t="shared" si="4"/>
        <v>8838-3465</v>
      </c>
      <c r="J279" t="str">
        <f>IF(ISERROR(MATCH(I279,CDE!$L$2:$L$2381,0)),"N","O")</f>
        <v>N</v>
      </c>
    </row>
    <row r="280" spans="1:10">
      <c r="A280" s="1" t="s">
        <v>3430</v>
      </c>
      <c r="B280" s="1">
        <v>8838</v>
      </c>
      <c r="C280" s="2">
        <v>41736</v>
      </c>
      <c r="D280" s="1" t="s">
        <v>3524</v>
      </c>
      <c r="E280" s="1" t="s">
        <v>3525</v>
      </c>
      <c r="F280" s="1">
        <v>2</v>
      </c>
      <c r="G280" s="1">
        <v>2</v>
      </c>
      <c r="H280">
        <f>SUMPRODUCT(CDE!$J$2:$J$65000=BCT!B280)*(CDE!$E$2:$E$65000=D280)</f>
        <v>0</v>
      </c>
      <c r="I280" t="str">
        <f t="shared" si="4"/>
        <v>8838-3466</v>
      </c>
      <c r="J280" t="str">
        <f>IF(ISERROR(MATCH(I280,CDE!$L$2:$L$2381,0)),"N","O")</f>
        <v>N</v>
      </c>
    </row>
    <row r="281" spans="1:10">
      <c r="A281" s="1" t="s">
        <v>67</v>
      </c>
      <c r="B281" s="1">
        <v>8913</v>
      </c>
      <c r="C281" s="2">
        <v>41746</v>
      </c>
      <c r="D281" s="1" t="s">
        <v>176</v>
      </c>
      <c r="E281" s="1" t="s">
        <v>2874</v>
      </c>
      <c r="F281" s="1">
        <v>20</v>
      </c>
      <c r="G281" s="1">
        <v>20</v>
      </c>
      <c r="H281">
        <f>SUMPRODUCT(CDE!$J$2:$J$65000=BCT!B281)*(CDE!$E$2:$E$65000=D281)</f>
        <v>0</v>
      </c>
      <c r="I281" t="str">
        <f t="shared" si="4"/>
        <v>8913-3478</v>
      </c>
      <c r="J281" t="str">
        <f>IF(ISERROR(MATCH(I281,CDE!$L$2:$L$2381,0)),"N","O")</f>
        <v>O</v>
      </c>
    </row>
    <row r="282" spans="1:10">
      <c r="A282" s="1" t="s">
        <v>67</v>
      </c>
      <c r="B282" s="1">
        <v>8913</v>
      </c>
      <c r="C282" s="2">
        <v>41746</v>
      </c>
      <c r="D282" s="1" t="s">
        <v>177</v>
      </c>
      <c r="E282" s="1" t="s">
        <v>2878</v>
      </c>
      <c r="F282" s="1">
        <v>26</v>
      </c>
      <c r="G282" s="1">
        <v>26</v>
      </c>
      <c r="H282">
        <f>SUMPRODUCT(CDE!$J$2:$J$65000=BCT!B282)*(CDE!$E$2:$E$65000=D282)</f>
        <v>0</v>
      </c>
      <c r="I282" t="str">
        <f t="shared" si="4"/>
        <v>8913-3480</v>
      </c>
      <c r="J282" t="str">
        <f>IF(ISERROR(MATCH(I282,CDE!$L$2:$L$2381,0)),"N","O")</f>
        <v>O</v>
      </c>
    </row>
    <row r="283" spans="1:10">
      <c r="A283" s="1" t="s">
        <v>67</v>
      </c>
      <c r="B283" s="1">
        <v>8913</v>
      </c>
      <c r="C283" s="2">
        <v>41746</v>
      </c>
      <c r="D283" s="1" t="s">
        <v>178</v>
      </c>
      <c r="E283" s="1" t="s">
        <v>2880</v>
      </c>
      <c r="F283" s="1">
        <v>2</v>
      </c>
      <c r="G283" s="1">
        <v>2</v>
      </c>
      <c r="H283">
        <f>SUMPRODUCT(CDE!$J$2:$J$65000=BCT!B283)*(CDE!$E$2:$E$65000=D283)</f>
        <v>0</v>
      </c>
      <c r="I283" t="str">
        <f t="shared" si="4"/>
        <v>8913-3482</v>
      </c>
      <c r="J283" t="str">
        <f>IF(ISERROR(MATCH(I283,CDE!$L$2:$L$2381,0)),"N","O")</f>
        <v>O</v>
      </c>
    </row>
    <row r="284" spans="1:10">
      <c r="A284" s="1" t="s">
        <v>67</v>
      </c>
      <c r="B284" s="1">
        <v>8913</v>
      </c>
      <c r="C284" s="2">
        <v>41746</v>
      </c>
      <c r="D284" s="1" t="s">
        <v>179</v>
      </c>
      <c r="E284" s="1" t="s">
        <v>2884</v>
      </c>
      <c r="F284" s="1">
        <v>16</v>
      </c>
      <c r="G284" s="1">
        <v>16</v>
      </c>
      <c r="H284">
        <f>SUMPRODUCT(CDE!$J$2:$J$65000=BCT!B284)*(CDE!$E$2:$E$65000=D284)</f>
        <v>0</v>
      </c>
      <c r="I284" t="str">
        <f t="shared" si="4"/>
        <v>8913-3484</v>
      </c>
      <c r="J284" t="str">
        <f>IF(ISERROR(MATCH(I284,CDE!$L$2:$L$2381,0)),"N","O")</f>
        <v>O</v>
      </c>
    </row>
    <row r="285" spans="1:10">
      <c r="A285" s="1" t="s">
        <v>67</v>
      </c>
      <c r="B285" s="1">
        <v>8913</v>
      </c>
      <c r="C285" s="2">
        <v>41746</v>
      </c>
      <c r="D285" s="1" t="s">
        <v>180</v>
      </c>
      <c r="E285" s="1" t="s">
        <v>2886</v>
      </c>
      <c r="F285" s="1">
        <v>2</v>
      </c>
      <c r="G285" s="1">
        <v>2</v>
      </c>
      <c r="H285">
        <f>SUMPRODUCT(CDE!$J$2:$J$65000=BCT!B285)*(CDE!$E$2:$E$65000=D285)</f>
        <v>0</v>
      </c>
      <c r="I285" t="str">
        <f t="shared" si="4"/>
        <v>8913-3487</v>
      </c>
      <c r="J285" t="str">
        <f>IF(ISERROR(MATCH(I285,CDE!$L$2:$L$2381,0)),"N","O")</f>
        <v>O</v>
      </c>
    </row>
    <row r="286" spans="1:10">
      <c r="A286" s="1" t="s">
        <v>67</v>
      </c>
      <c r="B286" s="1">
        <v>8913</v>
      </c>
      <c r="C286" s="2">
        <v>41746</v>
      </c>
      <c r="D286" s="1" t="s">
        <v>181</v>
      </c>
      <c r="E286" s="1" t="s">
        <v>2888</v>
      </c>
      <c r="F286" s="1">
        <v>2</v>
      </c>
      <c r="G286" s="1">
        <v>2</v>
      </c>
      <c r="H286">
        <f>SUMPRODUCT(CDE!$J$2:$J$65000=BCT!B286)*(CDE!$E$2:$E$65000=D286)</f>
        <v>0</v>
      </c>
      <c r="I286" t="str">
        <f t="shared" si="4"/>
        <v>8913-3489</v>
      </c>
      <c r="J286" t="str">
        <f>IF(ISERROR(MATCH(I286,CDE!$L$2:$L$2381,0)),"N","O")</f>
        <v>O</v>
      </c>
    </row>
    <row r="287" spans="1:10">
      <c r="A287" s="1" t="s">
        <v>7</v>
      </c>
      <c r="B287" s="1">
        <v>8848</v>
      </c>
      <c r="C287" s="2">
        <v>41737</v>
      </c>
      <c r="D287" s="1" t="s">
        <v>3526</v>
      </c>
      <c r="E287" s="1" t="s">
        <v>3527</v>
      </c>
      <c r="F287" s="1">
        <v>4</v>
      </c>
      <c r="G287" s="1">
        <v>4</v>
      </c>
      <c r="H287">
        <f>SUMPRODUCT(CDE!$J$2:$J$65000=BCT!B287)*(CDE!$E$2:$E$65000=D287)</f>
        <v>0</v>
      </c>
      <c r="I287" t="str">
        <f t="shared" si="4"/>
        <v>8848-3491</v>
      </c>
      <c r="J287" t="str">
        <f>IF(ISERROR(MATCH(I287,CDE!$L$2:$L$2381,0)),"N","O")</f>
        <v>N</v>
      </c>
    </row>
    <row r="288" spans="1:10">
      <c r="A288" s="1" t="s">
        <v>67</v>
      </c>
      <c r="B288" s="1">
        <v>8913</v>
      </c>
      <c r="C288" s="2">
        <v>41746</v>
      </c>
      <c r="D288" s="1" t="s">
        <v>182</v>
      </c>
      <c r="E288" s="1" t="s">
        <v>2890</v>
      </c>
      <c r="F288" s="1">
        <v>2</v>
      </c>
      <c r="G288" s="1">
        <v>2</v>
      </c>
      <c r="H288">
        <f>SUMPRODUCT(CDE!$J$2:$J$65000=BCT!B288)*(CDE!$E$2:$E$65000=D288)</f>
        <v>0</v>
      </c>
      <c r="I288" t="str">
        <f t="shared" si="4"/>
        <v>8913-3493</v>
      </c>
      <c r="J288" t="str">
        <f>IF(ISERROR(MATCH(I288,CDE!$L$2:$L$2381,0)),"N","O")</f>
        <v>O</v>
      </c>
    </row>
    <row r="289" spans="1:10">
      <c r="A289" s="1" t="s">
        <v>7</v>
      </c>
      <c r="B289" s="1">
        <v>8848</v>
      </c>
      <c r="C289" s="2">
        <v>41737</v>
      </c>
      <c r="D289" s="1" t="s">
        <v>3528</v>
      </c>
      <c r="E289" s="1" t="s">
        <v>3529</v>
      </c>
      <c r="F289" s="1">
        <v>4</v>
      </c>
      <c r="G289" s="1">
        <v>4</v>
      </c>
      <c r="H289">
        <f>SUMPRODUCT(CDE!$J$2:$J$65000=BCT!B289)*(CDE!$E$2:$E$65000=D289)</f>
        <v>0</v>
      </c>
      <c r="I289" t="str">
        <f t="shared" si="4"/>
        <v>8848-3494</v>
      </c>
      <c r="J289" t="str">
        <f>IF(ISERROR(MATCH(I289,CDE!$L$2:$L$2381,0)),"N","O")</f>
        <v>N</v>
      </c>
    </row>
    <row r="290" spans="1:10">
      <c r="A290" s="1" t="s">
        <v>67</v>
      </c>
      <c r="B290" s="1">
        <v>8913</v>
      </c>
      <c r="C290" s="2">
        <v>41746</v>
      </c>
      <c r="D290" s="1" t="s">
        <v>183</v>
      </c>
      <c r="E290" s="1" t="s">
        <v>184</v>
      </c>
      <c r="F290" s="1">
        <v>10</v>
      </c>
      <c r="G290" s="1">
        <v>10</v>
      </c>
      <c r="H290">
        <f>SUMPRODUCT(CDE!$J$2:$J$65000=BCT!B290)*(CDE!$E$2:$E$65000=D290)</f>
        <v>0</v>
      </c>
      <c r="I290" t="str">
        <f t="shared" si="4"/>
        <v>8913-3512</v>
      </c>
      <c r="J290" t="str">
        <f>IF(ISERROR(MATCH(I290,CDE!$L$2:$L$2381,0)),"N","O")</f>
        <v>O</v>
      </c>
    </row>
    <row r="291" spans="1:10">
      <c r="A291" s="1" t="s">
        <v>3430</v>
      </c>
      <c r="B291" s="1">
        <v>8838</v>
      </c>
      <c r="C291" s="2">
        <v>41736</v>
      </c>
      <c r="D291" s="1" t="s">
        <v>183</v>
      </c>
      <c r="E291" s="1" t="s">
        <v>184</v>
      </c>
      <c r="F291" s="1">
        <v>20</v>
      </c>
      <c r="G291" s="1">
        <v>20</v>
      </c>
      <c r="H291">
        <f>SUMPRODUCT(CDE!$J$2:$J$65000=BCT!B291)*(CDE!$E$2:$E$65000=D291)</f>
        <v>0</v>
      </c>
      <c r="I291" t="str">
        <f t="shared" si="4"/>
        <v>8838-3512</v>
      </c>
      <c r="J291" t="str">
        <f>IF(ISERROR(MATCH(I291,CDE!$L$2:$L$2381,0)),"N","O")</f>
        <v>N</v>
      </c>
    </row>
    <row r="292" spans="1:10">
      <c r="A292" s="1" t="s">
        <v>67</v>
      </c>
      <c r="B292" s="1">
        <v>8913</v>
      </c>
      <c r="C292" s="2">
        <v>41746</v>
      </c>
      <c r="D292" s="1" t="s">
        <v>185</v>
      </c>
      <c r="E292" s="1" t="s">
        <v>2864</v>
      </c>
      <c r="F292" s="1">
        <v>10</v>
      </c>
      <c r="G292" s="1">
        <v>10</v>
      </c>
      <c r="H292">
        <f>SUMPRODUCT(CDE!$J$2:$J$65000=BCT!B292)*(CDE!$E$2:$E$65000=D292)</f>
        <v>0</v>
      </c>
      <c r="I292" t="str">
        <f t="shared" si="4"/>
        <v>8913-3513</v>
      </c>
      <c r="J292" t="str">
        <f>IF(ISERROR(MATCH(I292,CDE!$L$2:$L$2381,0)),"N","O")</f>
        <v>O</v>
      </c>
    </row>
    <row r="293" spans="1:10">
      <c r="A293" s="1" t="s">
        <v>3430</v>
      </c>
      <c r="B293" s="1">
        <v>8838</v>
      </c>
      <c r="C293" s="2">
        <v>41736</v>
      </c>
      <c r="D293" s="1" t="s">
        <v>185</v>
      </c>
      <c r="E293" s="1" t="s">
        <v>186</v>
      </c>
      <c r="F293" s="1">
        <v>20</v>
      </c>
      <c r="G293" s="1">
        <v>20</v>
      </c>
      <c r="H293">
        <f>SUMPRODUCT(CDE!$J$2:$J$65000=BCT!B293)*(CDE!$E$2:$E$65000=D293)</f>
        <v>0</v>
      </c>
      <c r="I293" t="str">
        <f t="shared" si="4"/>
        <v>8838-3513</v>
      </c>
      <c r="J293" t="str">
        <f>IF(ISERROR(MATCH(I293,CDE!$L$2:$L$2381,0)),"N","O")</f>
        <v>N</v>
      </c>
    </row>
    <row r="294" spans="1:10">
      <c r="A294" s="1" t="s">
        <v>3430</v>
      </c>
      <c r="B294" s="1">
        <v>8838</v>
      </c>
      <c r="C294" s="2">
        <v>41736</v>
      </c>
      <c r="D294" s="1" t="s">
        <v>187</v>
      </c>
      <c r="E294" s="1" t="s">
        <v>188</v>
      </c>
      <c r="F294" s="1">
        <v>20</v>
      </c>
      <c r="G294" s="1">
        <v>20</v>
      </c>
      <c r="H294">
        <f>SUMPRODUCT(CDE!$J$2:$J$65000=BCT!B294)*(CDE!$E$2:$E$65000=D294)</f>
        <v>0</v>
      </c>
      <c r="I294" t="str">
        <f t="shared" si="4"/>
        <v>8838-3514</v>
      </c>
      <c r="J294" t="str">
        <f>IF(ISERROR(MATCH(I294,CDE!$L$2:$L$2381,0)),"N","O")</f>
        <v>N</v>
      </c>
    </row>
    <row r="295" spans="1:10">
      <c r="A295" s="1" t="s">
        <v>67</v>
      </c>
      <c r="B295" s="1">
        <v>8913</v>
      </c>
      <c r="C295" s="2">
        <v>41746</v>
      </c>
      <c r="D295" s="1" t="s">
        <v>187</v>
      </c>
      <c r="E295" s="1" t="s">
        <v>2866</v>
      </c>
      <c r="F295" s="1">
        <v>10</v>
      </c>
      <c r="G295" s="1">
        <v>10</v>
      </c>
      <c r="H295">
        <f>SUMPRODUCT(CDE!$J$2:$J$65000=BCT!B295)*(CDE!$E$2:$E$65000=D295)</f>
        <v>0</v>
      </c>
      <c r="I295" t="str">
        <f t="shared" si="4"/>
        <v>8913-3514</v>
      </c>
      <c r="J295" t="str">
        <f>IF(ISERROR(MATCH(I295,CDE!$L$2:$L$2381,0)),"N","O")</f>
        <v>O</v>
      </c>
    </row>
    <row r="296" spans="1:10">
      <c r="A296" s="1" t="s">
        <v>3430</v>
      </c>
      <c r="B296" s="1">
        <v>8838</v>
      </c>
      <c r="C296" s="2">
        <v>41736</v>
      </c>
      <c r="D296" s="1" t="s">
        <v>3530</v>
      </c>
      <c r="E296" s="1" t="s">
        <v>3531</v>
      </c>
      <c r="F296" s="1">
        <v>50</v>
      </c>
      <c r="G296" s="1">
        <v>50</v>
      </c>
      <c r="H296">
        <f>SUMPRODUCT(CDE!$J$2:$J$65000=BCT!B296)*(CDE!$E$2:$E$65000=D296)</f>
        <v>0</v>
      </c>
      <c r="I296" t="str">
        <f t="shared" si="4"/>
        <v>8838-355</v>
      </c>
      <c r="J296" t="str">
        <f>IF(ISERROR(MATCH(I296,CDE!$L$2:$L$2381,0)),"N","O")</f>
        <v>N</v>
      </c>
    </row>
    <row r="297" spans="1:10">
      <c r="A297" s="1" t="s">
        <v>7</v>
      </c>
      <c r="B297" s="1">
        <v>8851</v>
      </c>
      <c r="C297" s="2">
        <v>41737</v>
      </c>
      <c r="D297" s="1" t="s">
        <v>3530</v>
      </c>
      <c r="E297" s="1" t="s">
        <v>3531</v>
      </c>
      <c r="F297" s="1">
        <v>10</v>
      </c>
      <c r="G297" s="1">
        <v>10</v>
      </c>
      <c r="H297">
        <f>SUMPRODUCT(CDE!$J$2:$J$65000=BCT!B297)*(CDE!$E$2:$E$65000=D297)</f>
        <v>0</v>
      </c>
      <c r="I297" t="str">
        <f t="shared" si="4"/>
        <v>8851-355</v>
      </c>
      <c r="J297" t="str">
        <f>IF(ISERROR(MATCH(I297,CDE!$L$2:$L$2381,0)),"N","O")</f>
        <v>N</v>
      </c>
    </row>
    <row r="298" spans="1:10">
      <c r="A298" s="1" t="s">
        <v>3430</v>
      </c>
      <c r="B298" s="1">
        <v>8838</v>
      </c>
      <c r="C298" s="2">
        <v>41736</v>
      </c>
      <c r="D298" s="1" t="s">
        <v>3532</v>
      </c>
      <c r="E298" s="1" t="s">
        <v>3533</v>
      </c>
      <c r="F298" s="1">
        <v>100</v>
      </c>
      <c r="G298" s="1">
        <v>100</v>
      </c>
      <c r="H298">
        <f>SUMPRODUCT(CDE!$J$2:$J$65000=BCT!B298)*(CDE!$E$2:$E$65000=D298)</f>
        <v>0</v>
      </c>
      <c r="I298" t="str">
        <f t="shared" si="4"/>
        <v>8838-3552</v>
      </c>
      <c r="J298" t="str">
        <f>IF(ISERROR(MATCH(I298,CDE!$L$2:$L$2381,0)),"N","O")</f>
        <v>N</v>
      </c>
    </row>
    <row r="299" spans="1:10">
      <c r="A299" s="1" t="s">
        <v>7</v>
      </c>
      <c r="B299" s="1">
        <v>8848</v>
      </c>
      <c r="C299" s="2">
        <v>41737</v>
      </c>
      <c r="D299" s="1" t="s">
        <v>3534</v>
      </c>
      <c r="E299" s="1" t="s">
        <v>3535</v>
      </c>
      <c r="F299" s="1">
        <v>15</v>
      </c>
      <c r="G299" s="1">
        <v>15</v>
      </c>
      <c r="H299">
        <f>SUMPRODUCT(CDE!$J$2:$J$65000=BCT!B299)*(CDE!$E$2:$E$65000=D299)</f>
        <v>0</v>
      </c>
      <c r="I299" t="str">
        <f t="shared" si="4"/>
        <v>8848-3555</v>
      </c>
      <c r="J299" t="str">
        <f>IF(ISERROR(MATCH(I299,CDE!$L$2:$L$2381,0)),"N","O")</f>
        <v>N</v>
      </c>
    </row>
    <row r="300" spans="1:10">
      <c r="A300" s="1" t="s">
        <v>7</v>
      </c>
      <c r="B300" s="1">
        <v>8851</v>
      </c>
      <c r="C300" s="2">
        <v>41737</v>
      </c>
      <c r="D300" s="1" t="s">
        <v>1876</v>
      </c>
      <c r="E300" s="1" t="s">
        <v>1877</v>
      </c>
      <c r="F300" s="1">
        <v>10</v>
      </c>
      <c r="G300" s="1">
        <v>10</v>
      </c>
      <c r="H300">
        <f>SUMPRODUCT(CDE!$J$2:$J$65000=BCT!B300)*(CDE!$E$2:$E$65000=D300)</f>
        <v>0</v>
      </c>
      <c r="I300" t="str">
        <f t="shared" si="4"/>
        <v>8851-356</v>
      </c>
      <c r="J300" t="str">
        <f>IF(ISERROR(MATCH(I300,CDE!$L$2:$L$2381,0)),"N","O")</f>
        <v>N</v>
      </c>
    </row>
    <row r="301" spans="1:10">
      <c r="A301" s="1" t="s">
        <v>3430</v>
      </c>
      <c r="B301" s="1">
        <v>8838</v>
      </c>
      <c r="C301" s="2">
        <v>41736</v>
      </c>
      <c r="D301" s="1" t="s">
        <v>1876</v>
      </c>
      <c r="E301" s="1" t="s">
        <v>1877</v>
      </c>
      <c r="F301" s="1">
        <v>50</v>
      </c>
      <c r="G301" s="1">
        <v>50</v>
      </c>
      <c r="H301">
        <f>SUMPRODUCT(CDE!$J$2:$J$65000=BCT!B301)*(CDE!$E$2:$E$65000=D301)</f>
        <v>0</v>
      </c>
      <c r="I301" t="str">
        <f t="shared" si="4"/>
        <v>8838-356</v>
      </c>
      <c r="J301" t="str">
        <f>IF(ISERROR(MATCH(I301,CDE!$L$2:$L$2381,0)),"N","O")</f>
        <v>N</v>
      </c>
    </row>
    <row r="302" spans="1:10">
      <c r="A302" s="1" t="s">
        <v>67</v>
      </c>
      <c r="B302" s="1">
        <v>8913</v>
      </c>
      <c r="C302" s="2">
        <v>41746</v>
      </c>
      <c r="D302" s="1" t="s">
        <v>189</v>
      </c>
      <c r="E302" s="1" t="s">
        <v>1936</v>
      </c>
      <c r="F302" s="1">
        <v>40</v>
      </c>
      <c r="G302" s="1">
        <v>40</v>
      </c>
      <c r="H302">
        <f>SUMPRODUCT(CDE!$J$2:$J$65000=BCT!B302)*(CDE!$E$2:$E$65000=D302)</f>
        <v>0</v>
      </c>
      <c r="I302" t="str">
        <f t="shared" si="4"/>
        <v>8913-3568</v>
      </c>
      <c r="J302" t="str">
        <f>IF(ISERROR(MATCH(I302,CDE!$L$2:$L$2381,0)),"N","O")</f>
        <v>O</v>
      </c>
    </row>
    <row r="303" spans="1:10">
      <c r="A303" s="1" t="s">
        <v>3430</v>
      </c>
      <c r="B303" s="1">
        <v>8838</v>
      </c>
      <c r="C303" s="2">
        <v>41736</v>
      </c>
      <c r="D303" s="1" t="s">
        <v>189</v>
      </c>
      <c r="E303" s="1" t="s">
        <v>190</v>
      </c>
      <c r="F303" s="1">
        <v>50</v>
      </c>
      <c r="G303" s="1">
        <v>50</v>
      </c>
      <c r="H303">
        <f>SUMPRODUCT(CDE!$J$2:$J$65000=BCT!B303)*(CDE!$E$2:$E$65000=D303)</f>
        <v>0</v>
      </c>
      <c r="I303" t="str">
        <f t="shared" si="4"/>
        <v>8838-3568</v>
      </c>
      <c r="J303" t="str">
        <f>IF(ISERROR(MATCH(I303,CDE!$L$2:$L$2381,0)),"N","O")</f>
        <v>N</v>
      </c>
    </row>
    <row r="304" spans="1:10">
      <c r="A304" s="1" t="s">
        <v>148</v>
      </c>
      <c r="B304" s="1">
        <v>8892</v>
      </c>
      <c r="C304" s="2">
        <v>41745</v>
      </c>
      <c r="D304" s="1" t="s">
        <v>189</v>
      </c>
      <c r="E304" s="1" t="s">
        <v>1936</v>
      </c>
      <c r="F304" s="1">
        <v>26</v>
      </c>
      <c r="G304" s="1">
        <v>26</v>
      </c>
      <c r="H304">
        <f>SUMPRODUCT(CDE!$J$2:$J$65000=BCT!B304)*(CDE!$E$2:$E$65000=D304)</f>
        <v>0</v>
      </c>
      <c r="I304" t="str">
        <f t="shared" si="4"/>
        <v>8892-3568</v>
      </c>
      <c r="J304" t="str">
        <f>IF(ISERROR(MATCH(I304,CDE!$L$2:$L$2381,0)),"N","O")</f>
        <v>O</v>
      </c>
    </row>
    <row r="305" spans="1:10">
      <c r="A305" s="1" t="s">
        <v>67</v>
      </c>
      <c r="B305" s="1">
        <v>8913</v>
      </c>
      <c r="C305" s="2">
        <v>41746</v>
      </c>
      <c r="D305" s="1" t="s">
        <v>191</v>
      </c>
      <c r="E305" s="1" t="s">
        <v>1939</v>
      </c>
      <c r="F305" s="1">
        <v>10</v>
      </c>
      <c r="G305" s="1">
        <v>10</v>
      </c>
      <c r="H305">
        <f>SUMPRODUCT(CDE!$J$2:$J$65000=BCT!B305)*(CDE!$E$2:$E$65000=D305)</f>
        <v>0</v>
      </c>
      <c r="I305" t="str">
        <f t="shared" si="4"/>
        <v>8913-3569</v>
      </c>
      <c r="J305" t="str">
        <f>IF(ISERROR(MATCH(I305,CDE!$L$2:$L$2381,0)),"N","O")</f>
        <v>O</v>
      </c>
    </row>
    <row r="306" spans="1:10">
      <c r="A306" s="1" t="s">
        <v>148</v>
      </c>
      <c r="B306" s="1">
        <v>8892</v>
      </c>
      <c r="C306" s="2">
        <v>41745</v>
      </c>
      <c r="D306" s="1" t="s">
        <v>191</v>
      </c>
      <c r="E306" s="1" t="s">
        <v>1939</v>
      </c>
      <c r="F306" s="1">
        <v>30</v>
      </c>
      <c r="G306" s="1">
        <v>30</v>
      </c>
      <c r="H306">
        <f>SUMPRODUCT(CDE!$J$2:$J$65000=BCT!B306)*(CDE!$E$2:$E$65000=D306)</f>
        <v>0</v>
      </c>
      <c r="I306" t="str">
        <f t="shared" si="4"/>
        <v>8892-3569</v>
      </c>
      <c r="J306" t="str">
        <f>IF(ISERROR(MATCH(I306,CDE!$L$2:$L$2381,0)),"N","O")</f>
        <v>O</v>
      </c>
    </row>
    <row r="307" spans="1:10">
      <c r="A307" s="1" t="s">
        <v>3430</v>
      </c>
      <c r="B307" s="1">
        <v>8838</v>
      </c>
      <c r="C307" s="2">
        <v>41736</v>
      </c>
      <c r="D307" s="1" t="s">
        <v>191</v>
      </c>
      <c r="E307" s="1" t="s">
        <v>192</v>
      </c>
      <c r="F307" s="1">
        <v>20</v>
      </c>
      <c r="G307" s="1">
        <v>20</v>
      </c>
      <c r="H307">
        <f>SUMPRODUCT(CDE!$J$2:$J$65000=BCT!B307)*(CDE!$E$2:$E$65000=D307)</f>
        <v>0</v>
      </c>
      <c r="I307" t="str">
        <f t="shared" si="4"/>
        <v>8838-3569</v>
      </c>
      <c r="J307" t="str">
        <f>IF(ISERROR(MATCH(I307,CDE!$L$2:$L$2381,0)),"N","O")</f>
        <v>N</v>
      </c>
    </row>
    <row r="308" spans="1:10">
      <c r="A308" s="1" t="s">
        <v>3430</v>
      </c>
      <c r="B308" s="1">
        <v>8838</v>
      </c>
      <c r="C308" s="2">
        <v>41736</v>
      </c>
      <c r="D308" s="1" t="s">
        <v>3536</v>
      </c>
      <c r="E308" s="1" t="s">
        <v>3537</v>
      </c>
      <c r="F308" s="1">
        <v>10</v>
      </c>
      <c r="G308" s="1">
        <v>10</v>
      </c>
      <c r="H308">
        <f>SUMPRODUCT(CDE!$J$2:$J$65000=BCT!B308)*(CDE!$E$2:$E$65000=D308)</f>
        <v>0</v>
      </c>
      <c r="I308" t="str">
        <f t="shared" si="4"/>
        <v>8838-357</v>
      </c>
      <c r="J308" t="str">
        <f>IF(ISERROR(MATCH(I308,CDE!$L$2:$L$2381,0)),"N","O")</f>
        <v>N</v>
      </c>
    </row>
    <row r="309" spans="1:10">
      <c r="A309" s="1" t="s">
        <v>3430</v>
      </c>
      <c r="B309" s="1">
        <v>8838</v>
      </c>
      <c r="C309" s="2">
        <v>41736</v>
      </c>
      <c r="D309" s="1" t="s">
        <v>193</v>
      </c>
      <c r="E309" s="1" t="s">
        <v>194</v>
      </c>
      <c r="F309" s="1">
        <v>20</v>
      </c>
      <c r="G309" s="1">
        <v>20</v>
      </c>
      <c r="H309">
        <f>SUMPRODUCT(CDE!$J$2:$J$65000=BCT!B309)*(CDE!$E$2:$E$65000=D309)</f>
        <v>0</v>
      </c>
      <c r="I309" t="str">
        <f t="shared" si="4"/>
        <v>8838-3570</v>
      </c>
      <c r="J309" t="str">
        <f>IF(ISERROR(MATCH(I309,CDE!$L$2:$L$2381,0)),"N","O")</f>
        <v>N</v>
      </c>
    </row>
    <row r="310" spans="1:10">
      <c r="A310" s="1" t="s">
        <v>148</v>
      </c>
      <c r="B310" s="1">
        <v>8892</v>
      </c>
      <c r="C310" s="2">
        <v>41745</v>
      </c>
      <c r="D310" s="1" t="s">
        <v>193</v>
      </c>
      <c r="E310" s="1" t="s">
        <v>1942</v>
      </c>
      <c r="F310" s="1">
        <v>6</v>
      </c>
      <c r="G310" s="1">
        <v>6</v>
      </c>
      <c r="H310">
        <f>SUMPRODUCT(CDE!$J$2:$J$65000=BCT!B310)*(CDE!$E$2:$E$65000=D310)</f>
        <v>0</v>
      </c>
      <c r="I310" t="str">
        <f t="shared" si="4"/>
        <v>8892-3570</v>
      </c>
      <c r="J310" t="str">
        <f>IF(ISERROR(MATCH(I310,CDE!$L$2:$L$2381,0)),"N","O")</f>
        <v>O</v>
      </c>
    </row>
    <row r="311" spans="1:10">
      <c r="A311" s="1" t="s">
        <v>67</v>
      </c>
      <c r="B311" s="1">
        <v>8913</v>
      </c>
      <c r="C311" s="2">
        <v>41746</v>
      </c>
      <c r="D311" s="1" t="s">
        <v>193</v>
      </c>
      <c r="E311" s="1" t="s">
        <v>1942</v>
      </c>
      <c r="F311" s="1">
        <v>10</v>
      </c>
      <c r="G311" s="1">
        <v>10</v>
      </c>
      <c r="H311">
        <f>SUMPRODUCT(CDE!$J$2:$J$65000=BCT!B311)*(CDE!$E$2:$E$65000=D311)</f>
        <v>0</v>
      </c>
      <c r="I311" t="str">
        <f t="shared" si="4"/>
        <v>8913-3570</v>
      </c>
      <c r="J311" t="str">
        <f>IF(ISERROR(MATCH(I311,CDE!$L$2:$L$2381,0)),"N","O")</f>
        <v>O</v>
      </c>
    </row>
    <row r="312" spans="1:10">
      <c r="A312" s="1" t="s">
        <v>3430</v>
      </c>
      <c r="B312" s="1">
        <v>8838</v>
      </c>
      <c r="C312" s="2">
        <v>41736</v>
      </c>
      <c r="D312" s="1" t="s">
        <v>195</v>
      </c>
      <c r="E312" s="1" t="s">
        <v>196</v>
      </c>
      <c r="F312" s="1">
        <v>10</v>
      </c>
      <c r="G312" s="1">
        <v>10</v>
      </c>
      <c r="H312">
        <f>SUMPRODUCT(CDE!$J$2:$J$65000=BCT!B312)*(CDE!$E$2:$E$65000=D312)</f>
        <v>0</v>
      </c>
      <c r="I312" t="str">
        <f t="shared" si="4"/>
        <v>8838-3571</v>
      </c>
      <c r="J312" t="str">
        <f>IF(ISERROR(MATCH(I312,CDE!$L$2:$L$2381,0)),"N","O")</f>
        <v>N</v>
      </c>
    </row>
    <row r="313" spans="1:10">
      <c r="A313" s="1" t="s">
        <v>67</v>
      </c>
      <c r="B313" s="1">
        <v>8913</v>
      </c>
      <c r="C313" s="2">
        <v>41746</v>
      </c>
      <c r="D313" s="1" t="s">
        <v>195</v>
      </c>
      <c r="E313" s="1" t="s">
        <v>1945</v>
      </c>
      <c r="F313" s="1">
        <v>4</v>
      </c>
      <c r="G313" s="1">
        <v>4</v>
      </c>
      <c r="H313">
        <f>SUMPRODUCT(CDE!$J$2:$J$65000=BCT!B313)*(CDE!$E$2:$E$65000=D313)</f>
        <v>0</v>
      </c>
      <c r="I313" t="str">
        <f t="shared" si="4"/>
        <v>8913-3571</v>
      </c>
      <c r="J313" t="str">
        <f>IF(ISERROR(MATCH(I313,CDE!$L$2:$L$2381,0)),"N","O")</f>
        <v>O</v>
      </c>
    </row>
    <row r="314" spans="1:10">
      <c r="A314" s="1" t="s">
        <v>7</v>
      </c>
      <c r="B314" s="1">
        <v>8848</v>
      </c>
      <c r="C314" s="2">
        <v>41737</v>
      </c>
      <c r="D314" s="1" t="s">
        <v>195</v>
      </c>
      <c r="E314" s="1" t="s">
        <v>1945</v>
      </c>
      <c r="F314" s="1">
        <v>2</v>
      </c>
      <c r="G314" s="1">
        <v>2</v>
      </c>
      <c r="H314">
        <f>SUMPRODUCT(CDE!$J$2:$J$65000=BCT!B314)*(CDE!$E$2:$E$65000=D314)</f>
        <v>0</v>
      </c>
      <c r="I314" t="str">
        <f t="shared" si="4"/>
        <v>8848-3571</v>
      </c>
      <c r="J314" t="str">
        <f>IF(ISERROR(MATCH(I314,CDE!$L$2:$L$2381,0)),"N","O")</f>
        <v>N</v>
      </c>
    </row>
    <row r="315" spans="1:10">
      <c r="A315" s="1" t="s">
        <v>3430</v>
      </c>
      <c r="B315" s="1">
        <v>8838</v>
      </c>
      <c r="C315" s="2">
        <v>41736</v>
      </c>
      <c r="D315" s="1" t="s">
        <v>197</v>
      </c>
      <c r="E315" s="1" t="s">
        <v>198</v>
      </c>
      <c r="F315" s="1">
        <v>10</v>
      </c>
      <c r="G315" s="1">
        <v>10</v>
      </c>
      <c r="H315">
        <f>SUMPRODUCT(CDE!$J$2:$J$65000=BCT!B315)*(CDE!$E$2:$E$65000=D315)</f>
        <v>0</v>
      </c>
      <c r="I315" t="str">
        <f t="shared" si="4"/>
        <v>8838-3572</v>
      </c>
      <c r="J315" t="str">
        <f>IF(ISERROR(MATCH(I315,CDE!$L$2:$L$2381,0)),"N","O")</f>
        <v>N</v>
      </c>
    </row>
    <row r="316" spans="1:10">
      <c r="A316" s="1" t="s">
        <v>67</v>
      </c>
      <c r="B316" s="1">
        <v>8913</v>
      </c>
      <c r="C316" s="2">
        <v>41746</v>
      </c>
      <c r="D316" s="1" t="s">
        <v>197</v>
      </c>
      <c r="E316" s="1" t="s">
        <v>1947</v>
      </c>
      <c r="F316" s="1">
        <v>4</v>
      </c>
      <c r="G316" s="1">
        <v>4</v>
      </c>
      <c r="H316">
        <f>SUMPRODUCT(CDE!$J$2:$J$65000=BCT!B316)*(CDE!$E$2:$E$65000=D316)</f>
        <v>0</v>
      </c>
      <c r="I316" t="str">
        <f t="shared" si="4"/>
        <v>8913-3572</v>
      </c>
      <c r="J316" t="str">
        <f>IF(ISERROR(MATCH(I316,CDE!$L$2:$L$2381,0)),"N","O")</f>
        <v>O</v>
      </c>
    </row>
    <row r="317" spans="1:10">
      <c r="A317" s="1" t="s">
        <v>7</v>
      </c>
      <c r="B317" s="1">
        <v>8848</v>
      </c>
      <c r="C317" s="2">
        <v>41737</v>
      </c>
      <c r="D317" s="1" t="s">
        <v>199</v>
      </c>
      <c r="E317" s="1" t="s">
        <v>1949</v>
      </c>
      <c r="F317" s="1">
        <v>2</v>
      </c>
      <c r="G317" s="1">
        <v>2</v>
      </c>
      <c r="H317">
        <f>SUMPRODUCT(CDE!$J$2:$J$65000=BCT!B317)*(CDE!$E$2:$E$65000=D317)</f>
        <v>0</v>
      </c>
      <c r="I317" t="str">
        <f t="shared" si="4"/>
        <v>8848-3573</v>
      </c>
      <c r="J317" t="str">
        <f>IF(ISERROR(MATCH(I317,CDE!$L$2:$L$2381,0)),"N","O")</f>
        <v>N</v>
      </c>
    </row>
    <row r="318" spans="1:10">
      <c r="A318" s="1" t="s">
        <v>3430</v>
      </c>
      <c r="B318" s="1">
        <v>8838</v>
      </c>
      <c r="C318" s="2">
        <v>41736</v>
      </c>
      <c r="D318" s="1" t="s">
        <v>199</v>
      </c>
      <c r="E318" s="1" t="s">
        <v>200</v>
      </c>
      <c r="F318" s="1">
        <v>5</v>
      </c>
      <c r="G318" s="1">
        <v>5</v>
      </c>
      <c r="H318">
        <f>SUMPRODUCT(CDE!$J$2:$J$65000=BCT!B318)*(CDE!$E$2:$E$65000=D318)</f>
        <v>0</v>
      </c>
      <c r="I318" t="str">
        <f t="shared" si="4"/>
        <v>8838-3573</v>
      </c>
      <c r="J318" t="str">
        <f>IF(ISERROR(MATCH(I318,CDE!$L$2:$L$2381,0)),"N","O")</f>
        <v>N</v>
      </c>
    </row>
    <row r="319" spans="1:10">
      <c r="A319" s="1" t="s">
        <v>67</v>
      </c>
      <c r="B319" s="1">
        <v>8913</v>
      </c>
      <c r="C319" s="2">
        <v>41746</v>
      </c>
      <c r="D319" s="1" t="s">
        <v>199</v>
      </c>
      <c r="E319" s="1" t="s">
        <v>1949</v>
      </c>
      <c r="F319" s="1">
        <v>2</v>
      </c>
      <c r="G319" s="1">
        <v>2</v>
      </c>
      <c r="H319">
        <f>SUMPRODUCT(CDE!$J$2:$J$65000=BCT!B319)*(CDE!$E$2:$E$65000=D319)</f>
        <v>0</v>
      </c>
      <c r="I319" t="str">
        <f t="shared" si="4"/>
        <v>8913-3573</v>
      </c>
      <c r="J319" t="str">
        <f>IF(ISERROR(MATCH(I319,CDE!$L$2:$L$2381,0)),"N","O")</f>
        <v>O</v>
      </c>
    </row>
    <row r="320" spans="1:10">
      <c r="A320" s="1" t="s">
        <v>7</v>
      </c>
      <c r="B320" s="1">
        <v>8848</v>
      </c>
      <c r="C320" s="2">
        <v>41737</v>
      </c>
      <c r="D320" s="1" t="s">
        <v>1931</v>
      </c>
      <c r="E320" s="1" t="s">
        <v>3538</v>
      </c>
      <c r="F320" s="1">
        <v>2</v>
      </c>
      <c r="G320" s="1">
        <v>2</v>
      </c>
      <c r="H320">
        <f>SUMPRODUCT(CDE!$J$2:$J$65000=BCT!B320)*(CDE!$E$2:$E$65000=D320)</f>
        <v>0</v>
      </c>
      <c r="I320" t="str">
        <f t="shared" si="4"/>
        <v>8848-3574</v>
      </c>
      <c r="J320" t="str">
        <f>IF(ISERROR(MATCH(I320,CDE!$L$2:$L$2381,0)),"N","O")</f>
        <v>N</v>
      </c>
    </row>
    <row r="321" spans="1:10">
      <c r="A321" s="1" t="s">
        <v>3430</v>
      </c>
      <c r="B321" s="1">
        <v>8838</v>
      </c>
      <c r="C321" s="2">
        <v>41736</v>
      </c>
      <c r="D321" s="1" t="s">
        <v>1931</v>
      </c>
      <c r="E321" s="1" t="s">
        <v>3539</v>
      </c>
      <c r="F321" s="1">
        <v>2</v>
      </c>
      <c r="G321" s="1">
        <v>2</v>
      </c>
      <c r="H321">
        <f>SUMPRODUCT(CDE!$J$2:$J$65000=BCT!B321)*(CDE!$E$2:$E$65000=D321)</f>
        <v>0</v>
      </c>
      <c r="I321" t="str">
        <f t="shared" si="4"/>
        <v>8838-3574</v>
      </c>
      <c r="J321" t="str">
        <f>IF(ISERROR(MATCH(I321,CDE!$L$2:$L$2381,0)),"N","O")</f>
        <v>N</v>
      </c>
    </row>
    <row r="322" spans="1:10">
      <c r="A322" s="1" t="s">
        <v>3430</v>
      </c>
      <c r="B322" s="1">
        <v>8838</v>
      </c>
      <c r="C322" s="2">
        <v>41736</v>
      </c>
      <c r="D322" s="1" t="s">
        <v>1924</v>
      </c>
      <c r="E322" s="1" t="s">
        <v>3540</v>
      </c>
      <c r="F322" s="1">
        <v>2</v>
      </c>
      <c r="G322" s="1">
        <v>2</v>
      </c>
      <c r="H322">
        <f>SUMPRODUCT(CDE!$J$2:$J$65000=BCT!B322)*(CDE!$E$2:$E$65000=D322)</f>
        <v>0</v>
      </c>
      <c r="I322" t="str">
        <f t="shared" si="4"/>
        <v>8838-3579</v>
      </c>
      <c r="J322" t="str">
        <f>IF(ISERROR(MATCH(I322,CDE!$L$2:$L$2381,0)),"N","O")</f>
        <v>N</v>
      </c>
    </row>
    <row r="323" spans="1:10">
      <c r="A323" s="1" t="s">
        <v>3430</v>
      </c>
      <c r="B323" s="1">
        <v>8838</v>
      </c>
      <c r="C323" s="2">
        <v>41736</v>
      </c>
      <c r="D323" s="1" t="s">
        <v>3541</v>
      </c>
      <c r="E323" s="1" t="s">
        <v>3542</v>
      </c>
      <c r="F323" s="1">
        <v>10</v>
      </c>
      <c r="G323" s="1">
        <v>10</v>
      </c>
      <c r="H323">
        <f>SUMPRODUCT(CDE!$J$2:$J$65000=BCT!B323)*(CDE!$E$2:$E$65000=D323)</f>
        <v>0</v>
      </c>
      <c r="I323" t="str">
        <f t="shared" ref="I323:I386" si="5">B323&amp;"-"&amp;LEFT(D323,FIND(" ",D323)-1)</f>
        <v>8838-358</v>
      </c>
      <c r="J323" t="str">
        <f>IF(ISERROR(MATCH(I323,CDE!$L$2:$L$2381,0)),"N","O")</f>
        <v>N</v>
      </c>
    </row>
    <row r="324" spans="1:10">
      <c r="A324" s="1" t="s">
        <v>3430</v>
      </c>
      <c r="B324" s="1">
        <v>8838</v>
      </c>
      <c r="C324" s="2">
        <v>41736</v>
      </c>
      <c r="D324" s="1" t="s">
        <v>3543</v>
      </c>
      <c r="E324" s="1" t="s">
        <v>3544</v>
      </c>
      <c r="F324" s="1">
        <v>2</v>
      </c>
      <c r="G324" s="1">
        <v>2</v>
      </c>
      <c r="H324">
        <f>SUMPRODUCT(CDE!$J$2:$J$65000=BCT!B324)*(CDE!$E$2:$E$65000=D324)</f>
        <v>0</v>
      </c>
      <c r="I324" t="str">
        <f t="shared" si="5"/>
        <v>8838-3580</v>
      </c>
      <c r="J324" t="str">
        <f>IF(ISERROR(MATCH(I324,CDE!$L$2:$L$2381,0)),"N","O")</f>
        <v>N</v>
      </c>
    </row>
    <row r="325" spans="1:10">
      <c r="A325" s="1" t="s">
        <v>3430</v>
      </c>
      <c r="B325" s="1">
        <v>8838</v>
      </c>
      <c r="C325" s="2">
        <v>41736</v>
      </c>
      <c r="D325" s="1" t="s">
        <v>3545</v>
      </c>
      <c r="E325" s="1" t="s">
        <v>3546</v>
      </c>
      <c r="F325" s="1">
        <v>2</v>
      </c>
      <c r="G325" s="1">
        <v>2</v>
      </c>
      <c r="H325">
        <f>SUMPRODUCT(CDE!$J$2:$J$65000=BCT!B325)*(CDE!$E$2:$E$65000=D325)</f>
        <v>0</v>
      </c>
      <c r="I325" t="str">
        <f t="shared" si="5"/>
        <v>8838-3581</v>
      </c>
      <c r="J325" t="str">
        <f>IF(ISERROR(MATCH(I325,CDE!$L$2:$L$2381,0)),"N","O")</f>
        <v>N</v>
      </c>
    </row>
    <row r="326" spans="1:10">
      <c r="A326" s="1" t="s">
        <v>3430</v>
      </c>
      <c r="B326" s="1">
        <v>8838</v>
      </c>
      <c r="C326" s="2">
        <v>41736</v>
      </c>
      <c r="D326" s="1" t="s">
        <v>1927</v>
      </c>
      <c r="E326" s="1" t="s">
        <v>3547</v>
      </c>
      <c r="F326" s="1">
        <v>2</v>
      </c>
      <c r="G326" s="1">
        <v>2</v>
      </c>
      <c r="H326">
        <f>SUMPRODUCT(CDE!$J$2:$J$65000=BCT!B326)*(CDE!$E$2:$E$65000=D326)</f>
        <v>0</v>
      </c>
      <c r="I326" t="str">
        <f t="shared" si="5"/>
        <v>8838-3582</v>
      </c>
      <c r="J326" t="str">
        <f>IF(ISERROR(MATCH(I326,CDE!$L$2:$L$2381,0)),"N","O")</f>
        <v>N</v>
      </c>
    </row>
    <row r="327" spans="1:10">
      <c r="A327" s="1" t="s">
        <v>3430</v>
      </c>
      <c r="B327" s="1">
        <v>8838</v>
      </c>
      <c r="C327" s="2">
        <v>41736</v>
      </c>
      <c r="D327" s="1" t="s">
        <v>3548</v>
      </c>
      <c r="E327" s="1" t="s">
        <v>3549</v>
      </c>
      <c r="F327" s="1">
        <v>2</v>
      </c>
      <c r="G327" s="1">
        <v>2</v>
      </c>
      <c r="H327">
        <f>SUMPRODUCT(CDE!$J$2:$J$65000=BCT!B327)*(CDE!$E$2:$E$65000=D327)</f>
        <v>0</v>
      </c>
      <c r="I327" t="str">
        <f t="shared" si="5"/>
        <v>8838-3583</v>
      </c>
      <c r="J327" t="str">
        <f>IF(ISERROR(MATCH(I327,CDE!$L$2:$L$2381,0)),"N","O")</f>
        <v>N</v>
      </c>
    </row>
    <row r="328" spans="1:10">
      <c r="A328" s="1" t="s">
        <v>3430</v>
      </c>
      <c r="B328" s="1">
        <v>8838</v>
      </c>
      <c r="C328" s="2">
        <v>41736</v>
      </c>
      <c r="D328" s="1" t="s">
        <v>3550</v>
      </c>
      <c r="E328" s="1" t="s">
        <v>3551</v>
      </c>
      <c r="F328" s="1">
        <v>2</v>
      </c>
      <c r="G328" s="1">
        <v>2</v>
      </c>
      <c r="H328">
        <f>SUMPRODUCT(CDE!$J$2:$J$65000=BCT!B328)*(CDE!$E$2:$E$65000=D328)</f>
        <v>0</v>
      </c>
      <c r="I328" t="str">
        <f t="shared" si="5"/>
        <v>8838-3584</v>
      </c>
      <c r="J328" t="str">
        <f>IF(ISERROR(MATCH(I328,CDE!$L$2:$L$2381,0)),"N","O")</f>
        <v>N</v>
      </c>
    </row>
    <row r="329" spans="1:10">
      <c r="A329" s="1" t="s">
        <v>3430</v>
      </c>
      <c r="B329" s="1">
        <v>8838</v>
      </c>
      <c r="C329" s="2">
        <v>41736</v>
      </c>
      <c r="D329" s="1" t="s">
        <v>3552</v>
      </c>
      <c r="E329" s="1" t="s">
        <v>3553</v>
      </c>
      <c r="F329" s="1">
        <v>2</v>
      </c>
      <c r="G329" s="1">
        <v>2</v>
      </c>
      <c r="H329">
        <f>SUMPRODUCT(CDE!$J$2:$J$65000=BCT!B329)*(CDE!$E$2:$E$65000=D329)</f>
        <v>0</v>
      </c>
      <c r="I329" t="str">
        <f t="shared" si="5"/>
        <v>8838-3585</v>
      </c>
      <c r="J329" t="str">
        <f>IF(ISERROR(MATCH(I329,CDE!$L$2:$L$2381,0)),"N","O")</f>
        <v>N</v>
      </c>
    </row>
    <row r="330" spans="1:10">
      <c r="A330" s="1" t="s">
        <v>3430</v>
      </c>
      <c r="B330" s="1">
        <v>8838</v>
      </c>
      <c r="C330" s="2">
        <v>41736</v>
      </c>
      <c r="D330" s="1" t="s">
        <v>3554</v>
      </c>
      <c r="E330" s="1" t="s">
        <v>3555</v>
      </c>
      <c r="F330" s="1">
        <v>10</v>
      </c>
      <c r="G330" s="1">
        <v>10</v>
      </c>
      <c r="H330">
        <f>SUMPRODUCT(CDE!$J$2:$J$65000=BCT!B330)*(CDE!$E$2:$E$65000=D330)</f>
        <v>0</v>
      </c>
      <c r="I330" t="str">
        <f t="shared" si="5"/>
        <v>8838-359</v>
      </c>
      <c r="J330" t="str">
        <f>IF(ISERROR(MATCH(I330,CDE!$L$2:$L$2381,0)),"N","O")</f>
        <v>N</v>
      </c>
    </row>
    <row r="331" spans="1:10">
      <c r="A331" s="1" t="s">
        <v>3430</v>
      </c>
      <c r="B331" s="1">
        <v>8838</v>
      </c>
      <c r="C331" s="2">
        <v>41736</v>
      </c>
      <c r="D331" s="1" t="s">
        <v>3556</v>
      </c>
      <c r="E331" s="1" t="s">
        <v>3557</v>
      </c>
      <c r="F331" s="1">
        <v>1000</v>
      </c>
      <c r="G331" s="1">
        <v>1000</v>
      </c>
      <c r="H331">
        <f>SUMPRODUCT(CDE!$J$2:$J$65000=BCT!B331)*(CDE!$E$2:$E$65000=D331)</f>
        <v>0</v>
      </c>
      <c r="I331" t="str">
        <f t="shared" si="5"/>
        <v>8838-3599</v>
      </c>
      <c r="J331" t="str">
        <f>IF(ISERROR(MATCH(I331,CDE!$L$2:$L$2381,0)),"N","O")</f>
        <v>N</v>
      </c>
    </row>
    <row r="332" spans="1:10">
      <c r="A332" s="1" t="s">
        <v>3430</v>
      </c>
      <c r="B332" s="1">
        <v>8838</v>
      </c>
      <c r="C332" s="2">
        <v>41736</v>
      </c>
      <c r="D332" s="1" t="s">
        <v>1868</v>
      </c>
      <c r="E332" s="1" t="s">
        <v>1869</v>
      </c>
      <c r="F332" s="1">
        <v>10</v>
      </c>
      <c r="G332" s="1">
        <v>10</v>
      </c>
      <c r="H332">
        <f>SUMPRODUCT(CDE!$J$2:$J$65000=BCT!B332)*(CDE!$E$2:$E$65000=D332)</f>
        <v>0</v>
      </c>
      <c r="I332" t="str">
        <f t="shared" si="5"/>
        <v>8838-360</v>
      </c>
      <c r="J332" t="str">
        <f>IF(ISERROR(MATCH(I332,CDE!$L$2:$L$2381,0)),"N","O")</f>
        <v>N</v>
      </c>
    </row>
    <row r="333" spans="1:10">
      <c r="A333" s="1" t="s">
        <v>7</v>
      </c>
      <c r="B333" s="1">
        <v>8848</v>
      </c>
      <c r="C333" s="2">
        <v>41737</v>
      </c>
      <c r="D333" s="1" t="s">
        <v>3558</v>
      </c>
      <c r="E333" s="1" t="s">
        <v>3559</v>
      </c>
      <c r="F333" s="1">
        <v>18</v>
      </c>
      <c r="G333" s="1">
        <v>18</v>
      </c>
      <c r="H333">
        <f>SUMPRODUCT(CDE!$J$2:$J$65000=BCT!B333)*(CDE!$E$2:$E$65000=D333)</f>
        <v>0</v>
      </c>
      <c r="I333" t="str">
        <f t="shared" si="5"/>
        <v>8848-3605</v>
      </c>
      <c r="J333" t="str">
        <f>IF(ISERROR(MATCH(I333,CDE!$L$2:$L$2381,0)),"N","O")</f>
        <v>N</v>
      </c>
    </row>
    <row r="334" spans="1:10">
      <c r="A334" s="1" t="s">
        <v>7</v>
      </c>
      <c r="B334" s="1">
        <v>8848</v>
      </c>
      <c r="C334" s="2">
        <v>41737</v>
      </c>
      <c r="D334" s="1" t="s">
        <v>3560</v>
      </c>
      <c r="E334" s="1" t="s">
        <v>3561</v>
      </c>
      <c r="F334" s="1">
        <v>24</v>
      </c>
      <c r="G334" s="1">
        <v>24</v>
      </c>
      <c r="H334">
        <f>SUMPRODUCT(CDE!$J$2:$J$65000=BCT!B334)*(CDE!$E$2:$E$65000=D334)</f>
        <v>0</v>
      </c>
      <c r="I334" t="str">
        <f t="shared" si="5"/>
        <v>8848-3610</v>
      </c>
      <c r="J334" t="str">
        <f>IF(ISERROR(MATCH(I334,CDE!$L$2:$L$2381,0)),"N","O")</f>
        <v>N</v>
      </c>
    </row>
    <row r="335" spans="1:10">
      <c r="A335" s="1" t="s">
        <v>67</v>
      </c>
      <c r="B335" s="1">
        <v>8868</v>
      </c>
      <c r="C335" s="2">
        <v>41739</v>
      </c>
      <c r="D335" s="1" t="s">
        <v>201</v>
      </c>
      <c r="E335" s="1" t="s">
        <v>202</v>
      </c>
      <c r="F335" s="1">
        <v>50</v>
      </c>
      <c r="G335" s="1">
        <v>50</v>
      </c>
      <c r="H335">
        <f>SUMPRODUCT(CDE!$J$2:$J$65000=BCT!B335)*(CDE!$E$2:$E$65000=D335)</f>
        <v>0</v>
      </c>
      <c r="I335" t="str">
        <f t="shared" si="5"/>
        <v>8868-3615</v>
      </c>
      <c r="J335" t="str">
        <f>IF(ISERROR(MATCH(I335,CDE!$L$2:$L$2381,0)),"N","O")</f>
        <v>N</v>
      </c>
    </row>
    <row r="336" spans="1:10">
      <c r="A336" s="1" t="s">
        <v>3430</v>
      </c>
      <c r="B336" s="1">
        <v>8838</v>
      </c>
      <c r="C336" s="2">
        <v>41736</v>
      </c>
      <c r="D336" s="1" t="s">
        <v>201</v>
      </c>
      <c r="E336" s="1" t="s">
        <v>202</v>
      </c>
      <c r="F336" s="1">
        <v>1000</v>
      </c>
      <c r="G336" s="1">
        <v>1000</v>
      </c>
      <c r="H336">
        <f>SUMPRODUCT(CDE!$J$2:$J$65000=BCT!B336)*(CDE!$E$2:$E$65000=D336)</f>
        <v>0</v>
      </c>
      <c r="I336" t="str">
        <f t="shared" si="5"/>
        <v>8838-3615</v>
      </c>
      <c r="J336" t="str">
        <f>IF(ISERROR(MATCH(I336,CDE!$L$2:$L$2381,0)),"N","O")</f>
        <v>N</v>
      </c>
    </row>
    <row r="337" spans="1:10">
      <c r="A337" s="1" t="s">
        <v>148</v>
      </c>
      <c r="B337" s="1">
        <v>8892</v>
      </c>
      <c r="C337" s="2">
        <v>41745</v>
      </c>
      <c r="D337" s="1" t="s">
        <v>203</v>
      </c>
      <c r="E337" s="1" t="s">
        <v>204</v>
      </c>
      <c r="F337" s="1">
        <v>100</v>
      </c>
      <c r="G337" s="1">
        <v>100</v>
      </c>
      <c r="H337">
        <f>SUMPRODUCT(CDE!$J$2:$J$65000=BCT!B337)*(CDE!$E$2:$E$65000=D337)</f>
        <v>0</v>
      </c>
      <c r="I337" t="str">
        <f t="shared" si="5"/>
        <v>8892-3617</v>
      </c>
      <c r="J337" t="str">
        <f>IF(ISERROR(MATCH(I337,CDE!$L$2:$L$2381,0)),"N","O")</f>
        <v>O</v>
      </c>
    </row>
    <row r="338" spans="1:10">
      <c r="A338" s="1" t="s">
        <v>148</v>
      </c>
      <c r="B338" s="1">
        <v>8892</v>
      </c>
      <c r="C338" s="2">
        <v>41745</v>
      </c>
      <c r="D338" s="1" t="s">
        <v>205</v>
      </c>
      <c r="E338" s="1" t="s">
        <v>206</v>
      </c>
      <c r="F338" s="1">
        <v>100</v>
      </c>
      <c r="G338" s="1">
        <v>100</v>
      </c>
      <c r="H338">
        <f>SUMPRODUCT(CDE!$J$2:$J$65000=BCT!B338)*(CDE!$E$2:$E$65000=D338)</f>
        <v>0</v>
      </c>
      <c r="I338" t="str">
        <f t="shared" si="5"/>
        <v>8892-3618</v>
      </c>
      <c r="J338" t="str">
        <f>IF(ISERROR(MATCH(I338,CDE!$L$2:$L$2381,0)),"N","O")</f>
        <v>O</v>
      </c>
    </row>
    <row r="339" spans="1:10">
      <c r="A339" s="1" t="s">
        <v>61</v>
      </c>
      <c r="B339" s="1">
        <v>8820</v>
      </c>
      <c r="C339" s="2">
        <v>41731</v>
      </c>
      <c r="D339" s="1" t="s">
        <v>205</v>
      </c>
      <c r="E339" s="1" t="s">
        <v>206</v>
      </c>
      <c r="F339" s="1">
        <v>50</v>
      </c>
      <c r="G339" s="1">
        <v>20</v>
      </c>
      <c r="H339">
        <f>SUMPRODUCT(CDE!$J$2:$J$65000=BCT!B339)*(CDE!$E$2:$E$65000=D339)</f>
        <v>0</v>
      </c>
      <c r="I339" t="str">
        <f t="shared" si="5"/>
        <v>8820-3618</v>
      </c>
      <c r="J339" t="str">
        <f>IF(ISERROR(MATCH(I339,CDE!$L$2:$L$2381,0)),"N","O")</f>
        <v>N</v>
      </c>
    </row>
    <row r="340" spans="1:10">
      <c r="A340" s="1" t="s">
        <v>148</v>
      </c>
      <c r="B340" s="1">
        <v>8892</v>
      </c>
      <c r="C340" s="2">
        <v>41745</v>
      </c>
      <c r="D340" s="1" t="s">
        <v>207</v>
      </c>
      <c r="E340" s="1" t="s">
        <v>208</v>
      </c>
      <c r="F340" s="1">
        <v>50</v>
      </c>
      <c r="G340" s="1">
        <v>50</v>
      </c>
      <c r="H340">
        <f>SUMPRODUCT(CDE!$J$2:$J$65000=BCT!B340)*(CDE!$E$2:$E$65000=D340)</f>
        <v>0</v>
      </c>
      <c r="I340" t="str">
        <f t="shared" si="5"/>
        <v>8892-3619</v>
      </c>
      <c r="J340" t="str">
        <f>IF(ISERROR(MATCH(I340,CDE!$L$2:$L$2381,0)),"N","O")</f>
        <v>O</v>
      </c>
    </row>
    <row r="341" spans="1:10">
      <c r="A341" s="1" t="s">
        <v>7</v>
      </c>
      <c r="B341" s="1">
        <v>8848</v>
      </c>
      <c r="C341" s="2">
        <v>41737</v>
      </c>
      <c r="D341" s="1" t="s">
        <v>972</v>
      </c>
      <c r="E341" s="1" t="s">
        <v>3562</v>
      </c>
      <c r="F341" s="1">
        <v>12</v>
      </c>
      <c r="G341" s="1">
        <v>12</v>
      </c>
      <c r="H341">
        <f>SUMPRODUCT(CDE!$J$2:$J$65000=BCT!B341)*(CDE!$E$2:$E$65000=D341)</f>
        <v>0</v>
      </c>
      <c r="I341" t="str">
        <f t="shared" si="5"/>
        <v>8848-3625</v>
      </c>
      <c r="J341" t="str">
        <f>IF(ISERROR(MATCH(I341,CDE!$L$2:$L$2381,0)),"N","O")</f>
        <v>N</v>
      </c>
    </row>
    <row r="342" spans="1:10">
      <c r="A342" s="1" t="s">
        <v>61</v>
      </c>
      <c r="B342" s="1">
        <v>8820</v>
      </c>
      <c r="C342" s="2">
        <v>41731</v>
      </c>
      <c r="D342" s="1" t="s">
        <v>209</v>
      </c>
      <c r="E342" s="1" t="s">
        <v>210</v>
      </c>
      <c r="F342" s="1">
        <v>30</v>
      </c>
      <c r="G342" s="1">
        <v>30</v>
      </c>
      <c r="H342">
        <f>SUMPRODUCT(CDE!$J$2:$J$65000=BCT!B342)*(CDE!$E$2:$E$65000=D342)</f>
        <v>0</v>
      </c>
      <c r="I342" t="str">
        <f t="shared" si="5"/>
        <v>8820-363</v>
      </c>
      <c r="J342" t="str">
        <f>IF(ISERROR(MATCH(I342,CDE!$L$2:$L$2381,0)),"N","O")</f>
        <v>N</v>
      </c>
    </row>
    <row r="343" spans="1:10">
      <c r="A343" s="1" t="s">
        <v>3430</v>
      </c>
      <c r="B343" s="1">
        <v>8838</v>
      </c>
      <c r="C343" s="2">
        <v>41736</v>
      </c>
      <c r="D343" s="1" t="s">
        <v>2689</v>
      </c>
      <c r="E343" s="1" t="s">
        <v>2690</v>
      </c>
      <c r="F343" s="1">
        <v>1000</v>
      </c>
      <c r="G343" s="1">
        <v>1000</v>
      </c>
      <c r="H343">
        <f>SUMPRODUCT(CDE!$J$2:$J$65000=BCT!B343)*(CDE!$E$2:$E$65000=D343)</f>
        <v>0</v>
      </c>
      <c r="I343" t="str">
        <f t="shared" si="5"/>
        <v>8838-3751</v>
      </c>
      <c r="J343" t="str">
        <f>IF(ISERROR(MATCH(I343,CDE!$L$2:$L$2381,0)),"N","O")</f>
        <v>N</v>
      </c>
    </row>
    <row r="344" spans="1:10">
      <c r="A344" s="1" t="s">
        <v>3430</v>
      </c>
      <c r="B344" s="1">
        <v>8838</v>
      </c>
      <c r="C344" s="2">
        <v>41736</v>
      </c>
      <c r="D344" s="1" t="s">
        <v>211</v>
      </c>
      <c r="E344" s="1" t="s">
        <v>212</v>
      </c>
      <c r="F344" s="1">
        <v>1000</v>
      </c>
      <c r="G344" s="1">
        <v>1000</v>
      </c>
      <c r="H344">
        <f>SUMPRODUCT(CDE!$J$2:$J$65000=BCT!B344)*(CDE!$E$2:$E$65000=D344)</f>
        <v>0</v>
      </c>
      <c r="I344" t="str">
        <f t="shared" si="5"/>
        <v>8838-3753</v>
      </c>
      <c r="J344" t="str">
        <f>IF(ISERROR(MATCH(I344,CDE!$L$2:$L$2381,0)),"N","O")</f>
        <v>N</v>
      </c>
    </row>
    <row r="345" spans="1:10">
      <c r="A345" s="1" t="s">
        <v>3430</v>
      </c>
      <c r="B345" s="1">
        <v>8838</v>
      </c>
      <c r="C345" s="2">
        <v>41736</v>
      </c>
      <c r="D345" s="1" t="s">
        <v>3563</v>
      </c>
      <c r="E345" s="1" t="s">
        <v>3564</v>
      </c>
      <c r="F345" s="1">
        <v>1000</v>
      </c>
      <c r="G345" s="1">
        <v>1000</v>
      </c>
      <c r="H345">
        <f>SUMPRODUCT(CDE!$J$2:$J$65000=BCT!B345)*(CDE!$E$2:$E$65000=D345)</f>
        <v>0</v>
      </c>
      <c r="I345" t="str">
        <f t="shared" si="5"/>
        <v>8838-3754</v>
      </c>
      <c r="J345" t="str">
        <f>IF(ISERROR(MATCH(I345,CDE!$L$2:$L$2381,0)),"N","O")</f>
        <v>N</v>
      </c>
    </row>
    <row r="346" spans="1:10">
      <c r="A346" s="1" t="s">
        <v>3430</v>
      </c>
      <c r="B346" s="1">
        <v>8838</v>
      </c>
      <c r="C346" s="2">
        <v>41736</v>
      </c>
      <c r="D346" s="1" t="s">
        <v>2687</v>
      </c>
      <c r="E346" s="1" t="s">
        <v>2688</v>
      </c>
      <c r="F346" s="1">
        <v>500</v>
      </c>
      <c r="G346" s="1">
        <v>500</v>
      </c>
      <c r="H346">
        <f>SUMPRODUCT(CDE!$J$2:$J$65000=BCT!B346)*(CDE!$E$2:$E$65000=D346)</f>
        <v>0</v>
      </c>
      <c r="I346" t="str">
        <f t="shared" si="5"/>
        <v>8838-3755</v>
      </c>
      <c r="J346" t="str">
        <f>IF(ISERROR(MATCH(I346,CDE!$L$2:$L$2381,0)),"N","O")</f>
        <v>N</v>
      </c>
    </row>
    <row r="347" spans="1:10">
      <c r="A347" s="1" t="s">
        <v>3430</v>
      </c>
      <c r="B347" s="1">
        <v>8838</v>
      </c>
      <c r="C347" s="2">
        <v>41736</v>
      </c>
      <c r="D347" s="1" t="s">
        <v>3565</v>
      </c>
      <c r="E347" s="1" t="s">
        <v>3566</v>
      </c>
      <c r="F347" s="1">
        <v>20</v>
      </c>
      <c r="G347" s="1">
        <v>20</v>
      </c>
      <c r="H347">
        <f>SUMPRODUCT(CDE!$J$2:$J$65000=BCT!B347)*(CDE!$E$2:$E$65000=D347)</f>
        <v>0</v>
      </c>
      <c r="I347" t="str">
        <f t="shared" si="5"/>
        <v>8838-376</v>
      </c>
      <c r="J347" t="str">
        <f>IF(ISERROR(MATCH(I347,CDE!$L$2:$L$2381,0)),"N","O")</f>
        <v>N</v>
      </c>
    </row>
    <row r="348" spans="1:10">
      <c r="A348" s="1" t="s">
        <v>3430</v>
      </c>
      <c r="B348" s="1">
        <v>8838</v>
      </c>
      <c r="C348" s="2">
        <v>41736</v>
      </c>
      <c r="D348" s="1" t="s">
        <v>3567</v>
      </c>
      <c r="E348" s="1" t="s">
        <v>3568</v>
      </c>
      <c r="F348" s="1">
        <v>1000</v>
      </c>
      <c r="G348" s="1">
        <v>1000</v>
      </c>
      <c r="H348">
        <f>SUMPRODUCT(CDE!$J$2:$J$65000=BCT!B348)*(CDE!$E$2:$E$65000=D348)</f>
        <v>0</v>
      </c>
      <c r="I348" t="str">
        <f t="shared" si="5"/>
        <v>8838-3761</v>
      </c>
      <c r="J348" t="str">
        <f>IF(ISERROR(MATCH(I348,CDE!$L$2:$L$2381,0)),"N","O")</f>
        <v>N</v>
      </c>
    </row>
    <row r="349" spans="1:10">
      <c r="A349" s="1" t="s">
        <v>3430</v>
      </c>
      <c r="B349" s="1">
        <v>8838</v>
      </c>
      <c r="C349" s="2">
        <v>41736</v>
      </c>
      <c r="D349" s="1" t="s">
        <v>213</v>
      </c>
      <c r="E349" s="1" t="s">
        <v>214</v>
      </c>
      <c r="F349" s="1">
        <v>1000</v>
      </c>
      <c r="G349" s="1">
        <v>1000</v>
      </c>
      <c r="H349">
        <f>SUMPRODUCT(CDE!$J$2:$J$65000=BCT!B349)*(CDE!$E$2:$E$65000=D349)</f>
        <v>0</v>
      </c>
      <c r="I349" t="str">
        <f t="shared" si="5"/>
        <v>8838-3771</v>
      </c>
      <c r="J349" t="str">
        <f>IF(ISERROR(MATCH(I349,CDE!$L$2:$L$2381,0)),"N","O")</f>
        <v>N</v>
      </c>
    </row>
    <row r="350" spans="1:10">
      <c r="A350" s="1" t="s">
        <v>3430</v>
      </c>
      <c r="B350" s="1">
        <v>8838</v>
      </c>
      <c r="C350" s="2">
        <v>41736</v>
      </c>
      <c r="D350" s="1" t="s">
        <v>3569</v>
      </c>
      <c r="E350" s="1" t="s">
        <v>3570</v>
      </c>
      <c r="F350" s="1">
        <v>1000</v>
      </c>
      <c r="G350" s="1">
        <v>1000</v>
      </c>
      <c r="H350">
        <f>SUMPRODUCT(CDE!$J$2:$J$65000=BCT!B350)*(CDE!$E$2:$E$65000=D350)</f>
        <v>0</v>
      </c>
      <c r="I350" t="str">
        <f t="shared" si="5"/>
        <v>8838-3780</v>
      </c>
      <c r="J350" t="str">
        <f>IF(ISERROR(MATCH(I350,CDE!$L$2:$L$2381,0)),"N","O")</f>
        <v>N</v>
      </c>
    </row>
    <row r="351" spans="1:10">
      <c r="A351" s="1" t="s">
        <v>215</v>
      </c>
      <c r="B351" s="1">
        <v>8806</v>
      </c>
      <c r="C351" s="2">
        <v>41730</v>
      </c>
      <c r="D351" s="1" t="s">
        <v>216</v>
      </c>
      <c r="E351" s="1" t="s">
        <v>217</v>
      </c>
      <c r="F351" s="1">
        <v>100</v>
      </c>
      <c r="G351" s="1">
        <v>100</v>
      </c>
      <c r="H351">
        <f>SUMPRODUCT(CDE!$J$2:$J$65000=BCT!B351)*(CDE!$E$2:$E$65000=D351)</f>
        <v>0</v>
      </c>
      <c r="I351" t="str">
        <f t="shared" si="5"/>
        <v>8806-3790</v>
      </c>
      <c r="J351" t="str">
        <f>IF(ISERROR(MATCH(I351,CDE!$L$2:$L$2381,0)),"N","O")</f>
        <v>N</v>
      </c>
    </row>
    <row r="352" spans="1:10">
      <c r="A352" s="1" t="s">
        <v>70</v>
      </c>
      <c r="B352" s="1">
        <v>8880</v>
      </c>
      <c r="C352" s="2">
        <v>41743</v>
      </c>
      <c r="D352" s="1" t="s">
        <v>216</v>
      </c>
      <c r="E352" s="1" t="s">
        <v>217</v>
      </c>
      <c r="F352" s="1">
        <v>100</v>
      </c>
      <c r="G352" s="1">
        <v>40</v>
      </c>
      <c r="H352">
        <f>SUMPRODUCT(CDE!$J$2:$J$65000=BCT!B352)*(CDE!$E$2:$E$65000=D352)</f>
        <v>0</v>
      </c>
      <c r="I352" t="str">
        <f t="shared" si="5"/>
        <v>8880-3790</v>
      </c>
      <c r="J352" t="str">
        <f>IF(ISERROR(MATCH(I352,CDE!$L$2:$L$2381,0)),"N","O")</f>
        <v>N</v>
      </c>
    </row>
    <row r="353" spans="1:10">
      <c r="A353" s="1" t="s">
        <v>3430</v>
      </c>
      <c r="B353" s="1">
        <v>8838</v>
      </c>
      <c r="C353" s="2">
        <v>41736</v>
      </c>
      <c r="D353" s="1" t="s">
        <v>3571</v>
      </c>
      <c r="E353" s="1" t="s">
        <v>3572</v>
      </c>
      <c r="F353" s="1">
        <v>1000</v>
      </c>
      <c r="G353" s="1">
        <v>1000</v>
      </c>
      <c r="H353">
        <f>SUMPRODUCT(CDE!$J$2:$J$65000=BCT!B353)*(CDE!$E$2:$E$65000=D353)</f>
        <v>0</v>
      </c>
      <c r="I353" t="str">
        <f t="shared" si="5"/>
        <v>8838-3791</v>
      </c>
      <c r="J353" t="str">
        <f>IF(ISERROR(MATCH(I353,CDE!$L$2:$L$2381,0)),"N","O")</f>
        <v>N</v>
      </c>
    </row>
    <row r="354" spans="1:10">
      <c r="A354" s="1" t="s">
        <v>61</v>
      </c>
      <c r="B354" s="1">
        <v>8915</v>
      </c>
      <c r="C354" s="2">
        <v>41746</v>
      </c>
      <c r="D354" s="1" t="s">
        <v>218</v>
      </c>
      <c r="E354" s="1" t="s">
        <v>219</v>
      </c>
      <c r="F354" s="1">
        <v>2</v>
      </c>
      <c r="G354" s="1">
        <v>2</v>
      </c>
      <c r="H354">
        <f>SUMPRODUCT(CDE!$J$2:$J$65000=BCT!B354)*(CDE!$E$2:$E$65000=D354)</f>
        <v>0</v>
      </c>
      <c r="I354" t="str">
        <f t="shared" si="5"/>
        <v>8915-38</v>
      </c>
      <c r="J354" t="str">
        <f>IF(ISERROR(MATCH(I354,CDE!$L$2:$L$2381,0)),"N","O")</f>
        <v>N</v>
      </c>
    </row>
    <row r="355" spans="1:10">
      <c r="A355" s="1" t="s">
        <v>3430</v>
      </c>
      <c r="B355" s="1">
        <v>8838</v>
      </c>
      <c r="C355" s="2">
        <v>41736</v>
      </c>
      <c r="D355" s="1" t="s">
        <v>221</v>
      </c>
      <c r="E355" s="1" t="s">
        <v>222</v>
      </c>
      <c r="F355" s="1">
        <v>2000</v>
      </c>
      <c r="G355" s="1">
        <v>2000</v>
      </c>
      <c r="H355">
        <f>SUMPRODUCT(CDE!$J$2:$J$65000=BCT!B355)*(CDE!$E$2:$E$65000=D355)</f>
        <v>0</v>
      </c>
      <c r="I355" t="str">
        <f t="shared" si="5"/>
        <v>8838-3800</v>
      </c>
      <c r="J355" t="str">
        <f>IF(ISERROR(MATCH(I355,CDE!$L$2:$L$2381,0)),"N","O")</f>
        <v>N</v>
      </c>
    </row>
    <row r="356" spans="1:10">
      <c r="A356" s="1" t="s">
        <v>220</v>
      </c>
      <c r="B356" s="1">
        <v>8874</v>
      </c>
      <c r="C356" s="2">
        <v>41740</v>
      </c>
      <c r="D356" s="1" t="s">
        <v>221</v>
      </c>
      <c r="E356" s="1" t="s">
        <v>222</v>
      </c>
      <c r="F356" s="1">
        <v>300</v>
      </c>
      <c r="G356" s="1">
        <v>100</v>
      </c>
      <c r="H356">
        <f>SUMPRODUCT(CDE!$J$2:$J$65000=BCT!B356)*(CDE!$E$2:$E$65000=D356)</f>
        <v>0</v>
      </c>
      <c r="I356" t="str">
        <f t="shared" si="5"/>
        <v>8874-3800</v>
      </c>
      <c r="J356" t="str">
        <f>IF(ISERROR(MATCH(I356,CDE!$L$2:$L$2381,0)),"N","O")</f>
        <v>N</v>
      </c>
    </row>
    <row r="357" spans="1:10">
      <c r="A357" s="1" t="s">
        <v>67</v>
      </c>
      <c r="B357" s="1">
        <v>8914</v>
      </c>
      <c r="C357" s="2">
        <v>41746</v>
      </c>
      <c r="D357" s="1" t="s">
        <v>221</v>
      </c>
      <c r="E357" s="1" t="s">
        <v>222</v>
      </c>
      <c r="F357" s="1">
        <v>800</v>
      </c>
      <c r="G357" s="1">
        <v>800</v>
      </c>
      <c r="H357">
        <f>SUMPRODUCT(CDE!$J$2:$J$65000=BCT!B357)*(CDE!$E$2:$E$65000=D357)</f>
        <v>0</v>
      </c>
      <c r="I357" t="str">
        <f t="shared" si="5"/>
        <v>8914-3800</v>
      </c>
      <c r="J357" t="str">
        <f>IF(ISERROR(MATCH(I357,CDE!$L$2:$L$2381,0)),"N","O")</f>
        <v>O</v>
      </c>
    </row>
    <row r="358" spans="1:10">
      <c r="A358" s="1" t="s">
        <v>84</v>
      </c>
      <c r="B358" s="1">
        <v>8925</v>
      </c>
      <c r="C358" s="2">
        <v>41751</v>
      </c>
      <c r="D358" s="1" t="s">
        <v>221</v>
      </c>
      <c r="E358" s="1" t="s">
        <v>222</v>
      </c>
      <c r="F358" s="1">
        <v>800</v>
      </c>
      <c r="G358" s="1">
        <v>400</v>
      </c>
      <c r="H358">
        <f>SUMPRODUCT(CDE!$J$2:$J$65000=BCT!B358)*(CDE!$E$2:$E$65000=D358)</f>
        <v>0</v>
      </c>
      <c r="I358" t="str">
        <f t="shared" si="5"/>
        <v>8925-3800</v>
      </c>
      <c r="J358" t="str">
        <f>IF(ISERROR(MATCH(I358,CDE!$L$2:$L$2381,0)),"N","O")</f>
        <v>N</v>
      </c>
    </row>
    <row r="359" spans="1:10">
      <c r="A359" s="1" t="s">
        <v>223</v>
      </c>
      <c r="B359" s="1">
        <v>8888</v>
      </c>
      <c r="C359" s="2">
        <v>41744</v>
      </c>
      <c r="D359" s="1" t="s">
        <v>224</v>
      </c>
      <c r="E359" s="1" t="s">
        <v>225</v>
      </c>
      <c r="F359" s="1">
        <v>4200</v>
      </c>
      <c r="G359" s="1">
        <v>3800</v>
      </c>
      <c r="H359">
        <f>SUMPRODUCT(CDE!$J$2:$J$65000=BCT!B359)*(CDE!$E$2:$E$65000=D359)</f>
        <v>0</v>
      </c>
      <c r="I359" t="str">
        <f t="shared" si="5"/>
        <v>8888-3832</v>
      </c>
      <c r="J359" t="str">
        <f>IF(ISERROR(MATCH(I359,CDE!$L$2:$L$2381,0)),"N","O")</f>
        <v>N</v>
      </c>
    </row>
    <row r="360" spans="1:10">
      <c r="A360" s="6" t="s">
        <v>7</v>
      </c>
      <c r="B360" s="6">
        <v>8836</v>
      </c>
      <c r="C360" s="7">
        <v>41736</v>
      </c>
      <c r="D360" s="6" t="s">
        <v>3573</v>
      </c>
      <c r="E360" s="6" t="s">
        <v>3574</v>
      </c>
      <c r="F360" s="6">
        <v>1</v>
      </c>
      <c r="G360" s="6">
        <v>1</v>
      </c>
      <c r="H360">
        <f>SUMPRODUCT(CDE!$J$2:$J$65000=BCT!B360)*(CDE!$E$2:$E$65000=D360)</f>
        <v>0</v>
      </c>
      <c r="I360" t="str">
        <f t="shared" si="5"/>
        <v>8836-384</v>
      </c>
      <c r="J360" t="str">
        <f>IF(ISERROR(MATCH(I360,CDE!$L$2:$L$2381,0)),"N","O")</f>
        <v>N</v>
      </c>
    </row>
    <row r="361" spans="1:10">
      <c r="A361" s="1" t="s">
        <v>67</v>
      </c>
      <c r="B361" s="1">
        <v>8914</v>
      </c>
      <c r="C361" s="2">
        <v>41746</v>
      </c>
      <c r="D361" s="1" t="s">
        <v>226</v>
      </c>
      <c r="E361" s="1" t="s">
        <v>227</v>
      </c>
      <c r="F361" s="1">
        <v>400</v>
      </c>
      <c r="G361" s="1">
        <v>400</v>
      </c>
      <c r="H361">
        <f>SUMPRODUCT(CDE!$J$2:$J$65000=BCT!B361)*(CDE!$E$2:$E$65000=D361)</f>
        <v>0</v>
      </c>
      <c r="I361" t="str">
        <f t="shared" si="5"/>
        <v>8914-3850</v>
      </c>
      <c r="J361" t="str">
        <f>IF(ISERROR(MATCH(I361,CDE!$L$2:$L$2381,0)),"N","O")</f>
        <v>O</v>
      </c>
    </row>
    <row r="362" spans="1:10">
      <c r="A362" s="1" t="s">
        <v>3430</v>
      </c>
      <c r="B362" s="1">
        <v>8838</v>
      </c>
      <c r="C362" s="2">
        <v>41736</v>
      </c>
      <c r="D362" s="1" t="s">
        <v>3575</v>
      </c>
      <c r="E362" s="1" t="s">
        <v>3576</v>
      </c>
      <c r="F362" s="1">
        <v>1000</v>
      </c>
      <c r="G362" s="1">
        <v>1000</v>
      </c>
      <c r="H362">
        <f>SUMPRODUCT(CDE!$J$2:$J$65000=BCT!B362)*(CDE!$E$2:$E$65000=D362)</f>
        <v>0</v>
      </c>
      <c r="I362" t="str">
        <f t="shared" si="5"/>
        <v>8838-3851</v>
      </c>
      <c r="J362" t="str">
        <f>IF(ISERROR(MATCH(I362,CDE!$L$2:$L$2381,0)),"N","O")</f>
        <v>N</v>
      </c>
    </row>
    <row r="363" spans="1:10">
      <c r="A363" s="1" t="s">
        <v>223</v>
      </c>
      <c r="B363" s="1">
        <v>8888</v>
      </c>
      <c r="C363" s="2">
        <v>41744</v>
      </c>
      <c r="D363" s="1" t="s">
        <v>228</v>
      </c>
      <c r="E363" s="1" t="s">
        <v>229</v>
      </c>
      <c r="F363" s="1">
        <v>2</v>
      </c>
      <c r="G363" s="1">
        <v>2</v>
      </c>
      <c r="H363">
        <f>SUMPRODUCT(CDE!$J$2:$J$65000=BCT!B363)*(CDE!$E$2:$E$65000=D363)</f>
        <v>0</v>
      </c>
      <c r="I363" t="str">
        <f t="shared" si="5"/>
        <v>8888-3872</v>
      </c>
      <c r="J363" t="str">
        <f>IF(ISERROR(MATCH(I363,CDE!$L$2:$L$2381,0)),"N","O")</f>
        <v>N</v>
      </c>
    </row>
    <row r="364" spans="1:10">
      <c r="A364" s="1" t="s">
        <v>7</v>
      </c>
      <c r="B364" s="1">
        <v>8836</v>
      </c>
      <c r="C364" s="2">
        <v>41736</v>
      </c>
      <c r="D364" s="1" t="s">
        <v>3577</v>
      </c>
      <c r="E364" s="1" t="s">
        <v>3578</v>
      </c>
      <c r="F364" s="1">
        <v>1</v>
      </c>
      <c r="G364" s="1">
        <v>1</v>
      </c>
      <c r="H364">
        <f>SUMPRODUCT(CDE!$J$2:$J$65000=BCT!B364)*(CDE!$E$2:$E$65000=D364)</f>
        <v>0</v>
      </c>
      <c r="I364" t="str">
        <f t="shared" si="5"/>
        <v>8836-388</v>
      </c>
      <c r="J364" t="str">
        <f>IF(ISERROR(MATCH(I364,CDE!$L$2:$L$2381,0)),"N","O")</f>
        <v>N</v>
      </c>
    </row>
    <row r="365" spans="1:10">
      <c r="A365" s="1" t="s">
        <v>61</v>
      </c>
      <c r="B365" s="1">
        <v>8820</v>
      </c>
      <c r="C365" s="2">
        <v>41731</v>
      </c>
      <c r="D365" s="1" t="s">
        <v>230</v>
      </c>
      <c r="E365" s="1" t="s">
        <v>231</v>
      </c>
      <c r="F365" s="1">
        <v>50</v>
      </c>
      <c r="G365" s="1">
        <v>50</v>
      </c>
      <c r="H365">
        <f>SUMPRODUCT(CDE!$J$2:$J$65000=BCT!B365)*(CDE!$E$2:$E$65000=D365)</f>
        <v>0</v>
      </c>
      <c r="I365" t="str">
        <f t="shared" si="5"/>
        <v>8820-3895</v>
      </c>
      <c r="J365" t="str">
        <f>IF(ISERROR(MATCH(I365,CDE!$L$2:$L$2381,0)),"N","O")</f>
        <v>N</v>
      </c>
    </row>
    <row r="366" spans="1:10">
      <c r="A366" s="1" t="s">
        <v>3430</v>
      </c>
      <c r="B366" s="1">
        <v>8838</v>
      </c>
      <c r="C366" s="2">
        <v>41736</v>
      </c>
      <c r="D366" s="1" t="s">
        <v>230</v>
      </c>
      <c r="E366" s="1" t="s">
        <v>231</v>
      </c>
      <c r="F366" s="1">
        <v>500</v>
      </c>
      <c r="G366" s="1">
        <v>500</v>
      </c>
      <c r="H366">
        <f>SUMPRODUCT(CDE!$J$2:$J$65000=BCT!B366)*(CDE!$E$2:$E$65000=D366)</f>
        <v>0</v>
      </c>
      <c r="I366" t="str">
        <f t="shared" si="5"/>
        <v>8838-3895</v>
      </c>
      <c r="J366" t="str">
        <f>IF(ISERROR(MATCH(I366,CDE!$L$2:$L$2381,0)),"N","O")</f>
        <v>N</v>
      </c>
    </row>
    <row r="367" spans="1:10">
      <c r="A367" s="1" t="s">
        <v>67</v>
      </c>
      <c r="B367" s="1">
        <v>8914</v>
      </c>
      <c r="C367" s="2">
        <v>41746</v>
      </c>
      <c r="D367" s="1" t="s">
        <v>230</v>
      </c>
      <c r="E367" s="1" t="s">
        <v>231</v>
      </c>
      <c r="F367" s="1">
        <v>50</v>
      </c>
      <c r="G367" s="1">
        <v>50</v>
      </c>
      <c r="H367">
        <f>SUMPRODUCT(CDE!$J$2:$J$65000=BCT!B367)*(CDE!$E$2:$E$65000=D367)</f>
        <v>0</v>
      </c>
      <c r="I367" t="str">
        <f t="shared" si="5"/>
        <v>8914-3895</v>
      </c>
      <c r="J367" t="str">
        <f>IF(ISERROR(MATCH(I367,CDE!$L$2:$L$2381,0)),"N","O")</f>
        <v>O</v>
      </c>
    </row>
    <row r="368" spans="1:10">
      <c r="A368" s="1" t="s">
        <v>3430</v>
      </c>
      <c r="B368" s="1">
        <v>8838</v>
      </c>
      <c r="C368" s="2">
        <v>41736</v>
      </c>
      <c r="D368" s="1" t="s">
        <v>3579</v>
      </c>
      <c r="E368" s="1" t="s">
        <v>3580</v>
      </c>
      <c r="F368" s="1">
        <v>1000</v>
      </c>
      <c r="G368" s="1">
        <v>1000</v>
      </c>
      <c r="H368">
        <f>SUMPRODUCT(CDE!$J$2:$J$65000=BCT!B368)*(CDE!$E$2:$E$65000=D368)</f>
        <v>0</v>
      </c>
      <c r="I368" t="str">
        <f t="shared" si="5"/>
        <v>8838-3914</v>
      </c>
      <c r="J368" t="str">
        <f>IF(ISERROR(MATCH(I368,CDE!$L$2:$L$2381,0)),"N","O")</f>
        <v>N</v>
      </c>
    </row>
    <row r="369" spans="1:10">
      <c r="A369" s="1" t="s">
        <v>3430</v>
      </c>
      <c r="B369" s="1">
        <v>8838</v>
      </c>
      <c r="C369" s="2">
        <v>41736</v>
      </c>
      <c r="D369" s="1" t="s">
        <v>232</v>
      </c>
      <c r="E369" s="1" t="s">
        <v>233</v>
      </c>
      <c r="F369" s="1">
        <v>2000</v>
      </c>
      <c r="G369" s="1">
        <v>2000</v>
      </c>
      <c r="H369">
        <f>SUMPRODUCT(CDE!$J$2:$J$65000=BCT!B369)*(CDE!$E$2:$E$65000=D369)</f>
        <v>0</v>
      </c>
      <c r="I369" t="str">
        <f t="shared" si="5"/>
        <v>8838-3941</v>
      </c>
      <c r="J369" t="str">
        <f>IF(ISERROR(MATCH(I369,CDE!$L$2:$L$2381,0)),"N","O")</f>
        <v>N</v>
      </c>
    </row>
    <row r="370" spans="1:10">
      <c r="A370" s="1" t="s">
        <v>67</v>
      </c>
      <c r="B370" s="1">
        <v>8914</v>
      </c>
      <c r="C370" s="2">
        <v>41746</v>
      </c>
      <c r="D370" s="1" t="s">
        <v>232</v>
      </c>
      <c r="E370" s="1" t="s">
        <v>233</v>
      </c>
      <c r="F370" s="1">
        <v>800</v>
      </c>
      <c r="G370" s="1">
        <v>800</v>
      </c>
      <c r="H370">
        <f>SUMPRODUCT(CDE!$J$2:$J$65000=BCT!B370)*(CDE!$E$2:$E$65000=D370)</f>
        <v>0</v>
      </c>
      <c r="I370" t="str">
        <f t="shared" si="5"/>
        <v>8914-3941</v>
      </c>
      <c r="J370" t="str">
        <f>IF(ISERROR(MATCH(I370,CDE!$L$2:$L$2381,0)),"N","O")</f>
        <v>O</v>
      </c>
    </row>
    <row r="371" spans="1:10">
      <c r="A371" s="1" t="s">
        <v>22</v>
      </c>
      <c r="B371" s="1">
        <v>8902</v>
      </c>
      <c r="C371" s="2">
        <v>41745</v>
      </c>
      <c r="D371" s="1" t="s">
        <v>234</v>
      </c>
      <c r="E371" s="1" t="s">
        <v>235</v>
      </c>
      <c r="F371" s="1">
        <v>42</v>
      </c>
      <c r="G371" s="1">
        <v>42</v>
      </c>
      <c r="H371">
        <f>SUMPRODUCT(CDE!$J$2:$J$65000=BCT!B371)*(CDE!$E$2:$E$65000=D371)</f>
        <v>0</v>
      </c>
      <c r="I371" t="str">
        <f t="shared" si="5"/>
        <v>8902-395</v>
      </c>
      <c r="J371" t="str">
        <f>IF(ISERROR(MATCH(I371,CDE!$L$2:$L$2381,0)),"N","O")</f>
        <v>N</v>
      </c>
    </row>
    <row r="372" spans="1:10">
      <c r="A372" s="1" t="s">
        <v>7</v>
      </c>
      <c r="B372" s="1">
        <v>8852</v>
      </c>
      <c r="C372" s="2">
        <v>41737</v>
      </c>
      <c r="D372" s="1" t="s">
        <v>3405</v>
      </c>
      <c r="E372" s="1" t="s">
        <v>3406</v>
      </c>
      <c r="F372" s="1">
        <v>250</v>
      </c>
      <c r="G372" s="1">
        <v>250</v>
      </c>
      <c r="H372">
        <f>SUMPRODUCT(CDE!$J$2:$J$65000=BCT!B372)*(CDE!$E$2:$E$65000=D372)</f>
        <v>0</v>
      </c>
      <c r="I372" t="str">
        <f t="shared" si="5"/>
        <v>8852-4001</v>
      </c>
      <c r="J372" t="str">
        <f>IF(ISERROR(MATCH(I372,CDE!$L$2:$L$2381,0)),"N","O")</f>
        <v>N</v>
      </c>
    </row>
    <row r="373" spans="1:10">
      <c r="A373" s="1" t="s">
        <v>3430</v>
      </c>
      <c r="B373" s="1">
        <v>8838</v>
      </c>
      <c r="C373" s="2">
        <v>41736</v>
      </c>
      <c r="D373" s="1" t="s">
        <v>236</v>
      </c>
      <c r="E373" s="1" t="s">
        <v>237</v>
      </c>
      <c r="F373" s="1">
        <v>1000</v>
      </c>
      <c r="G373" s="1">
        <v>1000</v>
      </c>
      <c r="H373">
        <f>SUMPRODUCT(CDE!$J$2:$J$65000=BCT!B373)*(CDE!$E$2:$E$65000=D373)</f>
        <v>0</v>
      </c>
      <c r="I373" t="str">
        <f t="shared" si="5"/>
        <v>8838-4039</v>
      </c>
      <c r="J373" t="str">
        <f>IF(ISERROR(MATCH(I373,CDE!$L$2:$L$2381,0)),"N","O")</f>
        <v>N</v>
      </c>
    </row>
    <row r="374" spans="1:10">
      <c r="A374" s="1" t="s">
        <v>67</v>
      </c>
      <c r="B374" s="1">
        <v>8914</v>
      </c>
      <c r="C374" s="2">
        <v>41746</v>
      </c>
      <c r="D374" s="1" t="s">
        <v>236</v>
      </c>
      <c r="E374" s="1" t="s">
        <v>237</v>
      </c>
      <c r="F374" s="1">
        <v>800</v>
      </c>
      <c r="G374" s="1">
        <v>800</v>
      </c>
      <c r="H374">
        <f>SUMPRODUCT(CDE!$J$2:$J$65000=BCT!B374)*(CDE!$E$2:$E$65000=D374)</f>
        <v>0</v>
      </c>
      <c r="I374" t="str">
        <f t="shared" si="5"/>
        <v>8914-4039</v>
      </c>
      <c r="J374" t="str">
        <f>IF(ISERROR(MATCH(I374,CDE!$L$2:$L$2381,0)),"N","O")</f>
        <v>O</v>
      </c>
    </row>
    <row r="375" spans="1:10">
      <c r="A375" s="1" t="s">
        <v>70</v>
      </c>
      <c r="B375" s="1">
        <v>8881</v>
      </c>
      <c r="C375" s="2">
        <v>41744</v>
      </c>
      <c r="D375" s="1" t="s">
        <v>238</v>
      </c>
      <c r="E375" s="1" t="s">
        <v>239</v>
      </c>
      <c r="F375" s="1">
        <v>20</v>
      </c>
      <c r="G375" s="1">
        <v>20</v>
      </c>
      <c r="H375">
        <f>SUMPRODUCT(CDE!$J$2:$J$65000=BCT!B375)*(CDE!$E$2:$E$65000=D375)</f>
        <v>0</v>
      </c>
      <c r="I375" t="str">
        <f t="shared" si="5"/>
        <v>8881-4040</v>
      </c>
      <c r="J375" t="str">
        <f>IF(ISERROR(MATCH(I375,CDE!$L$2:$L$2381,0)),"N","O")</f>
        <v>N</v>
      </c>
    </row>
    <row r="376" spans="1:10">
      <c r="A376" s="1" t="s">
        <v>84</v>
      </c>
      <c r="B376" s="1">
        <v>8893</v>
      </c>
      <c r="C376" s="2">
        <v>41745</v>
      </c>
      <c r="D376" s="1" t="s">
        <v>240</v>
      </c>
      <c r="E376" s="1" t="s">
        <v>241</v>
      </c>
      <c r="F376" s="1">
        <v>3</v>
      </c>
      <c r="G376" s="1">
        <v>3</v>
      </c>
      <c r="H376">
        <f>SUMPRODUCT(CDE!$J$2:$J$65000=BCT!B376)*(CDE!$E$2:$E$65000=D376)</f>
        <v>0</v>
      </c>
      <c r="I376" t="str">
        <f t="shared" si="5"/>
        <v>8893-406</v>
      </c>
      <c r="J376" t="str">
        <f>IF(ISERROR(MATCH(I376,CDE!$L$2:$L$2381,0)),"N","O")</f>
        <v>N</v>
      </c>
    </row>
    <row r="377" spans="1:10">
      <c r="A377" s="1" t="s">
        <v>67</v>
      </c>
      <c r="B377" s="1">
        <v>8914</v>
      </c>
      <c r="C377" s="2">
        <v>41746</v>
      </c>
      <c r="D377" s="1" t="s">
        <v>242</v>
      </c>
      <c r="E377" s="1" t="s">
        <v>243</v>
      </c>
      <c r="F377" s="1">
        <v>800</v>
      </c>
      <c r="G377" s="1">
        <v>800</v>
      </c>
      <c r="H377">
        <f>SUMPRODUCT(CDE!$J$2:$J$65000=BCT!B377)*(CDE!$E$2:$E$65000=D377)</f>
        <v>0</v>
      </c>
      <c r="I377" t="str">
        <f t="shared" si="5"/>
        <v>8914-4063</v>
      </c>
      <c r="J377" t="str">
        <f>IF(ISERROR(MATCH(I377,CDE!$L$2:$L$2381,0)),"N","O")</f>
        <v>O</v>
      </c>
    </row>
    <row r="378" spans="1:10">
      <c r="A378" s="1" t="s">
        <v>3430</v>
      </c>
      <c r="B378" s="1">
        <v>8838</v>
      </c>
      <c r="C378" s="2">
        <v>41736</v>
      </c>
      <c r="D378" s="1" t="s">
        <v>2684</v>
      </c>
      <c r="E378" s="1" t="s">
        <v>2685</v>
      </c>
      <c r="F378" s="1">
        <v>1000</v>
      </c>
      <c r="G378" s="1">
        <v>1000</v>
      </c>
      <c r="H378">
        <f>SUMPRODUCT(CDE!$J$2:$J$65000=BCT!B378)*(CDE!$E$2:$E$65000=D378)</f>
        <v>0</v>
      </c>
      <c r="I378" t="str">
        <f t="shared" si="5"/>
        <v>8838-4071</v>
      </c>
      <c r="J378" t="str">
        <f>IF(ISERROR(MATCH(I378,CDE!$L$2:$L$2381,0)),"N","O")</f>
        <v>N</v>
      </c>
    </row>
    <row r="379" spans="1:10">
      <c r="A379" s="1" t="s">
        <v>3430</v>
      </c>
      <c r="B379" s="1">
        <v>8838</v>
      </c>
      <c r="C379" s="2">
        <v>41736</v>
      </c>
      <c r="D379" s="1" t="s">
        <v>3581</v>
      </c>
      <c r="E379" s="1" t="s">
        <v>3582</v>
      </c>
      <c r="F379" s="1">
        <v>1000</v>
      </c>
      <c r="G379" s="1">
        <v>1000</v>
      </c>
      <c r="H379">
        <f>SUMPRODUCT(CDE!$J$2:$J$65000=BCT!B379)*(CDE!$E$2:$E$65000=D379)</f>
        <v>0</v>
      </c>
      <c r="I379" t="str">
        <f t="shared" si="5"/>
        <v>8838-4072</v>
      </c>
      <c r="J379" t="str">
        <f>IF(ISERROR(MATCH(I379,CDE!$L$2:$L$2381,0)),"N","O")</f>
        <v>N</v>
      </c>
    </row>
    <row r="380" spans="1:10">
      <c r="A380" s="1" t="s">
        <v>3430</v>
      </c>
      <c r="B380" s="1">
        <v>8838</v>
      </c>
      <c r="C380" s="2">
        <v>41736</v>
      </c>
      <c r="D380" s="1" t="s">
        <v>3583</v>
      </c>
      <c r="E380" s="1" t="s">
        <v>3584</v>
      </c>
      <c r="F380" s="1">
        <v>1000</v>
      </c>
      <c r="G380" s="1">
        <v>1000</v>
      </c>
      <c r="H380">
        <f>SUMPRODUCT(CDE!$J$2:$J$65000=BCT!B380)*(CDE!$E$2:$E$65000=D380)</f>
        <v>0</v>
      </c>
      <c r="I380" t="str">
        <f t="shared" si="5"/>
        <v>8838-4073</v>
      </c>
      <c r="J380" t="str">
        <f>IF(ISERROR(MATCH(I380,CDE!$L$2:$L$2381,0)),"N","O")</f>
        <v>N</v>
      </c>
    </row>
    <row r="381" spans="1:10">
      <c r="A381" s="1" t="s">
        <v>70</v>
      </c>
      <c r="B381" s="1">
        <v>8881</v>
      </c>
      <c r="C381" s="2">
        <v>41744</v>
      </c>
      <c r="D381" s="1" t="s">
        <v>244</v>
      </c>
      <c r="E381" s="1" t="s">
        <v>245</v>
      </c>
      <c r="F381" s="1">
        <v>20</v>
      </c>
      <c r="G381" s="1">
        <v>20</v>
      </c>
      <c r="H381">
        <f>SUMPRODUCT(CDE!$J$2:$J$65000=BCT!B381)*(CDE!$E$2:$E$65000=D381)</f>
        <v>0</v>
      </c>
      <c r="I381" t="str">
        <f t="shared" si="5"/>
        <v>8881-4075</v>
      </c>
      <c r="J381" t="str">
        <f>IF(ISERROR(MATCH(I381,CDE!$L$2:$L$2381,0)),"N","O")</f>
        <v>N</v>
      </c>
    </row>
    <row r="382" spans="1:10">
      <c r="A382" s="1" t="s">
        <v>7</v>
      </c>
      <c r="B382" s="1">
        <v>8851</v>
      </c>
      <c r="C382" s="2">
        <v>41737</v>
      </c>
      <c r="D382" s="1" t="s">
        <v>3585</v>
      </c>
      <c r="E382" s="1" t="s">
        <v>3586</v>
      </c>
      <c r="F382" s="1">
        <v>6</v>
      </c>
      <c r="G382" s="1">
        <v>6</v>
      </c>
      <c r="H382">
        <f>SUMPRODUCT(CDE!$J$2:$J$65000=BCT!B382)*(CDE!$E$2:$E$65000=D382)</f>
        <v>0</v>
      </c>
      <c r="I382" t="str">
        <f t="shared" si="5"/>
        <v>8851-410</v>
      </c>
      <c r="J382" t="str">
        <f>IF(ISERROR(MATCH(I382,CDE!$L$2:$L$2381,0)),"N","O")</f>
        <v>N</v>
      </c>
    </row>
    <row r="383" spans="1:10">
      <c r="A383" s="1" t="s">
        <v>7</v>
      </c>
      <c r="B383" s="1">
        <v>8849</v>
      </c>
      <c r="C383" s="2">
        <v>41737</v>
      </c>
      <c r="D383" s="1" t="s">
        <v>3587</v>
      </c>
      <c r="E383" s="1" t="s">
        <v>3588</v>
      </c>
      <c r="F383" s="1">
        <v>25</v>
      </c>
      <c r="G383" s="1">
        <v>25</v>
      </c>
      <c r="H383">
        <f>SUMPRODUCT(CDE!$J$2:$J$65000=BCT!B383)*(CDE!$E$2:$E$65000=D383)</f>
        <v>0</v>
      </c>
      <c r="I383" t="str">
        <f t="shared" si="5"/>
        <v>8849-4151</v>
      </c>
      <c r="J383" t="str">
        <f>IF(ISERROR(MATCH(I383,CDE!$L$2:$L$2381,0)),"N","O")</f>
        <v>N</v>
      </c>
    </row>
    <row r="384" spans="1:10">
      <c r="A384" s="1" t="s">
        <v>3430</v>
      </c>
      <c r="B384" s="1">
        <v>8838</v>
      </c>
      <c r="C384" s="2">
        <v>41736</v>
      </c>
      <c r="D384" s="1" t="s">
        <v>3589</v>
      </c>
      <c r="E384" s="1" t="s">
        <v>3590</v>
      </c>
      <c r="F384" s="1">
        <v>60</v>
      </c>
      <c r="G384" s="1">
        <v>60</v>
      </c>
      <c r="H384">
        <f>SUMPRODUCT(CDE!$J$2:$J$65000=BCT!B384)*(CDE!$E$2:$E$65000=D384)</f>
        <v>0</v>
      </c>
      <c r="I384" t="str">
        <f t="shared" si="5"/>
        <v>8838-4155</v>
      </c>
      <c r="J384" t="str">
        <f>IF(ISERROR(MATCH(I384,CDE!$L$2:$L$2381,0)),"N","O")</f>
        <v>N</v>
      </c>
    </row>
    <row r="385" spans="1:10">
      <c r="A385" s="1" t="s">
        <v>3430</v>
      </c>
      <c r="B385" s="1">
        <v>8838</v>
      </c>
      <c r="C385" s="2">
        <v>41736</v>
      </c>
      <c r="D385" s="1" t="s">
        <v>3591</v>
      </c>
      <c r="E385" s="1" t="s">
        <v>3592</v>
      </c>
      <c r="F385" s="1">
        <v>1000</v>
      </c>
      <c r="G385" s="1">
        <v>1000</v>
      </c>
      <c r="H385">
        <f>SUMPRODUCT(CDE!$J$2:$J$65000=BCT!B385)*(CDE!$E$2:$E$65000=D385)</f>
        <v>0</v>
      </c>
      <c r="I385" t="str">
        <f t="shared" si="5"/>
        <v>8838-4247</v>
      </c>
      <c r="J385" t="str">
        <f>IF(ISERROR(MATCH(I385,CDE!$L$2:$L$2381,0)),"N","O")</f>
        <v>N</v>
      </c>
    </row>
    <row r="386" spans="1:10">
      <c r="A386" s="1" t="s">
        <v>7</v>
      </c>
      <c r="B386" s="1">
        <v>8836</v>
      </c>
      <c r="C386" s="2">
        <v>41736</v>
      </c>
      <c r="D386" s="1" t="s">
        <v>246</v>
      </c>
      <c r="E386" s="1" t="s">
        <v>247</v>
      </c>
      <c r="F386" s="1">
        <v>15</v>
      </c>
      <c r="G386" s="1">
        <v>15</v>
      </c>
      <c r="H386">
        <f>SUMPRODUCT(CDE!$J$2:$J$65000=BCT!B386)*(CDE!$E$2:$E$65000=D386)</f>
        <v>0</v>
      </c>
      <c r="I386" t="str">
        <f t="shared" si="5"/>
        <v>8836-4305</v>
      </c>
      <c r="J386" t="str">
        <f>IF(ISERROR(MATCH(I386,CDE!$L$2:$L$2381,0)),"N","O")</f>
        <v>O</v>
      </c>
    </row>
    <row r="387" spans="1:10">
      <c r="A387" s="1" t="s">
        <v>7</v>
      </c>
      <c r="B387" s="1">
        <v>8836</v>
      </c>
      <c r="C387" s="2">
        <v>41736</v>
      </c>
      <c r="D387" s="1" t="s">
        <v>248</v>
      </c>
      <c r="E387" s="1" t="s">
        <v>249</v>
      </c>
      <c r="F387" s="1">
        <v>15</v>
      </c>
      <c r="G387" s="1">
        <v>15</v>
      </c>
      <c r="H387">
        <f>SUMPRODUCT(CDE!$J$2:$J$65000=BCT!B387)*(CDE!$E$2:$E$65000=D387)</f>
        <v>0</v>
      </c>
      <c r="I387" t="str">
        <f t="shared" ref="I387:I450" si="6">B387&amp;"-"&amp;LEFT(D387,FIND(" ",D387)-1)</f>
        <v>8836-4306</v>
      </c>
      <c r="J387" t="str">
        <f>IF(ISERROR(MATCH(I387,CDE!$L$2:$L$2381,0)),"N","O")</f>
        <v>O</v>
      </c>
    </row>
    <row r="388" spans="1:10">
      <c r="A388" s="1" t="s">
        <v>148</v>
      </c>
      <c r="B388" s="1">
        <v>8892</v>
      </c>
      <c r="C388" s="2">
        <v>41745</v>
      </c>
      <c r="D388" s="1" t="s">
        <v>250</v>
      </c>
      <c r="E388" s="1" t="s">
        <v>3053</v>
      </c>
      <c r="F388" s="1">
        <v>198</v>
      </c>
      <c r="G388" s="1">
        <v>198</v>
      </c>
      <c r="H388">
        <f>SUMPRODUCT(CDE!$J$2:$J$65000=BCT!B388)*(CDE!$E$2:$E$65000=D388)</f>
        <v>0</v>
      </c>
      <c r="I388" t="str">
        <f t="shared" si="6"/>
        <v>8892-4318</v>
      </c>
      <c r="J388" t="str">
        <f>IF(ISERROR(MATCH(I388,CDE!$L$2:$L$2381,0)),"N","O")</f>
        <v>O</v>
      </c>
    </row>
    <row r="389" spans="1:10">
      <c r="A389" s="1" t="s">
        <v>3430</v>
      </c>
      <c r="B389" s="1">
        <v>8838</v>
      </c>
      <c r="C389" s="2">
        <v>41736</v>
      </c>
      <c r="D389" s="1" t="s">
        <v>250</v>
      </c>
      <c r="E389" s="1" t="s">
        <v>251</v>
      </c>
      <c r="F389" s="1">
        <v>100</v>
      </c>
      <c r="G389" s="1">
        <v>100</v>
      </c>
      <c r="H389">
        <f>SUMPRODUCT(CDE!$J$2:$J$65000=BCT!B389)*(CDE!$E$2:$E$65000=D389)</f>
        <v>0</v>
      </c>
      <c r="I389" t="str">
        <f t="shared" si="6"/>
        <v>8838-4318</v>
      </c>
      <c r="J389" t="str">
        <f>IF(ISERROR(MATCH(I389,CDE!$L$2:$L$2381,0)),"N","O")</f>
        <v>N</v>
      </c>
    </row>
    <row r="390" spans="1:10">
      <c r="A390" s="1" t="s">
        <v>148</v>
      </c>
      <c r="B390" s="1">
        <v>8892</v>
      </c>
      <c r="C390" s="2">
        <v>41745</v>
      </c>
      <c r="D390" s="1" t="s">
        <v>252</v>
      </c>
      <c r="E390" s="1" t="s">
        <v>3055</v>
      </c>
      <c r="F390" s="1">
        <v>192</v>
      </c>
      <c r="G390" s="1">
        <v>192</v>
      </c>
      <c r="H390">
        <f>SUMPRODUCT(CDE!$J$2:$J$65000=BCT!B390)*(CDE!$E$2:$E$65000=D390)</f>
        <v>0</v>
      </c>
      <c r="I390" t="str">
        <f t="shared" si="6"/>
        <v>8892-4319</v>
      </c>
      <c r="J390" t="str">
        <f>IF(ISERROR(MATCH(I390,CDE!$L$2:$L$2381,0)),"N","O")</f>
        <v>O</v>
      </c>
    </row>
    <row r="391" spans="1:10">
      <c r="A391" s="1" t="s">
        <v>3430</v>
      </c>
      <c r="B391" s="1">
        <v>8838</v>
      </c>
      <c r="C391" s="2">
        <v>41736</v>
      </c>
      <c r="D391" s="1" t="s">
        <v>252</v>
      </c>
      <c r="E391" s="1" t="s">
        <v>253</v>
      </c>
      <c r="F391" s="1">
        <v>60</v>
      </c>
      <c r="G391" s="1">
        <v>60</v>
      </c>
      <c r="H391">
        <f>SUMPRODUCT(CDE!$J$2:$J$65000=BCT!B391)*(CDE!$E$2:$E$65000=D391)</f>
        <v>0</v>
      </c>
      <c r="I391" t="str">
        <f t="shared" si="6"/>
        <v>8838-4319</v>
      </c>
      <c r="J391" t="str">
        <f>IF(ISERROR(MATCH(I391,CDE!$L$2:$L$2381,0)),"N","O")</f>
        <v>N</v>
      </c>
    </row>
    <row r="392" spans="1:10">
      <c r="A392" s="1" t="s">
        <v>148</v>
      </c>
      <c r="B392" s="1">
        <v>8892</v>
      </c>
      <c r="C392" s="2">
        <v>41745</v>
      </c>
      <c r="D392" s="1" t="s">
        <v>254</v>
      </c>
      <c r="E392" s="1" t="s">
        <v>255</v>
      </c>
      <c r="F392" s="1">
        <v>54</v>
      </c>
      <c r="G392" s="1">
        <v>54</v>
      </c>
      <c r="H392">
        <f>SUMPRODUCT(CDE!$J$2:$J$65000=BCT!B392)*(CDE!$E$2:$E$65000=D392)</f>
        <v>0</v>
      </c>
      <c r="I392" t="str">
        <f t="shared" si="6"/>
        <v>8892-4320</v>
      </c>
      <c r="J392" t="str">
        <f>IF(ISERROR(MATCH(I392,CDE!$L$2:$L$2381,0)),"N","O")</f>
        <v>O</v>
      </c>
    </row>
    <row r="393" spans="1:10">
      <c r="A393" s="1" t="s">
        <v>3430</v>
      </c>
      <c r="B393" s="1">
        <v>8838</v>
      </c>
      <c r="C393" s="2">
        <v>41736</v>
      </c>
      <c r="D393" s="1" t="s">
        <v>254</v>
      </c>
      <c r="E393" s="1" t="s">
        <v>255</v>
      </c>
      <c r="F393" s="1">
        <v>30</v>
      </c>
      <c r="G393" s="1">
        <v>30</v>
      </c>
      <c r="H393">
        <f>SUMPRODUCT(CDE!$J$2:$J$65000=BCT!B393)*(CDE!$E$2:$E$65000=D393)</f>
        <v>0</v>
      </c>
      <c r="I393" t="str">
        <f t="shared" si="6"/>
        <v>8838-4320</v>
      </c>
      <c r="J393" t="str">
        <f>IF(ISERROR(MATCH(I393,CDE!$L$2:$L$2381,0)),"N","O")</f>
        <v>N</v>
      </c>
    </row>
    <row r="394" spans="1:10">
      <c r="A394" s="1" t="s">
        <v>3430</v>
      </c>
      <c r="B394" s="1">
        <v>8838</v>
      </c>
      <c r="C394" s="2">
        <v>41736</v>
      </c>
      <c r="D394" s="1" t="s">
        <v>3593</v>
      </c>
      <c r="E394" s="1" t="s">
        <v>3594</v>
      </c>
      <c r="F394" s="1">
        <v>24</v>
      </c>
      <c r="G394" s="1">
        <v>24</v>
      </c>
      <c r="H394">
        <f>SUMPRODUCT(CDE!$J$2:$J$65000=BCT!B394)*(CDE!$E$2:$E$65000=D394)</f>
        <v>0</v>
      </c>
      <c r="I394" t="str">
        <f t="shared" si="6"/>
        <v>8838-4321</v>
      </c>
      <c r="J394" t="str">
        <f>IF(ISERROR(MATCH(I394,CDE!$L$2:$L$2381,0)),"N","O")</f>
        <v>N</v>
      </c>
    </row>
    <row r="395" spans="1:10">
      <c r="A395" s="1" t="s">
        <v>3430</v>
      </c>
      <c r="B395" s="1">
        <v>8838</v>
      </c>
      <c r="C395" s="2">
        <v>41736</v>
      </c>
      <c r="D395" s="1" t="s">
        <v>3595</v>
      </c>
      <c r="E395" s="1" t="s">
        <v>3596</v>
      </c>
      <c r="F395" s="1">
        <v>24</v>
      </c>
      <c r="G395" s="1">
        <v>24</v>
      </c>
      <c r="H395">
        <f>SUMPRODUCT(CDE!$J$2:$J$65000=BCT!B395)*(CDE!$E$2:$E$65000=D395)</f>
        <v>0</v>
      </c>
      <c r="I395" t="str">
        <f t="shared" si="6"/>
        <v>8838-4322</v>
      </c>
      <c r="J395" t="str">
        <f>IF(ISERROR(MATCH(I395,CDE!$L$2:$L$2381,0)),"N","O")</f>
        <v>N</v>
      </c>
    </row>
    <row r="396" spans="1:10">
      <c r="A396" s="1" t="s">
        <v>3430</v>
      </c>
      <c r="B396" s="1">
        <v>8838</v>
      </c>
      <c r="C396" s="2">
        <v>41736</v>
      </c>
      <c r="D396" s="1" t="s">
        <v>3059</v>
      </c>
      <c r="E396" s="1" t="s">
        <v>3597</v>
      </c>
      <c r="F396" s="1">
        <v>18</v>
      </c>
      <c r="G396" s="1">
        <v>18</v>
      </c>
      <c r="H396">
        <f>SUMPRODUCT(CDE!$J$2:$J$65000=BCT!B396)*(CDE!$E$2:$E$65000=D396)</f>
        <v>0</v>
      </c>
      <c r="I396" t="str">
        <f t="shared" si="6"/>
        <v>8838-4323</v>
      </c>
      <c r="J396" t="str">
        <f>IF(ISERROR(MATCH(I396,CDE!$L$2:$L$2381,0)),"N","O")</f>
        <v>N</v>
      </c>
    </row>
    <row r="397" spans="1:10">
      <c r="A397" s="1" t="s">
        <v>7</v>
      </c>
      <c r="B397" s="1">
        <v>8848</v>
      </c>
      <c r="C397" s="2">
        <v>41737</v>
      </c>
      <c r="D397" s="1" t="s">
        <v>3598</v>
      </c>
      <c r="E397" s="1" t="s">
        <v>3599</v>
      </c>
      <c r="F397" s="1">
        <v>12</v>
      </c>
      <c r="G397" s="1">
        <v>12</v>
      </c>
      <c r="H397">
        <f>SUMPRODUCT(CDE!$J$2:$J$65000=BCT!B397)*(CDE!$E$2:$E$65000=D397)</f>
        <v>0</v>
      </c>
      <c r="I397" t="str">
        <f t="shared" si="6"/>
        <v>8848-4324</v>
      </c>
      <c r="J397" t="str">
        <f>IF(ISERROR(MATCH(I397,CDE!$L$2:$L$2381,0)),"N","O")</f>
        <v>N</v>
      </c>
    </row>
    <row r="398" spans="1:10">
      <c r="A398" s="1" t="s">
        <v>3430</v>
      </c>
      <c r="B398" s="1">
        <v>8838</v>
      </c>
      <c r="C398" s="2">
        <v>41736</v>
      </c>
      <c r="D398" s="1" t="s">
        <v>3598</v>
      </c>
      <c r="E398" s="1" t="s">
        <v>3599</v>
      </c>
      <c r="F398" s="1">
        <v>12</v>
      </c>
      <c r="G398" s="1">
        <v>12</v>
      </c>
      <c r="H398">
        <f>SUMPRODUCT(CDE!$J$2:$J$65000=BCT!B398)*(CDE!$E$2:$E$65000=D398)</f>
        <v>0</v>
      </c>
      <c r="I398" t="str">
        <f t="shared" si="6"/>
        <v>8838-4324</v>
      </c>
      <c r="J398" t="str">
        <f>IF(ISERROR(MATCH(I398,CDE!$L$2:$L$2381,0)),"N","O")</f>
        <v>N</v>
      </c>
    </row>
    <row r="399" spans="1:10">
      <c r="A399" s="1" t="s">
        <v>148</v>
      </c>
      <c r="B399" s="1">
        <v>8892</v>
      </c>
      <c r="C399" s="2">
        <v>41745</v>
      </c>
      <c r="D399" s="1" t="s">
        <v>256</v>
      </c>
      <c r="E399" s="1" t="s">
        <v>2513</v>
      </c>
      <c r="F399" s="1">
        <v>2</v>
      </c>
      <c r="G399" s="1">
        <v>2</v>
      </c>
      <c r="H399">
        <f>SUMPRODUCT(CDE!$J$2:$J$65000=BCT!B399)*(CDE!$E$2:$E$65000=D399)</f>
        <v>0</v>
      </c>
      <c r="I399" t="str">
        <f t="shared" si="6"/>
        <v>8892-4366</v>
      </c>
      <c r="J399" t="str">
        <f>IF(ISERROR(MATCH(I399,CDE!$L$2:$L$2381,0)),"N","O")</f>
        <v>O</v>
      </c>
    </row>
    <row r="400" spans="1:10">
      <c r="A400" s="1" t="s">
        <v>3430</v>
      </c>
      <c r="B400" s="1">
        <v>8838</v>
      </c>
      <c r="C400" s="2">
        <v>41736</v>
      </c>
      <c r="D400" s="1" t="s">
        <v>256</v>
      </c>
      <c r="E400" s="1" t="s">
        <v>257</v>
      </c>
      <c r="F400" s="1">
        <v>10</v>
      </c>
      <c r="G400" s="1">
        <v>10</v>
      </c>
      <c r="H400">
        <f>SUMPRODUCT(CDE!$J$2:$J$65000=BCT!B400)*(CDE!$E$2:$E$65000=D400)</f>
        <v>0</v>
      </c>
      <c r="I400" t="str">
        <f t="shared" si="6"/>
        <v>8838-4366</v>
      </c>
      <c r="J400" t="str">
        <f>IF(ISERROR(MATCH(I400,CDE!$L$2:$L$2381,0)),"N","O")</f>
        <v>N</v>
      </c>
    </row>
    <row r="401" spans="1:10">
      <c r="A401" s="1" t="s">
        <v>67</v>
      </c>
      <c r="B401" s="1">
        <v>8913</v>
      </c>
      <c r="C401" s="2">
        <v>41746</v>
      </c>
      <c r="D401" s="1" t="s">
        <v>256</v>
      </c>
      <c r="E401" s="1" t="s">
        <v>2513</v>
      </c>
      <c r="F401" s="1">
        <v>12</v>
      </c>
      <c r="G401" s="1">
        <v>12</v>
      </c>
      <c r="H401">
        <f>SUMPRODUCT(CDE!$J$2:$J$65000=BCT!B401)*(CDE!$E$2:$E$65000=D401)</f>
        <v>0</v>
      </c>
      <c r="I401" t="str">
        <f t="shared" si="6"/>
        <v>8913-4366</v>
      </c>
      <c r="J401" t="str">
        <f>IF(ISERROR(MATCH(I401,CDE!$L$2:$L$2381,0)),"N","O")</f>
        <v>O</v>
      </c>
    </row>
    <row r="402" spans="1:10">
      <c r="A402" s="1" t="s">
        <v>67</v>
      </c>
      <c r="B402" s="1">
        <v>8913</v>
      </c>
      <c r="C402" s="2">
        <v>41746</v>
      </c>
      <c r="D402" s="1" t="s">
        <v>258</v>
      </c>
      <c r="E402" s="1" t="s">
        <v>2516</v>
      </c>
      <c r="F402" s="1">
        <v>2</v>
      </c>
      <c r="G402" s="1">
        <v>2</v>
      </c>
      <c r="H402">
        <f>SUMPRODUCT(CDE!$J$2:$J$65000=BCT!B402)*(CDE!$E$2:$E$65000=D402)</f>
        <v>0</v>
      </c>
      <c r="I402" t="str">
        <f t="shared" si="6"/>
        <v>8913-4368</v>
      </c>
      <c r="J402" t="str">
        <f>IF(ISERROR(MATCH(I402,CDE!$L$2:$L$2381,0)),"N","O")</f>
        <v>O</v>
      </c>
    </row>
    <row r="403" spans="1:10">
      <c r="A403" s="1" t="s">
        <v>3430</v>
      </c>
      <c r="B403" s="1">
        <v>8838</v>
      </c>
      <c r="C403" s="2">
        <v>41736</v>
      </c>
      <c r="D403" s="1" t="s">
        <v>258</v>
      </c>
      <c r="E403" s="1" t="s">
        <v>259</v>
      </c>
      <c r="F403" s="1">
        <v>10</v>
      </c>
      <c r="G403" s="1">
        <v>10</v>
      </c>
      <c r="H403">
        <f>SUMPRODUCT(CDE!$J$2:$J$65000=BCT!B403)*(CDE!$E$2:$E$65000=D403)</f>
        <v>0</v>
      </c>
      <c r="I403" t="str">
        <f t="shared" si="6"/>
        <v>8838-4368</v>
      </c>
      <c r="J403" t="str">
        <f>IF(ISERROR(MATCH(I403,CDE!$L$2:$L$2381,0)),"N","O")</f>
        <v>N</v>
      </c>
    </row>
    <row r="404" spans="1:10">
      <c r="A404" s="1" t="s">
        <v>67</v>
      </c>
      <c r="B404" s="1">
        <v>8913</v>
      </c>
      <c r="C404" s="2">
        <v>41746</v>
      </c>
      <c r="D404" s="1" t="s">
        <v>260</v>
      </c>
      <c r="E404" s="1" t="s">
        <v>2518</v>
      </c>
      <c r="F404" s="1">
        <v>8</v>
      </c>
      <c r="G404" s="1">
        <v>8</v>
      </c>
      <c r="H404">
        <f>SUMPRODUCT(CDE!$J$2:$J$65000=BCT!B404)*(CDE!$E$2:$E$65000=D404)</f>
        <v>0</v>
      </c>
      <c r="I404" t="str">
        <f t="shared" si="6"/>
        <v>8913-4369</v>
      </c>
      <c r="J404" t="str">
        <f>IF(ISERROR(MATCH(I404,CDE!$L$2:$L$2381,0)),"N","O")</f>
        <v>O</v>
      </c>
    </row>
    <row r="405" spans="1:10">
      <c r="A405" s="1" t="s">
        <v>3430</v>
      </c>
      <c r="B405" s="1">
        <v>8838</v>
      </c>
      <c r="C405" s="2">
        <v>41736</v>
      </c>
      <c r="D405" s="1" t="s">
        <v>260</v>
      </c>
      <c r="E405" s="1" t="s">
        <v>261</v>
      </c>
      <c r="F405" s="1">
        <v>10</v>
      </c>
      <c r="G405" s="1">
        <v>10</v>
      </c>
      <c r="H405">
        <f>SUMPRODUCT(CDE!$J$2:$J$65000=BCT!B405)*(CDE!$E$2:$E$65000=D405)</f>
        <v>0</v>
      </c>
      <c r="I405" t="str">
        <f t="shared" si="6"/>
        <v>8838-4369</v>
      </c>
      <c r="J405" t="str">
        <f>IF(ISERROR(MATCH(I405,CDE!$L$2:$L$2381,0)),"N","O")</f>
        <v>N</v>
      </c>
    </row>
    <row r="406" spans="1:10">
      <c r="A406" s="1" t="s">
        <v>67</v>
      </c>
      <c r="B406" s="1">
        <v>8913</v>
      </c>
      <c r="C406" s="2">
        <v>41746</v>
      </c>
      <c r="D406" s="1" t="s">
        <v>262</v>
      </c>
      <c r="E406" s="1" t="s">
        <v>263</v>
      </c>
      <c r="F406" s="1">
        <v>2</v>
      </c>
      <c r="G406" s="1">
        <v>2</v>
      </c>
      <c r="H406">
        <f>SUMPRODUCT(CDE!$J$2:$J$65000=BCT!B406)*(CDE!$E$2:$E$65000=D406)</f>
        <v>0</v>
      </c>
      <c r="I406" t="str">
        <f t="shared" si="6"/>
        <v>8913-4371</v>
      </c>
      <c r="J406" t="str">
        <f>IF(ISERROR(MATCH(I406,CDE!$L$2:$L$2381,0)),"N","O")</f>
        <v>O</v>
      </c>
    </row>
    <row r="407" spans="1:10">
      <c r="A407" s="1" t="s">
        <v>3430</v>
      </c>
      <c r="B407" s="1">
        <v>8838</v>
      </c>
      <c r="C407" s="2">
        <v>41736</v>
      </c>
      <c r="D407" s="1" t="s">
        <v>262</v>
      </c>
      <c r="E407" s="1" t="s">
        <v>263</v>
      </c>
      <c r="F407" s="1">
        <v>10</v>
      </c>
      <c r="G407" s="1">
        <v>10</v>
      </c>
      <c r="H407">
        <f>SUMPRODUCT(CDE!$J$2:$J$65000=BCT!B407)*(CDE!$E$2:$E$65000=D407)</f>
        <v>0</v>
      </c>
      <c r="I407" t="str">
        <f t="shared" si="6"/>
        <v>8838-4371</v>
      </c>
      <c r="J407" t="str">
        <f>IF(ISERROR(MATCH(I407,CDE!$L$2:$L$2381,0)),"N","O")</f>
        <v>N</v>
      </c>
    </row>
    <row r="408" spans="1:10">
      <c r="A408" s="1" t="s">
        <v>67</v>
      </c>
      <c r="B408" s="1">
        <v>8913</v>
      </c>
      <c r="C408" s="2">
        <v>41746</v>
      </c>
      <c r="D408" s="1" t="s">
        <v>264</v>
      </c>
      <c r="E408" s="1" t="s">
        <v>2521</v>
      </c>
      <c r="F408" s="1">
        <v>2</v>
      </c>
      <c r="G408" s="1">
        <v>2</v>
      </c>
      <c r="H408">
        <f>SUMPRODUCT(CDE!$J$2:$J$65000=BCT!B408)*(CDE!$E$2:$E$65000=D408)</f>
        <v>0</v>
      </c>
      <c r="I408" t="str">
        <f t="shared" si="6"/>
        <v>8913-4372</v>
      </c>
      <c r="J408" t="str">
        <f>IF(ISERROR(MATCH(I408,CDE!$L$2:$L$2381,0)),"N","O")</f>
        <v>O</v>
      </c>
    </row>
    <row r="409" spans="1:10">
      <c r="A409" s="1" t="s">
        <v>3430</v>
      </c>
      <c r="B409" s="1">
        <v>8838</v>
      </c>
      <c r="C409" s="2">
        <v>41736</v>
      </c>
      <c r="D409" s="1" t="s">
        <v>264</v>
      </c>
      <c r="E409" s="1" t="s">
        <v>265</v>
      </c>
      <c r="F409" s="1">
        <v>10</v>
      </c>
      <c r="G409" s="1">
        <v>10</v>
      </c>
      <c r="H409">
        <f>SUMPRODUCT(CDE!$J$2:$J$65000=BCT!B409)*(CDE!$E$2:$E$65000=D409)</f>
        <v>0</v>
      </c>
      <c r="I409" t="str">
        <f t="shared" si="6"/>
        <v>8838-4372</v>
      </c>
      <c r="J409" t="str">
        <f>IF(ISERROR(MATCH(I409,CDE!$L$2:$L$2381,0)),"N","O")</f>
        <v>N</v>
      </c>
    </row>
    <row r="410" spans="1:10">
      <c r="A410" s="1" t="s">
        <v>7</v>
      </c>
      <c r="B410" s="1">
        <v>8848</v>
      </c>
      <c r="C410" s="2">
        <v>41737</v>
      </c>
      <c r="D410" s="1" t="s">
        <v>266</v>
      </c>
      <c r="E410" s="1" t="s">
        <v>2523</v>
      </c>
      <c r="F410" s="1">
        <v>2</v>
      </c>
      <c r="G410" s="1">
        <v>2</v>
      </c>
      <c r="H410">
        <f>SUMPRODUCT(CDE!$J$2:$J$65000=BCT!B410)*(CDE!$E$2:$E$65000=D410)</f>
        <v>0</v>
      </c>
      <c r="I410" t="str">
        <f t="shared" si="6"/>
        <v>8848-4373</v>
      </c>
      <c r="J410" t="str">
        <f>IF(ISERROR(MATCH(I410,CDE!$L$2:$L$2381,0)),"N","O")</f>
        <v>N</v>
      </c>
    </row>
    <row r="411" spans="1:10">
      <c r="A411" s="1" t="s">
        <v>3430</v>
      </c>
      <c r="B411" s="1">
        <v>8838</v>
      </c>
      <c r="C411" s="2">
        <v>41736</v>
      </c>
      <c r="D411" s="1" t="s">
        <v>266</v>
      </c>
      <c r="E411" s="1" t="s">
        <v>267</v>
      </c>
      <c r="F411" s="1">
        <v>10</v>
      </c>
      <c r="G411" s="1">
        <v>10</v>
      </c>
      <c r="H411">
        <f>SUMPRODUCT(CDE!$J$2:$J$65000=BCT!B411)*(CDE!$E$2:$E$65000=D411)</f>
        <v>0</v>
      </c>
      <c r="I411" t="str">
        <f t="shared" si="6"/>
        <v>8838-4373</v>
      </c>
      <c r="J411" t="str">
        <f>IF(ISERROR(MATCH(I411,CDE!$L$2:$L$2381,0)),"N","O")</f>
        <v>N</v>
      </c>
    </row>
    <row r="412" spans="1:10">
      <c r="A412" s="1" t="s">
        <v>67</v>
      </c>
      <c r="B412" s="1">
        <v>8913</v>
      </c>
      <c r="C412" s="2">
        <v>41746</v>
      </c>
      <c r="D412" s="1" t="s">
        <v>266</v>
      </c>
      <c r="E412" s="1" t="s">
        <v>2523</v>
      </c>
      <c r="F412" s="1">
        <v>8</v>
      </c>
      <c r="G412" s="1">
        <v>8</v>
      </c>
      <c r="H412">
        <f>SUMPRODUCT(CDE!$J$2:$J$65000=BCT!B412)*(CDE!$E$2:$E$65000=D412)</f>
        <v>0</v>
      </c>
      <c r="I412" t="str">
        <f t="shared" si="6"/>
        <v>8913-4373</v>
      </c>
      <c r="J412" t="str">
        <f>IF(ISERROR(MATCH(I412,CDE!$L$2:$L$2381,0)),"N","O")</f>
        <v>O</v>
      </c>
    </row>
    <row r="413" spans="1:10">
      <c r="A413" s="1" t="s">
        <v>3430</v>
      </c>
      <c r="B413" s="1">
        <v>8838</v>
      </c>
      <c r="C413" s="2">
        <v>41736</v>
      </c>
      <c r="D413" s="1" t="s">
        <v>3600</v>
      </c>
      <c r="E413" s="1" t="s">
        <v>3601</v>
      </c>
      <c r="F413" s="1">
        <v>10</v>
      </c>
      <c r="G413" s="1">
        <v>10</v>
      </c>
      <c r="H413">
        <f>SUMPRODUCT(CDE!$J$2:$J$65000=BCT!B413)*(CDE!$E$2:$E$65000=D413)</f>
        <v>0</v>
      </c>
      <c r="I413" t="str">
        <f t="shared" si="6"/>
        <v>8838-4374</v>
      </c>
      <c r="J413" t="str">
        <f>IF(ISERROR(MATCH(I413,CDE!$L$2:$L$2381,0)),"N","O")</f>
        <v>N</v>
      </c>
    </row>
    <row r="414" spans="1:10">
      <c r="A414" s="1" t="s">
        <v>3430</v>
      </c>
      <c r="B414" s="1">
        <v>8838</v>
      </c>
      <c r="C414" s="2">
        <v>41736</v>
      </c>
      <c r="D414" s="1" t="s">
        <v>3602</v>
      </c>
      <c r="E414" s="1" t="s">
        <v>3603</v>
      </c>
      <c r="F414" s="1">
        <v>10</v>
      </c>
      <c r="G414" s="1">
        <v>10</v>
      </c>
      <c r="H414">
        <f>SUMPRODUCT(CDE!$J$2:$J$65000=BCT!B414)*(CDE!$E$2:$E$65000=D414)</f>
        <v>0</v>
      </c>
      <c r="I414" t="str">
        <f t="shared" si="6"/>
        <v>8838-4375</v>
      </c>
      <c r="J414" t="str">
        <f>IF(ISERROR(MATCH(I414,CDE!$L$2:$L$2381,0)),"N","O")</f>
        <v>N</v>
      </c>
    </row>
    <row r="415" spans="1:10">
      <c r="A415" s="1" t="s">
        <v>3430</v>
      </c>
      <c r="B415" s="1">
        <v>8838</v>
      </c>
      <c r="C415" s="2">
        <v>41736</v>
      </c>
      <c r="D415" s="1" t="s">
        <v>268</v>
      </c>
      <c r="E415" s="1" t="s">
        <v>269</v>
      </c>
      <c r="F415" s="1">
        <v>10</v>
      </c>
      <c r="G415" s="1">
        <v>10</v>
      </c>
      <c r="H415">
        <f>SUMPRODUCT(CDE!$J$2:$J$65000=BCT!B415)*(CDE!$E$2:$E$65000=D415)</f>
        <v>0</v>
      </c>
      <c r="I415" t="str">
        <f t="shared" si="6"/>
        <v>8838-4376</v>
      </c>
      <c r="J415" t="str">
        <f>IF(ISERROR(MATCH(I415,CDE!$L$2:$L$2381,0)),"N","O")</f>
        <v>N</v>
      </c>
    </row>
    <row r="416" spans="1:10">
      <c r="A416" s="1" t="s">
        <v>67</v>
      </c>
      <c r="B416" s="1">
        <v>8913</v>
      </c>
      <c r="C416" s="2">
        <v>41746</v>
      </c>
      <c r="D416" s="1" t="s">
        <v>268</v>
      </c>
      <c r="E416" s="1" t="s">
        <v>2525</v>
      </c>
      <c r="F416" s="1">
        <v>4</v>
      </c>
      <c r="G416" s="1">
        <v>4</v>
      </c>
      <c r="H416">
        <f>SUMPRODUCT(CDE!$J$2:$J$65000=BCT!B416)*(CDE!$E$2:$E$65000=D416)</f>
        <v>0</v>
      </c>
      <c r="I416" t="str">
        <f t="shared" si="6"/>
        <v>8913-4376</v>
      </c>
      <c r="J416" t="str">
        <f>IF(ISERROR(MATCH(I416,CDE!$L$2:$L$2381,0)),"N","O")</f>
        <v>O</v>
      </c>
    </row>
    <row r="417" spans="1:10">
      <c r="A417" s="1" t="s">
        <v>3430</v>
      </c>
      <c r="B417" s="1">
        <v>8838</v>
      </c>
      <c r="C417" s="2">
        <v>41736</v>
      </c>
      <c r="D417" s="1" t="s">
        <v>3604</v>
      </c>
      <c r="E417" s="1" t="s">
        <v>3605</v>
      </c>
      <c r="F417" s="1">
        <v>10</v>
      </c>
      <c r="G417" s="1">
        <v>10</v>
      </c>
      <c r="H417">
        <f>SUMPRODUCT(CDE!$J$2:$J$65000=BCT!B417)*(CDE!$E$2:$E$65000=D417)</f>
        <v>0</v>
      </c>
      <c r="I417" t="str">
        <f t="shared" si="6"/>
        <v>8838-4377</v>
      </c>
      <c r="J417" t="str">
        <f>IF(ISERROR(MATCH(I417,CDE!$L$2:$L$2381,0)),"N","O")</f>
        <v>N</v>
      </c>
    </row>
    <row r="418" spans="1:10">
      <c r="A418" s="1" t="s">
        <v>3430</v>
      </c>
      <c r="B418" s="1">
        <v>8838</v>
      </c>
      <c r="C418" s="2">
        <v>41736</v>
      </c>
      <c r="D418" s="1" t="s">
        <v>3606</v>
      </c>
      <c r="E418" s="1" t="s">
        <v>3607</v>
      </c>
      <c r="F418" s="1">
        <v>10</v>
      </c>
      <c r="G418" s="1">
        <v>10</v>
      </c>
      <c r="H418">
        <f>SUMPRODUCT(CDE!$J$2:$J$65000=BCT!B418)*(CDE!$E$2:$E$65000=D418)</f>
        <v>0</v>
      </c>
      <c r="I418" t="str">
        <f t="shared" si="6"/>
        <v>8838-4378</v>
      </c>
      <c r="J418" t="str">
        <f>IF(ISERROR(MATCH(I418,CDE!$L$2:$L$2381,0)),"N","O")</f>
        <v>N</v>
      </c>
    </row>
    <row r="419" spans="1:10">
      <c r="A419" s="1" t="s">
        <v>7</v>
      </c>
      <c r="B419" s="1">
        <v>8848</v>
      </c>
      <c r="C419" s="2">
        <v>41737</v>
      </c>
      <c r="D419" s="1" t="s">
        <v>270</v>
      </c>
      <c r="E419" s="1" t="s">
        <v>2527</v>
      </c>
      <c r="F419" s="1">
        <v>2</v>
      </c>
      <c r="G419" s="1">
        <v>2</v>
      </c>
      <c r="H419">
        <f>SUMPRODUCT(CDE!$J$2:$J$65000=BCT!B419)*(CDE!$E$2:$E$65000=D419)</f>
        <v>0</v>
      </c>
      <c r="I419" t="str">
        <f t="shared" si="6"/>
        <v>8848-4379</v>
      </c>
      <c r="J419" t="str">
        <f>IF(ISERROR(MATCH(I419,CDE!$L$2:$L$2381,0)),"N","O")</f>
        <v>N</v>
      </c>
    </row>
    <row r="420" spans="1:10">
      <c r="A420" s="1" t="s">
        <v>67</v>
      </c>
      <c r="B420" s="1">
        <v>8913</v>
      </c>
      <c r="C420" s="2">
        <v>41746</v>
      </c>
      <c r="D420" s="1" t="s">
        <v>270</v>
      </c>
      <c r="E420" s="1" t="s">
        <v>2527</v>
      </c>
      <c r="F420" s="1">
        <v>2</v>
      </c>
      <c r="G420" s="1">
        <v>2</v>
      </c>
      <c r="H420">
        <f>SUMPRODUCT(CDE!$J$2:$J$65000=BCT!B420)*(CDE!$E$2:$E$65000=D420)</f>
        <v>0</v>
      </c>
      <c r="I420" t="str">
        <f t="shared" si="6"/>
        <v>8913-4379</v>
      </c>
      <c r="J420" t="str">
        <f>IF(ISERROR(MATCH(I420,CDE!$L$2:$L$2381,0)),"N","O")</f>
        <v>O</v>
      </c>
    </row>
    <row r="421" spans="1:10">
      <c r="A421" s="1" t="s">
        <v>3430</v>
      </c>
      <c r="B421" s="1">
        <v>8838</v>
      </c>
      <c r="C421" s="2">
        <v>41736</v>
      </c>
      <c r="D421" s="1" t="s">
        <v>271</v>
      </c>
      <c r="E421" s="1" t="s">
        <v>272</v>
      </c>
      <c r="F421" s="1">
        <v>5</v>
      </c>
      <c r="G421" s="1">
        <v>5</v>
      </c>
      <c r="H421">
        <f>SUMPRODUCT(CDE!$J$2:$J$65000=BCT!B421)*(CDE!$E$2:$E$65000=D421)</f>
        <v>0</v>
      </c>
      <c r="I421" t="str">
        <f t="shared" si="6"/>
        <v>8838-4380</v>
      </c>
      <c r="J421" t="str">
        <f>IF(ISERROR(MATCH(I421,CDE!$L$2:$L$2381,0)),"N","O")</f>
        <v>N</v>
      </c>
    </row>
    <row r="422" spans="1:10">
      <c r="A422" s="1" t="s">
        <v>67</v>
      </c>
      <c r="B422" s="1">
        <v>8913</v>
      </c>
      <c r="C422" s="2">
        <v>41746</v>
      </c>
      <c r="D422" s="1" t="s">
        <v>271</v>
      </c>
      <c r="E422" s="1" t="s">
        <v>2529</v>
      </c>
      <c r="F422" s="1">
        <v>2</v>
      </c>
      <c r="G422" s="1">
        <v>2</v>
      </c>
      <c r="H422">
        <f>SUMPRODUCT(CDE!$J$2:$J$65000=BCT!B422)*(CDE!$E$2:$E$65000=D422)</f>
        <v>0</v>
      </c>
      <c r="I422" t="str">
        <f t="shared" si="6"/>
        <v>8913-4380</v>
      </c>
      <c r="J422" t="str">
        <f>IF(ISERROR(MATCH(I422,CDE!$L$2:$L$2381,0)),"N","O")</f>
        <v>O</v>
      </c>
    </row>
    <row r="423" spans="1:10">
      <c r="A423" s="1" t="s">
        <v>7</v>
      </c>
      <c r="B423" s="1">
        <v>8848</v>
      </c>
      <c r="C423" s="2">
        <v>41737</v>
      </c>
      <c r="D423" s="1" t="s">
        <v>3608</v>
      </c>
      <c r="E423" s="1" t="s">
        <v>3609</v>
      </c>
      <c r="F423" s="1">
        <v>2</v>
      </c>
      <c r="G423" s="1">
        <v>2</v>
      </c>
      <c r="H423">
        <f>SUMPRODUCT(CDE!$J$2:$J$65000=BCT!B423)*(CDE!$E$2:$E$65000=D423)</f>
        <v>0</v>
      </c>
      <c r="I423" t="str">
        <f t="shared" si="6"/>
        <v>8848-4381</v>
      </c>
      <c r="J423" t="str">
        <f>IF(ISERROR(MATCH(I423,CDE!$L$2:$L$2381,0)),"N","O")</f>
        <v>N</v>
      </c>
    </row>
    <row r="424" spans="1:10">
      <c r="A424" s="1" t="s">
        <v>3430</v>
      </c>
      <c r="B424" s="1">
        <v>8838</v>
      </c>
      <c r="C424" s="2">
        <v>41736</v>
      </c>
      <c r="D424" s="1" t="s">
        <v>3608</v>
      </c>
      <c r="E424" s="1" t="s">
        <v>3609</v>
      </c>
      <c r="F424" s="1">
        <v>2</v>
      </c>
      <c r="G424" s="1">
        <v>2</v>
      </c>
      <c r="H424">
        <f>SUMPRODUCT(CDE!$J$2:$J$65000=BCT!B424)*(CDE!$E$2:$E$65000=D424)</f>
        <v>0</v>
      </c>
      <c r="I424" t="str">
        <f t="shared" si="6"/>
        <v>8838-4381</v>
      </c>
      <c r="J424" t="str">
        <f>IF(ISERROR(MATCH(I424,CDE!$L$2:$L$2381,0)),"N","O")</f>
        <v>N</v>
      </c>
    </row>
    <row r="425" spans="1:10">
      <c r="A425" s="1" t="s">
        <v>67</v>
      </c>
      <c r="B425" s="1">
        <v>8913</v>
      </c>
      <c r="C425" s="2">
        <v>41746</v>
      </c>
      <c r="D425" s="1" t="s">
        <v>3610</v>
      </c>
      <c r="E425" s="1" t="s">
        <v>3611</v>
      </c>
      <c r="F425" s="1">
        <v>8</v>
      </c>
      <c r="G425" s="1">
        <v>8</v>
      </c>
      <c r="H425">
        <f>SUMPRODUCT(CDE!$J$2:$J$65000=BCT!B425)*(CDE!$E$2:$E$65000=D425)</f>
        <v>0</v>
      </c>
      <c r="I425" t="str">
        <f t="shared" si="6"/>
        <v>8913-4458</v>
      </c>
      <c r="J425" t="str">
        <f>IF(ISERROR(MATCH(I425,CDE!$L$2:$L$2381,0)),"N","O")</f>
        <v>N</v>
      </c>
    </row>
    <row r="426" spans="1:10">
      <c r="A426" s="1" t="s">
        <v>7</v>
      </c>
      <c r="B426" s="1">
        <v>8836</v>
      </c>
      <c r="C426" s="2">
        <v>41736</v>
      </c>
      <c r="D426" s="1" t="s">
        <v>273</v>
      </c>
      <c r="E426" s="1" t="s">
        <v>1074</v>
      </c>
      <c r="F426" s="1">
        <v>15</v>
      </c>
      <c r="G426" s="1">
        <v>15</v>
      </c>
      <c r="H426">
        <f>SUMPRODUCT(CDE!$J$2:$J$65000=BCT!B426)*(CDE!$E$2:$E$65000=D426)</f>
        <v>0</v>
      </c>
      <c r="I426" t="str">
        <f t="shared" si="6"/>
        <v>8836-4487</v>
      </c>
      <c r="J426" t="str">
        <f>IF(ISERROR(MATCH(I426,CDE!$L$2:$L$2381,0)),"N","O")</f>
        <v>O</v>
      </c>
    </row>
    <row r="427" spans="1:10">
      <c r="A427" s="1" t="s">
        <v>7</v>
      </c>
      <c r="B427" s="1">
        <v>8836</v>
      </c>
      <c r="C427" s="2">
        <v>41736</v>
      </c>
      <c r="D427" s="1" t="s">
        <v>274</v>
      </c>
      <c r="E427" s="1" t="s">
        <v>275</v>
      </c>
      <c r="F427" s="1">
        <v>15</v>
      </c>
      <c r="G427" s="1">
        <v>15</v>
      </c>
      <c r="H427">
        <f>SUMPRODUCT(CDE!$J$2:$J$65000=BCT!B427)*(CDE!$E$2:$E$65000=D427)</f>
        <v>0</v>
      </c>
      <c r="I427" t="str">
        <f t="shared" si="6"/>
        <v>8836-4488</v>
      </c>
      <c r="J427" t="str">
        <f>IF(ISERROR(MATCH(I427,CDE!$L$2:$L$2381,0)),"N","O")</f>
        <v>O</v>
      </c>
    </row>
    <row r="428" spans="1:10">
      <c r="A428" s="1" t="s">
        <v>84</v>
      </c>
      <c r="B428" s="1">
        <v>8925</v>
      </c>
      <c r="C428" s="2">
        <v>41751</v>
      </c>
      <c r="D428" s="1" t="s">
        <v>468</v>
      </c>
      <c r="E428" s="1" t="s">
        <v>469</v>
      </c>
      <c r="F428" s="1">
        <v>7</v>
      </c>
      <c r="G428" s="1">
        <v>3</v>
      </c>
      <c r="H428">
        <f>SUMPRODUCT(CDE!$J$2:$J$65000=BCT!B428)*(CDE!$E$2:$E$65000=D428)</f>
        <v>0</v>
      </c>
      <c r="I428" t="str">
        <f t="shared" si="6"/>
        <v>8925-4491</v>
      </c>
      <c r="J428" t="str">
        <f>IF(ISERROR(MATCH(I428,CDE!$L$2:$L$2381,0)),"N","O")</f>
        <v>N</v>
      </c>
    </row>
    <row r="429" spans="1:10">
      <c r="A429" s="1" t="s">
        <v>7</v>
      </c>
      <c r="B429" s="1">
        <v>8836</v>
      </c>
      <c r="C429" s="2">
        <v>41736</v>
      </c>
      <c r="D429" s="1" t="s">
        <v>276</v>
      </c>
      <c r="E429" s="1" t="s">
        <v>1065</v>
      </c>
      <c r="F429" s="1">
        <v>6</v>
      </c>
      <c r="G429" s="1">
        <v>6</v>
      </c>
      <c r="H429">
        <f>SUMPRODUCT(CDE!$J$2:$J$65000=BCT!B429)*(CDE!$E$2:$E$65000=D429)</f>
        <v>0</v>
      </c>
      <c r="I429" t="str">
        <f t="shared" si="6"/>
        <v>8836-4493</v>
      </c>
      <c r="J429" t="str">
        <f>IF(ISERROR(MATCH(I429,CDE!$L$2:$L$2381,0)),"N","O")</f>
        <v>O</v>
      </c>
    </row>
    <row r="430" spans="1:10">
      <c r="A430" s="1" t="s">
        <v>7</v>
      </c>
      <c r="B430" s="1">
        <v>8836</v>
      </c>
      <c r="C430" s="2">
        <v>41736</v>
      </c>
      <c r="D430" s="1" t="s">
        <v>277</v>
      </c>
      <c r="E430" s="1" t="s">
        <v>1067</v>
      </c>
      <c r="F430" s="1">
        <v>6</v>
      </c>
      <c r="G430" s="1">
        <v>6</v>
      </c>
      <c r="H430">
        <f>SUMPRODUCT(CDE!$J$2:$J$65000=BCT!B430)*(CDE!$E$2:$E$65000=D430)</f>
        <v>0</v>
      </c>
      <c r="I430" t="str">
        <f t="shared" si="6"/>
        <v>8836-4494</v>
      </c>
      <c r="J430" t="str">
        <f>IF(ISERROR(MATCH(I430,CDE!$L$2:$L$2381,0)),"N","O")</f>
        <v>O</v>
      </c>
    </row>
    <row r="431" spans="1:10">
      <c r="A431" s="1" t="s">
        <v>7</v>
      </c>
      <c r="B431" s="1">
        <v>8836</v>
      </c>
      <c r="C431" s="2">
        <v>41736</v>
      </c>
      <c r="D431" s="1" t="s">
        <v>278</v>
      </c>
      <c r="E431" s="1" t="s">
        <v>279</v>
      </c>
      <c r="F431" s="1">
        <v>2</v>
      </c>
      <c r="G431" s="1">
        <v>2</v>
      </c>
      <c r="H431">
        <f>SUMPRODUCT(CDE!$J$2:$J$65000=BCT!B431)*(CDE!$E$2:$E$65000=D431)</f>
        <v>0</v>
      </c>
      <c r="I431" t="str">
        <f t="shared" si="6"/>
        <v>8836-4500</v>
      </c>
      <c r="J431" t="str">
        <f>IF(ISERROR(MATCH(I431,CDE!$L$2:$L$2381,0)),"N","O")</f>
        <v>O</v>
      </c>
    </row>
    <row r="432" spans="1:10">
      <c r="A432" s="1" t="s">
        <v>7</v>
      </c>
      <c r="B432" s="1">
        <v>8836</v>
      </c>
      <c r="C432" s="2">
        <v>41736</v>
      </c>
      <c r="D432" s="1" t="s">
        <v>280</v>
      </c>
      <c r="E432" s="1" t="s">
        <v>2919</v>
      </c>
      <c r="F432" s="1">
        <v>1</v>
      </c>
      <c r="G432" s="1">
        <v>1</v>
      </c>
      <c r="H432">
        <f>SUMPRODUCT(CDE!$J$2:$J$65000=BCT!B432)*(CDE!$E$2:$E$65000=D432)</f>
        <v>0</v>
      </c>
      <c r="I432" t="str">
        <f t="shared" si="6"/>
        <v>8836-4513</v>
      </c>
      <c r="J432" t="str">
        <f>IF(ISERROR(MATCH(I432,CDE!$L$2:$L$2381,0)),"N","O")</f>
        <v>O</v>
      </c>
    </row>
    <row r="433" spans="1:10">
      <c r="A433" s="1" t="s">
        <v>7</v>
      </c>
      <c r="B433" s="1">
        <v>8836</v>
      </c>
      <c r="C433" s="2">
        <v>41736</v>
      </c>
      <c r="D433" s="1" t="s">
        <v>281</v>
      </c>
      <c r="E433" s="1" t="s">
        <v>282</v>
      </c>
      <c r="F433" s="1">
        <v>4</v>
      </c>
      <c r="G433" s="1">
        <v>4</v>
      </c>
      <c r="H433">
        <f>SUMPRODUCT(CDE!$J$2:$J$65000=BCT!B433)*(CDE!$E$2:$E$65000=D433)</f>
        <v>0</v>
      </c>
      <c r="I433" t="str">
        <f t="shared" si="6"/>
        <v>8836-4514</v>
      </c>
      <c r="J433" t="str">
        <f>IF(ISERROR(MATCH(I433,CDE!$L$2:$L$2381,0)),"N","O")</f>
        <v>O</v>
      </c>
    </row>
    <row r="434" spans="1:10">
      <c r="A434" s="1" t="s">
        <v>7</v>
      </c>
      <c r="B434" s="1">
        <v>8836</v>
      </c>
      <c r="C434" s="2">
        <v>41736</v>
      </c>
      <c r="D434" s="1" t="s">
        <v>283</v>
      </c>
      <c r="E434" s="1" t="s">
        <v>2931</v>
      </c>
      <c r="F434" s="1">
        <v>1</v>
      </c>
      <c r="G434" s="1">
        <v>1</v>
      </c>
      <c r="H434">
        <f>SUMPRODUCT(CDE!$J$2:$J$65000=BCT!B434)*(CDE!$E$2:$E$65000=D434)</f>
        <v>0</v>
      </c>
      <c r="I434" t="str">
        <f t="shared" si="6"/>
        <v>8836-4530</v>
      </c>
      <c r="J434" t="str">
        <f>IF(ISERROR(MATCH(I434,CDE!$L$2:$L$2381,0)),"N","O")</f>
        <v>O</v>
      </c>
    </row>
    <row r="435" spans="1:10">
      <c r="A435" s="1" t="s">
        <v>7</v>
      </c>
      <c r="B435" s="1">
        <v>8836</v>
      </c>
      <c r="C435" s="2">
        <v>41736</v>
      </c>
      <c r="D435" s="1" t="s">
        <v>284</v>
      </c>
      <c r="E435" s="1" t="s">
        <v>2929</v>
      </c>
      <c r="F435" s="1">
        <v>2</v>
      </c>
      <c r="G435" s="1">
        <v>2</v>
      </c>
      <c r="H435">
        <f>SUMPRODUCT(CDE!$J$2:$J$65000=BCT!B435)*(CDE!$E$2:$E$65000=D435)</f>
        <v>0</v>
      </c>
      <c r="I435" t="str">
        <f t="shared" si="6"/>
        <v>8836-4531</v>
      </c>
      <c r="J435" t="str">
        <f>IF(ISERROR(MATCH(I435,CDE!$L$2:$L$2381,0)),"N","O")</f>
        <v>O</v>
      </c>
    </row>
    <row r="436" spans="1:10">
      <c r="A436" s="1" t="s">
        <v>7</v>
      </c>
      <c r="B436" s="1">
        <v>8836</v>
      </c>
      <c r="C436" s="2">
        <v>41736</v>
      </c>
      <c r="D436" s="1" t="s">
        <v>285</v>
      </c>
      <c r="E436" s="1" t="s">
        <v>2921</v>
      </c>
      <c r="F436" s="1">
        <v>4</v>
      </c>
      <c r="G436" s="1">
        <v>4</v>
      </c>
      <c r="H436">
        <f>SUMPRODUCT(CDE!$J$2:$J$65000=BCT!B436)*(CDE!$E$2:$E$65000=D436)</f>
        <v>0</v>
      </c>
      <c r="I436" t="str">
        <f t="shared" si="6"/>
        <v>8836-4551</v>
      </c>
      <c r="J436" t="str">
        <f>IF(ISERROR(MATCH(I436,CDE!$L$2:$L$2381,0)),"N","O")</f>
        <v>O</v>
      </c>
    </row>
    <row r="437" spans="1:10">
      <c r="A437" s="1" t="s">
        <v>7</v>
      </c>
      <c r="B437" s="1">
        <v>8836</v>
      </c>
      <c r="C437" s="2">
        <v>41736</v>
      </c>
      <c r="D437" s="1" t="s">
        <v>286</v>
      </c>
      <c r="E437" s="1" t="s">
        <v>2927</v>
      </c>
      <c r="F437" s="1">
        <v>3</v>
      </c>
      <c r="G437" s="1">
        <v>3</v>
      </c>
      <c r="H437">
        <f>SUMPRODUCT(CDE!$J$2:$J$65000=BCT!B437)*(CDE!$E$2:$E$65000=D437)</f>
        <v>0</v>
      </c>
      <c r="I437" t="str">
        <f t="shared" si="6"/>
        <v>8836-4554</v>
      </c>
      <c r="J437" t="str">
        <f>IF(ISERROR(MATCH(I437,CDE!$L$2:$L$2381,0)),"N","O")</f>
        <v>O</v>
      </c>
    </row>
    <row r="438" spans="1:10">
      <c r="A438" s="1" t="s">
        <v>7</v>
      </c>
      <c r="B438" s="1">
        <v>8836</v>
      </c>
      <c r="C438" s="2">
        <v>41736</v>
      </c>
      <c r="D438" s="1" t="s">
        <v>287</v>
      </c>
      <c r="E438" s="1" t="s">
        <v>2925</v>
      </c>
      <c r="F438" s="1">
        <v>2</v>
      </c>
      <c r="G438" s="1">
        <v>2</v>
      </c>
      <c r="H438">
        <f>SUMPRODUCT(CDE!$J$2:$J$65000=BCT!B438)*(CDE!$E$2:$E$65000=D438)</f>
        <v>0</v>
      </c>
      <c r="I438" t="str">
        <f t="shared" si="6"/>
        <v>8836-4556</v>
      </c>
      <c r="J438" t="str">
        <f>IF(ISERROR(MATCH(I438,CDE!$L$2:$L$2381,0)),"N","O")</f>
        <v>O</v>
      </c>
    </row>
    <row r="439" spans="1:10">
      <c r="A439" s="1" t="s">
        <v>61</v>
      </c>
      <c r="B439" s="1">
        <v>8820</v>
      </c>
      <c r="C439" s="2">
        <v>41731</v>
      </c>
      <c r="D439" s="1" t="s">
        <v>288</v>
      </c>
      <c r="E439" s="1" t="s">
        <v>1778</v>
      </c>
      <c r="F439" s="1">
        <v>6</v>
      </c>
      <c r="G439" s="1">
        <v>6</v>
      </c>
      <c r="H439">
        <f>SUMPRODUCT(CDE!$J$2:$J$65000=BCT!B439)*(CDE!$E$2:$E$65000=D439)</f>
        <v>0</v>
      </c>
      <c r="I439" t="str">
        <f t="shared" si="6"/>
        <v>8820-4572</v>
      </c>
      <c r="J439" t="str">
        <f>IF(ISERROR(MATCH(I439,CDE!$L$2:$L$2381,0)),"N","O")</f>
        <v>N</v>
      </c>
    </row>
    <row r="440" spans="1:10">
      <c r="A440" s="1" t="s">
        <v>7</v>
      </c>
      <c r="B440" s="1">
        <v>8836</v>
      </c>
      <c r="C440" s="2">
        <v>41736</v>
      </c>
      <c r="D440" s="1" t="s">
        <v>289</v>
      </c>
      <c r="E440" s="1" t="s">
        <v>290</v>
      </c>
      <c r="F440" s="1">
        <v>1</v>
      </c>
      <c r="G440" s="1">
        <v>1</v>
      </c>
      <c r="H440">
        <f>SUMPRODUCT(CDE!$J$2:$J$65000=BCT!B440)*(CDE!$E$2:$E$65000=D440)</f>
        <v>0</v>
      </c>
      <c r="I440" t="str">
        <f t="shared" si="6"/>
        <v>8836-4575</v>
      </c>
      <c r="J440" t="str">
        <f>IF(ISERROR(MATCH(I440,CDE!$L$2:$L$2381,0)),"N","O")</f>
        <v>O</v>
      </c>
    </row>
    <row r="441" spans="1:10">
      <c r="A441" s="1" t="s">
        <v>7</v>
      </c>
      <c r="B441" s="1">
        <v>8836</v>
      </c>
      <c r="C441" s="2">
        <v>41736</v>
      </c>
      <c r="D441" s="1" t="s">
        <v>291</v>
      </c>
      <c r="E441" s="1" t="s">
        <v>1769</v>
      </c>
      <c r="F441" s="1">
        <v>1</v>
      </c>
      <c r="G441" s="1">
        <v>1</v>
      </c>
      <c r="H441">
        <f>SUMPRODUCT(CDE!$J$2:$J$65000=BCT!B441)*(CDE!$E$2:$E$65000=D441)</f>
        <v>0</v>
      </c>
      <c r="I441" t="str">
        <f t="shared" si="6"/>
        <v>8836-4578</v>
      </c>
      <c r="J441" t="str">
        <f>IF(ISERROR(MATCH(I441,CDE!$L$2:$L$2381,0)),"N","O")</f>
        <v>O</v>
      </c>
    </row>
    <row r="442" spans="1:10">
      <c r="A442" s="1" t="s">
        <v>7</v>
      </c>
      <c r="B442" s="1">
        <v>8836</v>
      </c>
      <c r="C442" s="2">
        <v>41736</v>
      </c>
      <c r="D442" s="1" t="s">
        <v>292</v>
      </c>
      <c r="E442" s="1" t="s">
        <v>293</v>
      </c>
      <c r="F442" s="1">
        <v>3</v>
      </c>
      <c r="G442" s="1">
        <v>3</v>
      </c>
      <c r="H442">
        <f>SUMPRODUCT(CDE!$J$2:$J$65000=BCT!B442)*(CDE!$E$2:$E$65000=D442)</f>
        <v>0</v>
      </c>
      <c r="I442" t="str">
        <f t="shared" si="6"/>
        <v>8836-4604</v>
      </c>
      <c r="J442" t="str">
        <f>IF(ISERROR(MATCH(I442,CDE!$L$2:$L$2381,0)),"N","O")</f>
        <v>O</v>
      </c>
    </row>
    <row r="443" spans="1:10">
      <c r="A443" s="1" t="s">
        <v>8</v>
      </c>
      <c r="B443" s="1">
        <v>8822</v>
      </c>
      <c r="C443" s="2">
        <v>41732</v>
      </c>
      <c r="D443" s="1" t="s">
        <v>294</v>
      </c>
      <c r="E443" s="1" t="s">
        <v>1774</v>
      </c>
      <c r="F443" s="1">
        <v>20</v>
      </c>
      <c r="G443" s="1">
        <v>7</v>
      </c>
      <c r="H443">
        <f>SUMPRODUCT(CDE!$J$2:$J$65000=BCT!B443)*(CDE!$E$2:$E$65000=D443)</f>
        <v>0</v>
      </c>
      <c r="I443" t="str">
        <f t="shared" si="6"/>
        <v>8822-4606</v>
      </c>
      <c r="J443" t="str">
        <f>IF(ISERROR(MATCH(I443,CDE!$L$2:$L$2381,0)),"N","O")</f>
        <v>O</v>
      </c>
    </row>
    <row r="444" spans="1:10">
      <c r="A444" s="1" t="s">
        <v>7</v>
      </c>
      <c r="B444" s="1">
        <v>8836</v>
      </c>
      <c r="C444" s="2">
        <v>41736</v>
      </c>
      <c r="D444" s="1" t="s">
        <v>295</v>
      </c>
      <c r="E444" s="1" t="s">
        <v>1759</v>
      </c>
      <c r="F444" s="1">
        <v>3</v>
      </c>
      <c r="G444" s="1">
        <v>3</v>
      </c>
      <c r="H444">
        <f>SUMPRODUCT(CDE!$J$2:$J$65000=BCT!B444)*(CDE!$E$2:$E$65000=D444)</f>
        <v>0</v>
      </c>
      <c r="I444" t="str">
        <f t="shared" si="6"/>
        <v>8836-4618</v>
      </c>
      <c r="J444" t="str">
        <f>IF(ISERROR(MATCH(I444,CDE!$L$2:$L$2381,0)),"N","O")</f>
        <v>O</v>
      </c>
    </row>
    <row r="445" spans="1:10">
      <c r="A445" s="1" t="s">
        <v>7</v>
      </c>
      <c r="B445" s="1">
        <v>8836</v>
      </c>
      <c r="C445" s="2">
        <v>41736</v>
      </c>
      <c r="D445" s="1" t="s">
        <v>296</v>
      </c>
      <c r="E445" s="1" t="s">
        <v>1765</v>
      </c>
      <c r="F445" s="1">
        <v>1</v>
      </c>
      <c r="G445" s="1">
        <v>1</v>
      </c>
      <c r="H445">
        <f>SUMPRODUCT(CDE!$J$2:$J$65000=BCT!B445)*(CDE!$E$2:$E$65000=D445)</f>
        <v>0</v>
      </c>
      <c r="I445" t="str">
        <f t="shared" si="6"/>
        <v>8836-4620</v>
      </c>
      <c r="J445" t="str">
        <f>IF(ISERROR(MATCH(I445,CDE!$L$2:$L$2381,0)),"N","O")</f>
        <v>O</v>
      </c>
    </row>
    <row r="446" spans="1:10">
      <c r="A446" s="1" t="s">
        <v>84</v>
      </c>
      <c r="B446" s="1">
        <v>8925</v>
      </c>
      <c r="C446" s="2">
        <v>41751</v>
      </c>
      <c r="D446" s="1" t="s">
        <v>3612</v>
      </c>
      <c r="E446" s="1" t="s">
        <v>3613</v>
      </c>
      <c r="F446" s="1">
        <v>1</v>
      </c>
      <c r="G446" s="1">
        <v>1</v>
      </c>
      <c r="H446">
        <f>SUMPRODUCT(CDE!$J$2:$J$65000=BCT!B446)*(CDE!$E$2:$E$65000=D446)</f>
        <v>0</v>
      </c>
      <c r="I446" t="str">
        <f t="shared" si="6"/>
        <v>8925-4627</v>
      </c>
      <c r="J446" t="str">
        <f>IF(ISERROR(MATCH(I446,CDE!$L$2:$L$2381,0)),"N","O")</f>
        <v>N</v>
      </c>
    </row>
    <row r="447" spans="1:10">
      <c r="A447" s="1" t="s">
        <v>7</v>
      </c>
      <c r="B447" s="1">
        <v>8851</v>
      </c>
      <c r="C447" s="2">
        <v>41737</v>
      </c>
      <c r="D447" s="1" t="s">
        <v>297</v>
      </c>
      <c r="E447" s="1" t="s">
        <v>1420</v>
      </c>
      <c r="F447" s="1">
        <v>14</v>
      </c>
      <c r="G447" s="1">
        <v>14</v>
      </c>
      <c r="H447">
        <f>SUMPRODUCT(CDE!$J$2:$J$65000=BCT!B447)*(CDE!$E$2:$E$65000=D447)</f>
        <v>0</v>
      </c>
      <c r="I447" t="str">
        <f t="shared" si="6"/>
        <v>8851-4630</v>
      </c>
      <c r="J447" t="str">
        <f>IF(ISERROR(MATCH(I447,CDE!$L$2:$L$2381,0)),"N","O")</f>
        <v>O</v>
      </c>
    </row>
    <row r="448" spans="1:10">
      <c r="A448" s="1" t="s">
        <v>7</v>
      </c>
      <c r="B448" s="1">
        <v>8836</v>
      </c>
      <c r="C448" s="2">
        <v>41736</v>
      </c>
      <c r="D448" s="1" t="s">
        <v>298</v>
      </c>
      <c r="E448" s="1" t="s">
        <v>1416</v>
      </c>
      <c r="F448" s="1">
        <v>2</v>
      </c>
      <c r="G448" s="1">
        <v>2</v>
      </c>
      <c r="H448">
        <f>SUMPRODUCT(CDE!$J$2:$J$65000=BCT!B448)*(CDE!$E$2:$E$65000=D448)</f>
        <v>0</v>
      </c>
      <c r="I448" t="str">
        <f t="shared" si="6"/>
        <v>8836-4640</v>
      </c>
      <c r="J448" t="str">
        <f>IF(ISERROR(MATCH(I448,CDE!$L$2:$L$2381,0)),"N","O")</f>
        <v>O</v>
      </c>
    </row>
    <row r="449" spans="1:10">
      <c r="A449" s="1" t="s">
        <v>7</v>
      </c>
      <c r="B449" s="1">
        <v>8836</v>
      </c>
      <c r="C449" s="2">
        <v>41736</v>
      </c>
      <c r="D449" s="1" t="s">
        <v>299</v>
      </c>
      <c r="E449" s="1" t="s">
        <v>3370</v>
      </c>
      <c r="F449" s="1">
        <v>7</v>
      </c>
      <c r="G449" s="1">
        <v>7</v>
      </c>
      <c r="H449">
        <f>SUMPRODUCT(CDE!$J$2:$J$65000=BCT!B449)*(CDE!$E$2:$E$65000=D449)</f>
        <v>0</v>
      </c>
      <c r="I449" t="str">
        <f t="shared" si="6"/>
        <v>8836-4659</v>
      </c>
      <c r="J449" t="str">
        <f>IF(ISERROR(MATCH(I449,CDE!$L$2:$L$2381,0)),"N","O")</f>
        <v>O</v>
      </c>
    </row>
    <row r="450" spans="1:10">
      <c r="A450" s="1" t="s">
        <v>7</v>
      </c>
      <c r="B450" s="1">
        <v>8836</v>
      </c>
      <c r="C450" s="2">
        <v>41736</v>
      </c>
      <c r="D450" s="1" t="s">
        <v>300</v>
      </c>
      <c r="E450" s="1" t="s">
        <v>3375</v>
      </c>
      <c r="F450" s="1">
        <v>6</v>
      </c>
      <c r="G450" s="1">
        <v>6</v>
      </c>
      <c r="H450">
        <f>SUMPRODUCT(CDE!$J$2:$J$65000=BCT!B450)*(CDE!$E$2:$E$65000=D450)</f>
        <v>0</v>
      </c>
      <c r="I450" t="str">
        <f t="shared" si="6"/>
        <v>8836-4660</v>
      </c>
      <c r="J450" t="str">
        <f>IF(ISERROR(MATCH(I450,CDE!$L$2:$L$2381,0)),"N","O")</f>
        <v>O</v>
      </c>
    </row>
    <row r="451" spans="1:10">
      <c r="A451" s="1" t="s">
        <v>7</v>
      </c>
      <c r="B451" s="1">
        <v>8836</v>
      </c>
      <c r="C451" s="2">
        <v>41736</v>
      </c>
      <c r="D451" s="1" t="s">
        <v>301</v>
      </c>
      <c r="E451" s="1" t="s">
        <v>3373</v>
      </c>
      <c r="F451" s="1">
        <v>1</v>
      </c>
      <c r="G451" s="1">
        <v>1</v>
      </c>
      <c r="H451">
        <f>SUMPRODUCT(CDE!$J$2:$J$65000=BCT!B451)*(CDE!$E$2:$E$65000=D451)</f>
        <v>0</v>
      </c>
      <c r="I451" t="str">
        <f t="shared" ref="I451:I514" si="7">B451&amp;"-"&amp;LEFT(D451,FIND(" ",D451)-1)</f>
        <v>8836-4661</v>
      </c>
      <c r="J451" t="str">
        <f>IF(ISERROR(MATCH(I451,CDE!$L$2:$L$2381,0)),"N","O")</f>
        <v>O</v>
      </c>
    </row>
    <row r="452" spans="1:10">
      <c r="A452" s="1" t="s">
        <v>84</v>
      </c>
      <c r="B452" s="1">
        <v>8925</v>
      </c>
      <c r="C452" s="2">
        <v>41751</v>
      </c>
      <c r="D452" s="1" t="s">
        <v>3614</v>
      </c>
      <c r="E452" s="1" t="s">
        <v>3615</v>
      </c>
      <c r="F452" s="1">
        <v>10</v>
      </c>
      <c r="G452" s="1">
        <v>10</v>
      </c>
      <c r="H452">
        <f>SUMPRODUCT(CDE!$J$2:$J$65000=BCT!B452)*(CDE!$E$2:$E$65000=D452)</f>
        <v>0</v>
      </c>
      <c r="I452" t="str">
        <f t="shared" si="7"/>
        <v>8925-487</v>
      </c>
      <c r="J452" t="str">
        <f>IF(ISERROR(MATCH(I452,CDE!$L$2:$L$2381,0)),"N","O")</f>
        <v>N</v>
      </c>
    </row>
    <row r="453" spans="1:10">
      <c r="A453" s="1" t="s">
        <v>22</v>
      </c>
      <c r="B453" s="1">
        <v>8918</v>
      </c>
      <c r="C453" s="2">
        <v>41751</v>
      </c>
      <c r="D453" s="1" t="s">
        <v>2477</v>
      </c>
      <c r="E453" s="1" t="s">
        <v>2478</v>
      </c>
      <c r="F453" s="1">
        <v>6</v>
      </c>
      <c r="G453" s="1">
        <v>2</v>
      </c>
      <c r="H453">
        <f>SUMPRODUCT(CDE!$J$2:$J$65000=BCT!B453)*(CDE!$E$2:$E$65000=D453)</f>
        <v>0</v>
      </c>
      <c r="I453" t="str">
        <f t="shared" si="7"/>
        <v>8918-490</v>
      </c>
      <c r="J453" t="str">
        <f>IF(ISERROR(MATCH(I453,CDE!$L$2:$L$2381,0)),"N","O")</f>
        <v>N</v>
      </c>
    </row>
    <row r="454" spans="1:10">
      <c r="A454" s="1" t="s">
        <v>22</v>
      </c>
      <c r="B454" s="1">
        <v>8918</v>
      </c>
      <c r="C454" s="2">
        <v>41751</v>
      </c>
      <c r="D454" s="1" t="s">
        <v>2479</v>
      </c>
      <c r="E454" s="1" t="s">
        <v>2480</v>
      </c>
      <c r="F454" s="1">
        <v>5</v>
      </c>
      <c r="G454" s="1">
        <v>3</v>
      </c>
      <c r="H454">
        <f>SUMPRODUCT(CDE!$J$2:$J$65000=BCT!B454)*(CDE!$E$2:$E$65000=D454)</f>
        <v>0</v>
      </c>
      <c r="I454" t="str">
        <f t="shared" si="7"/>
        <v>8918-491</v>
      </c>
      <c r="J454" t="str">
        <f>IF(ISERROR(MATCH(I454,CDE!$L$2:$L$2381,0)),"N","O")</f>
        <v>N</v>
      </c>
    </row>
    <row r="455" spans="1:10">
      <c r="A455" s="1" t="s">
        <v>7</v>
      </c>
      <c r="B455" s="1">
        <v>8851</v>
      </c>
      <c r="C455" s="2">
        <v>41737</v>
      </c>
      <c r="D455" s="1" t="s">
        <v>2647</v>
      </c>
      <c r="E455" s="1" t="s">
        <v>2648</v>
      </c>
      <c r="F455" s="1">
        <v>3</v>
      </c>
      <c r="G455" s="1">
        <v>3</v>
      </c>
      <c r="H455">
        <f>SUMPRODUCT(CDE!$J$2:$J$65000=BCT!B455)*(CDE!$E$2:$E$65000=D455)</f>
        <v>0</v>
      </c>
      <c r="I455" t="str">
        <f t="shared" si="7"/>
        <v>8851-5063</v>
      </c>
      <c r="J455" t="str">
        <f>IF(ISERROR(MATCH(I455,CDE!$L$2:$L$2381,0)),"N","O")</f>
        <v>N</v>
      </c>
    </row>
    <row r="456" spans="1:10">
      <c r="A456" s="1" t="s">
        <v>8</v>
      </c>
      <c r="B456" s="1">
        <v>8916</v>
      </c>
      <c r="C456" s="2">
        <v>41751</v>
      </c>
      <c r="D456" s="1" t="s">
        <v>3616</v>
      </c>
      <c r="E456" s="1" t="s">
        <v>3617</v>
      </c>
      <c r="F456" s="1">
        <v>1</v>
      </c>
      <c r="G456" s="1">
        <v>1</v>
      </c>
      <c r="H456">
        <f>SUMPRODUCT(CDE!$J$2:$J$65000=BCT!B456)*(CDE!$E$2:$E$65000=D456)</f>
        <v>0</v>
      </c>
      <c r="I456" t="str">
        <f t="shared" si="7"/>
        <v>8916-5064</v>
      </c>
      <c r="J456" t="str">
        <f>IF(ISERROR(MATCH(I456,CDE!$L$2:$L$2381,0)),"N","O")</f>
        <v>N</v>
      </c>
    </row>
    <row r="457" spans="1:10">
      <c r="A457" s="1" t="s">
        <v>7</v>
      </c>
      <c r="B457" s="1">
        <v>8848</v>
      </c>
      <c r="C457" s="2">
        <v>41737</v>
      </c>
      <c r="D457" s="1" t="s">
        <v>3618</v>
      </c>
      <c r="E457" s="1" t="s">
        <v>3619</v>
      </c>
      <c r="F457" s="1">
        <v>10</v>
      </c>
      <c r="G457" s="1">
        <v>10</v>
      </c>
      <c r="H457">
        <f>SUMPRODUCT(CDE!$J$2:$J$65000=BCT!B457)*(CDE!$E$2:$E$65000=D457)</f>
        <v>0</v>
      </c>
      <c r="I457" t="str">
        <f t="shared" si="7"/>
        <v>8848-5065</v>
      </c>
      <c r="J457" t="str">
        <f>IF(ISERROR(MATCH(I457,CDE!$L$2:$L$2381,0)),"N","O")</f>
        <v>N</v>
      </c>
    </row>
    <row r="458" spans="1:10">
      <c r="A458" s="1" t="s">
        <v>7</v>
      </c>
      <c r="B458" s="1">
        <v>8853</v>
      </c>
      <c r="C458" s="2">
        <v>41737</v>
      </c>
      <c r="D458" s="1" t="s">
        <v>302</v>
      </c>
      <c r="E458" s="1" t="s">
        <v>303</v>
      </c>
      <c r="F458" s="1">
        <v>3</v>
      </c>
      <c r="G458" s="1">
        <v>3</v>
      </c>
      <c r="H458">
        <f>SUMPRODUCT(CDE!$J$2:$J$65000=BCT!B458)*(CDE!$E$2:$E$65000=D458)</f>
        <v>0</v>
      </c>
      <c r="I458" t="str">
        <f t="shared" si="7"/>
        <v>8853-5066</v>
      </c>
      <c r="J458" t="str">
        <f>IF(ISERROR(MATCH(I458,CDE!$L$2:$L$2381,0)),"N","O")</f>
        <v>N</v>
      </c>
    </row>
    <row r="459" spans="1:10">
      <c r="A459" s="1" t="s">
        <v>84</v>
      </c>
      <c r="B459" s="1">
        <v>8893</v>
      </c>
      <c r="C459" s="2">
        <v>41745</v>
      </c>
      <c r="D459" s="1" t="s">
        <v>302</v>
      </c>
      <c r="E459" s="1" t="s">
        <v>303</v>
      </c>
      <c r="F459" s="1">
        <v>3</v>
      </c>
      <c r="G459" s="1">
        <v>3</v>
      </c>
      <c r="H459">
        <f>SUMPRODUCT(CDE!$J$2:$J$65000=BCT!B459)*(CDE!$E$2:$E$65000=D459)</f>
        <v>0</v>
      </c>
      <c r="I459" t="str">
        <f t="shared" si="7"/>
        <v>8893-5066</v>
      </c>
      <c r="J459" t="str">
        <f>IF(ISERROR(MATCH(I459,CDE!$L$2:$L$2381,0)),"N","O")</f>
        <v>N</v>
      </c>
    </row>
    <row r="460" spans="1:10">
      <c r="A460" s="1" t="s">
        <v>84</v>
      </c>
      <c r="B460" s="1">
        <v>8925</v>
      </c>
      <c r="C460" s="2">
        <v>41751</v>
      </c>
      <c r="D460" s="1" t="s">
        <v>3620</v>
      </c>
      <c r="E460" s="1" t="s">
        <v>3621</v>
      </c>
      <c r="F460" s="1">
        <v>7</v>
      </c>
      <c r="G460" s="1">
        <v>7</v>
      </c>
      <c r="H460">
        <f>SUMPRODUCT(CDE!$J$2:$J$65000=BCT!B460)*(CDE!$E$2:$E$65000=D460)</f>
        <v>0</v>
      </c>
      <c r="I460" t="str">
        <f t="shared" si="7"/>
        <v>8925-5080</v>
      </c>
      <c r="J460" t="str">
        <f>IF(ISERROR(MATCH(I460,CDE!$L$2:$L$2381,0)),"N","O")</f>
        <v>N</v>
      </c>
    </row>
    <row r="461" spans="1:10">
      <c r="A461" s="1" t="s">
        <v>8</v>
      </c>
      <c r="B461" s="1">
        <v>8916</v>
      </c>
      <c r="C461" s="2">
        <v>41751</v>
      </c>
      <c r="D461" s="1" t="s">
        <v>3622</v>
      </c>
      <c r="E461" s="1" t="s">
        <v>3623</v>
      </c>
      <c r="F461" s="1">
        <v>1</v>
      </c>
      <c r="G461" s="1">
        <v>1</v>
      </c>
      <c r="H461">
        <f>SUMPRODUCT(CDE!$J$2:$J$65000=BCT!B461)*(CDE!$E$2:$E$65000=D461)</f>
        <v>0</v>
      </c>
      <c r="I461" t="str">
        <f t="shared" si="7"/>
        <v>8916-509</v>
      </c>
      <c r="J461" t="str">
        <f>IF(ISERROR(MATCH(I461,CDE!$L$2:$L$2381,0)),"N","O")</f>
        <v>N</v>
      </c>
    </row>
    <row r="462" spans="1:10">
      <c r="A462" s="1" t="s">
        <v>7</v>
      </c>
      <c r="B462" s="1">
        <v>8851</v>
      </c>
      <c r="C462" s="2">
        <v>41737</v>
      </c>
      <c r="D462" s="1" t="s">
        <v>3624</v>
      </c>
      <c r="E462" s="1" t="s">
        <v>3625</v>
      </c>
      <c r="F462" s="1">
        <v>2</v>
      </c>
      <c r="G462" s="1">
        <v>2</v>
      </c>
      <c r="H462">
        <f>SUMPRODUCT(CDE!$J$2:$J$65000=BCT!B462)*(CDE!$E$2:$E$65000=D462)</f>
        <v>0</v>
      </c>
      <c r="I462" t="str">
        <f t="shared" si="7"/>
        <v>8851-5103</v>
      </c>
      <c r="J462" t="str">
        <f>IF(ISERROR(MATCH(I462,CDE!$L$2:$L$2381,0)),"N","O")</f>
        <v>N</v>
      </c>
    </row>
    <row r="463" spans="1:10">
      <c r="A463" s="1" t="s">
        <v>304</v>
      </c>
      <c r="B463" s="1">
        <v>8810</v>
      </c>
      <c r="C463" s="2">
        <v>41730</v>
      </c>
      <c r="D463" s="1" t="s">
        <v>305</v>
      </c>
      <c r="E463" s="1" t="s">
        <v>306</v>
      </c>
      <c r="F463" s="1">
        <v>2</v>
      </c>
      <c r="G463" s="1">
        <v>1</v>
      </c>
      <c r="H463">
        <f>SUMPRODUCT(CDE!$J$2:$J$65000=BCT!B463)*(CDE!$E$2:$E$65000=D463)</f>
        <v>0</v>
      </c>
      <c r="I463" t="str">
        <f t="shared" si="7"/>
        <v>8810-517</v>
      </c>
      <c r="J463" t="str">
        <f>IF(ISERROR(MATCH(I463,CDE!$L$2:$L$2381,0)),"N","O")</f>
        <v>N</v>
      </c>
    </row>
    <row r="464" spans="1:10">
      <c r="A464" s="1" t="s">
        <v>61</v>
      </c>
      <c r="B464" s="1">
        <v>8926</v>
      </c>
      <c r="C464" s="2">
        <v>41751</v>
      </c>
      <c r="D464" s="1" t="s">
        <v>3359</v>
      </c>
      <c r="E464" s="1" t="s">
        <v>3360</v>
      </c>
      <c r="F464" s="1">
        <v>2</v>
      </c>
      <c r="G464" s="1">
        <v>2</v>
      </c>
      <c r="H464">
        <f>SUMPRODUCT(CDE!$J$2:$J$65000=BCT!B464)*(CDE!$E$2:$E$65000=D464)</f>
        <v>0</v>
      </c>
      <c r="I464" t="str">
        <f t="shared" si="7"/>
        <v>8926-5241</v>
      </c>
      <c r="J464" t="str">
        <f>IF(ISERROR(MATCH(I464,CDE!$L$2:$L$2381,0)),"N","O")</f>
        <v>N</v>
      </c>
    </row>
    <row r="465" spans="1:10">
      <c r="A465" s="1" t="s">
        <v>61</v>
      </c>
      <c r="B465" s="1">
        <v>8866</v>
      </c>
      <c r="C465" s="2">
        <v>41738</v>
      </c>
      <c r="D465" s="1" t="s">
        <v>3359</v>
      </c>
      <c r="E465" s="1" t="s">
        <v>3360</v>
      </c>
      <c r="F465" s="1">
        <v>2</v>
      </c>
      <c r="G465" s="1">
        <v>2</v>
      </c>
      <c r="H465">
        <f>SUMPRODUCT(CDE!$J$2:$J$65000=BCT!B465)*(CDE!$E$2:$E$65000=D465)</f>
        <v>0</v>
      </c>
      <c r="I465" t="str">
        <f t="shared" si="7"/>
        <v>8866-5241</v>
      </c>
      <c r="J465" t="str">
        <f>IF(ISERROR(MATCH(I465,CDE!$L$2:$L$2381,0)),"N","O")</f>
        <v>N</v>
      </c>
    </row>
    <row r="466" spans="1:10">
      <c r="A466" s="1" t="s">
        <v>3430</v>
      </c>
      <c r="B466" s="1">
        <v>8838</v>
      </c>
      <c r="C466" s="2">
        <v>41736</v>
      </c>
      <c r="D466" s="1" t="s">
        <v>3626</v>
      </c>
      <c r="E466" s="1" t="s">
        <v>3627</v>
      </c>
      <c r="F466" s="1">
        <v>20</v>
      </c>
      <c r="G466" s="1">
        <v>20</v>
      </c>
      <c r="H466">
        <f>SUMPRODUCT(CDE!$J$2:$J$65000=BCT!B466)*(CDE!$E$2:$E$65000=D466)</f>
        <v>0</v>
      </c>
      <c r="I466" t="str">
        <f t="shared" si="7"/>
        <v>8838-5250</v>
      </c>
      <c r="J466" t="str">
        <f>IF(ISERROR(MATCH(I466,CDE!$L$2:$L$2381,0)),"N","O")</f>
        <v>N</v>
      </c>
    </row>
    <row r="467" spans="1:10">
      <c r="A467" s="1" t="s">
        <v>220</v>
      </c>
      <c r="B467" s="1">
        <v>8903</v>
      </c>
      <c r="C467" s="2">
        <v>41746</v>
      </c>
      <c r="D467" s="1" t="s">
        <v>307</v>
      </c>
      <c r="E467" s="1" t="s">
        <v>2382</v>
      </c>
      <c r="F467" s="1">
        <v>50</v>
      </c>
      <c r="G467" s="1">
        <v>40</v>
      </c>
      <c r="H467">
        <f>SUMPRODUCT(CDE!$J$2:$J$65000=BCT!B467)*(CDE!$E$2:$E$65000=D467)</f>
        <v>0</v>
      </c>
      <c r="I467" t="str">
        <f t="shared" si="7"/>
        <v>8903-5251</v>
      </c>
      <c r="J467" t="str">
        <f>IF(ISERROR(MATCH(I467,CDE!$L$2:$L$2381,0)),"N","O")</f>
        <v>N</v>
      </c>
    </row>
    <row r="468" spans="1:10">
      <c r="A468" s="1" t="s">
        <v>7</v>
      </c>
      <c r="B468" s="1">
        <v>8836</v>
      </c>
      <c r="C468" s="2">
        <v>41736</v>
      </c>
      <c r="D468" s="1" t="s">
        <v>308</v>
      </c>
      <c r="E468" s="1" t="s">
        <v>309</v>
      </c>
      <c r="F468" s="1">
        <v>5</v>
      </c>
      <c r="G468" s="1">
        <v>4</v>
      </c>
      <c r="H468">
        <f>SUMPRODUCT(CDE!$J$2:$J$65000=BCT!B468)*(CDE!$E$2:$E$65000=D468)</f>
        <v>0</v>
      </c>
      <c r="I468" t="str">
        <f t="shared" si="7"/>
        <v>8836-5305</v>
      </c>
      <c r="J468" t="str">
        <f>IF(ISERROR(MATCH(I468,CDE!$L$2:$L$2381,0)),"N","O")</f>
        <v>O</v>
      </c>
    </row>
    <row r="469" spans="1:10">
      <c r="A469" s="1" t="s">
        <v>7</v>
      </c>
      <c r="B469" s="1">
        <v>8851</v>
      </c>
      <c r="C469" s="2">
        <v>41737</v>
      </c>
      <c r="D469" s="1" t="s">
        <v>2662</v>
      </c>
      <c r="E469" s="1" t="s">
        <v>2663</v>
      </c>
      <c r="F469" s="1">
        <v>2</v>
      </c>
      <c r="G469" s="1">
        <v>2</v>
      </c>
      <c r="H469">
        <f>SUMPRODUCT(CDE!$J$2:$J$65000=BCT!B469)*(CDE!$E$2:$E$65000=D469)</f>
        <v>0</v>
      </c>
      <c r="I469" t="str">
        <f t="shared" si="7"/>
        <v>8851-5375</v>
      </c>
      <c r="J469" t="str">
        <f>IF(ISERROR(MATCH(I469,CDE!$L$2:$L$2381,0)),"N","O")</f>
        <v>N</v>
      </c>
    </row>
    <row r="470" spans="1:10">
      <c r="A470" s="1" t="s">
        <v>7</v>
      </c>
      <c r="B470" s="1">
        <v>8836</v>
      </c>
      <c r="C470" s="2">
        <v>41736</v>
      </c>
      <c r="D470" s="1" t="s">
        <v>310</v>
      </c>
      <c r="E470" s="1" t="s">
        <v>311</v>
      </c>
      <c r="F470" s="1">
        <v>1</v>
      </c>
      <c r="G470" s="1">
        <v>1</v>
      </c>
      <c r="H470">
        <f>SUMPRODUCT(CDE!$J$2:$J$65000=BCT!B470)*(CDE!$E$2:$E$65000=D470)</f>
        <v>0</v>
      </c>
      <c r="I470" t="str">
        <f t="shared" si="7"/>
        <v>8836-5376</v>
      </c>
      <c r="J470" t="str">
        <f>IF(ISERROR(MATCH(I470,CDE!$L$2:$L$2381,0)),"N","O")</f>
        <v>N</v>
      </c>
    </row>
    <row r="471" spans="1:10">
      <c r="A471" s="1" t="s">
        <v>70</v>
      </c>
      <c r="B471" s="1">
        <v>8881</v>
      </c>
      <c r="C471" s="2">
        <v>41744</v>
      </c>
      <c r="D471" s="1" t="s">
        <v>312</v>
      </c>
      <c r="E471" s="1" t="s">
        <v>313</v>
      </c>
      <c r="F471" s="1">
        <v>1</v>
      </c>
      <c r="G471" s="1">
        <v>1</v>
      </c>
      <c r="H471">
        <f>SUMPRODUCT(CDE!$J$2:$J$65000=BCT!B471)*(CDE!$E$2:$E$65000=D471)</f>
        <v>0</v>
      </c>
      <c r="I471" t="str">
        <f t="shared" si="7"/>
        <v>8881-5395</v>
      </c>
      <c r="J471" t="str">
        <f>IF(ISERROR(MATCH(I471,CDE!$L$2:$L$2381,0)),"N","O")</f>
        <v>N</v>
      </c>
    </row>
    <row r="472" spans="1:10">
      <c r="A472" s="1" t="s">
        <v>7</v>
      </c>
      <c r="B472" s="1">
        <v>8851</v>
      </c>
      <c r="C472" s="2">
        <v>41737</v>
      </c>
      <c r="D472" s="1" t="s">
        <v>312</v>
      </c>
      <c r="E472" s="1" t="s">
        <v>313</v>
      </c>
      <c r="F472" s="1">
        <v>3</v>
      </c>
      <c r="G472" s="1">
        <v>3</v>
      </c>
      <c r="H472">
        <f>SUMPRODUCT(CDE!$J$2:$J$65000=BCT!B472)*(CDE!$E$2:$E$65000=D472)</f>
        <v>0</v>
      </c>
      <c r="I472" t="str">
        <f t="shared" si="7"/>
        <v>8851-5395</v>
      </c>
      <c r="J472" t="str">
        <f>IF(ISERROR(MATCH(I472,CDE!$L$2:$L$2381,0)),"N","O")</f>
        <v>N</v>
      </c>
    </row>
    <row r="473" spans="1:10">
      <c r="A473" s="1" t="s">
        <v>7</v>
      </c>
      <c r="B473" s="1">
        <v>8851</v>
      </c>
      <c r="C473" s="2">
        <v>41737</v>
      </c>
      <c r="D473" s="1" t="s">
        <v>3628</v>
      </c>
      <c r="E473" s="1" t="s">
        <v>3629</v>
      </c>
      <c r="F473" s="1">
        <v>3</v>
      </c>
      <c r="G473" s="1">
        <v>3</v>
      </c>
      <c r="H473">
        <f>SUMPRODUCT(CDE!$J$2:$J$65000=BCT!B473)*(CDE!$E$2:$E$65000=D473)</f>
        <v>0</v>
      </c>
      <c r="I473" t="str">
        <f t="shared" si="7"/>
        <v>8851-5396</v>
      </c>
      <c r="J473" t="str">
        <f>IF(ISERROR(MATCH(I473,CDE!$L$2:$L$2381,0)),"N","O")</f>
        <v>N</v>
      </c>
    </row>
    <row r="474" spans="1:10">
      <c r="A474" s="1" t="s">
        <v>7</v>
      </c>
      <c r="B474" s="1">
        <v>8851</v>
      </c>
      <c r="C474" s="2">
        <v>41737</v>
      </c>
      <c r="D474" s="1" t="s">
        <v>3630</v>
      </c>
      <c r="E474" s="1" t="s">
        <v>3631</v>
      </c>
      <c r="F474" s="1">
        <v>2</v>
      </c>
      <c r="G474" s="1">
        <v>2</v>
      </c>
      <c r="H474">
        <f>SUMPRODUCT(CDE!$J$2:$J$65000=BCT!B474)*(CDE!$E$2:$E$65000=D474)</f>
        <v>0</v>
      </c>
      <c r="I474" t="str">
        <f t="shared" si="7"/>
        <v>8851-5429</v>
      </c>
      <c r="J474" t="str">
        <f>IF(ISERROR(MATCH(I474,CDE!$L$2:$L$2381,0)),"N","O")</f>
        <v>N</v>
      </c>
    </row>
    <row r="475" spans="1:10">
      <c r="A475" s="1" t="s">
        <v>61</v>
      </c>
      <c r="B475" s="1">
        <v>8898</v>
      </c>
      <c r="C475" s="2">
        <v>41745</v>
      </c>
      <c r="D475" s="1" t="s">
        <v>314</v>
      </c>
      <c r="E475" s="1" t="s">
        <v>2377</v>
      </c>
      <c r="F475" s="1">
        <v>2</v>
      </c>
      <c r="G475" s="1">
        <v>2</v>
      </c>
      <c r="H475">
        <f>SUMPRODUCT(CDE!$J$2:$J$65000=BCT!B475)*(CDE!$E$2:$E$65000=D475)</f>
        <v>0</v>
      </c>
      <c r="I475" t="str">
        <f t="shared" si="7"/>
        <v>8898-5510</v>
      </c>
      <c r="J475" t="str">
        <f>IF(ISERROR(MATCH(I475,CDE!$L$2:$L$2381,0)),"N","O")</f>
        <v>O</v>
      </c>
    </row>
    <row r="476" spans="1:10">
      <c r="A476" s="1" t="s">
        <v>61</v>
      </c>
      <c r="B476" s="1">
        <v>8898</v>
      </c>
      <c r="C476" s="2">
        <v>41745</v>
      </c>
      <c r="D476" s="1" t="s">
        <v>315</v>
      </c>
      <c r="E476" s="1" t="s">
        <v>316</v>
      </c>
      <c r="F476" s="1">
        <v>10</v>
      </c>
      <c r="G476" s="1">
        <v>10</v>
      </c>
      <c r="H476">
        <f>SUMPRODUCT(CDE!$J$2:$J$65000=BCT!B476)*(CDE!$E$2:$E$65000=D476)</f>
        <v>0</v>
      </c>
      <c r="I476" t="str">
        <f t="shared" si="7"/>
        <v>8898-5512</v>
      </c>
      <c r="J476" t="str">
        <f>IF(ISERROR(MATCH(I476,CDE!$L$2:$L$2381,0)),"N","O")</f>
        <v>O</v>
      </c>
    </row>
    <row r="477" spans="1:10">
      <c r="A477" s="1" t="s">
        <v>3430</v>
      </c>
      <c r="B477" s="1">
        <v>8838</v>
      </c>
      <c r="C477" s="2">
        <v>41736</v>
      </c>
      <c r="D477" s="1" t="s">
        <v>3632</v>
      </c>
      <c r="E477" s="1" t="s">
        <v>3633</v>
      </c>
      <c r="F477" s="1">
        <v>5000</v>
      </c>
      <c r="G477" s="1">
        <v>5000</v>
      </c>
      <c r="H477">
        <f>SUMPRODUCT(CDE!$J$2:$J$65000=BCT!B477)*(CDE!$E$2:$E$65000=D477)</f>
        <v>0</v>
      </c>
      <c r="I477" t="str">
        <f t="shared" si="7"/>
        <v>8838-6007</v>
      </c>
      <c r="J477" t="str">
        <f>IF(ISERROR(MATCH(I477,CDE!$L$2:$L$2381,0)),"N","O")</f>
        <v>N</v>
      </c>
    </row>
    <row r="478" spans="1:10">
      <c r="A478" s="1" t="s">
        <v>3430</v>
      </c>
      <c r="B478" s="1">
        <v>8838</v>
      </c>
      <c r="C478" s="2">
        <v>41736</v>
      </c>
      <c r="D478" s="1" t="s">
        <v>3634</v>
      </c>
      <c r="E478" s="1" t="s">
        <v>3635</v>
      </c>
      <c r="F478" s="1">
        <v>5000</v>
      </c>
      <c r="G478" s="1">
        <v>5000</v>
      </c>
      <c r="H478">
        <f>SUMPRODUCT(CDE!$J$2:$J$65000=BCT!B478)*(CDE!$E$2:$E$65000=D478)</f>
        <v>0</v>
      </c>
      <c r="I478" t="str">
        <f t="shared" si="7"/>
        <v>8838-6008</v>
      </c>
      <c r="J478" t="str">
        <f>IF(ISERROR(MATCH(I478,CDE!$L$2:$L$2381,0)),"N","O")</f>
        <v>N</v>
      </c>
    </row>
    <row r="479" spans="1:10">
      <c r="A479" s="1" t="s">
        <v>75</v>
      </c>
      <c r="B479" s="1">
        <v>8896</v>
      </c>
      <c r="C479" s="2">
        <v>41745</v>
      </c>
      <c r="D479" s="1" t="s">
        <v>317</v>
      </c>
      <c r="E479" s="1" t="s">
        <v>318</v>
      </c>
      <c r="F479" s="1">
        <v>1</v>
      </c>
      <c r="G479" s="1">
        <v>1</v>
      </c>
      <c r="H479">
        <f>SUMPRODUCT(CDE!$J$2:$J$65000=BCT!B479)*(CDE!$E$2:$E$65000=D479)</f>
        <v>0</v>
      </c>
      <c r="I479" t="str">
        <f t="shared" si="7"/>
        <v>8896-6047</v>
      </c>
      <c r="J479" t="str">
        <f>IF(ISERROR(MATCH(I479,CDE!$L$2:$L$2381,0)),"N","O")</f>
        <v>O</v>
      </c>
    </row>
    <row r="480" spans="1:10">
      <c r="A480" s="1" t="s">
        <v>75</v>
      </c>
      <c r="B480" s="1">
        <v>8896</v>
      </c>
      <c r="C480" s="2">
        <v>41745</v>
      </c>
      <c r="D480" s="1" t="s">
        <v>317</v>
      </c>
      <c r="E480" s="1" t="s">
        <v>318</v>
      </c>
      <c r="F480" s="1">
        <v>1</v>
      </c>
      <c r="G480" s="1">
        <v>1</v>
      </c>
      <c r="H480">
        <f>SUMPRODUCT(CDE!$J$2:$J$65000=BCT!B480)*(CDE!$E$2:$E$65000=D480)</f>
        <v>0</v>
      </c>
      <c r="I480" t="str">
        <f t="shared" si="7"/>
        <v>8896-6047</v>
      </c>
      <c r="J480" t="str">
        <f>IF(ISERROR(MATCH(I480,CDE!$L$2:$L$2381,0)),"N","O")</f>
        <v>O</v>
      </c>
    </row>
    <row r="481" spans="1:10">
      <c r="A481" s="1" t="s">
        <v>75</v>
      </c>
      <c r="B481" s="1">
        <v>8896</v>
      </c>
      <c r="C481" s="2">
        <v>41745</v>
      </c>
      <c r="D481" s="1" t="s">
        <v>317</v>
      </c>
      <c r="E481" s="1" t="s">
        <v>318</v>
      </c>
      <c r="F481" s="1">
        <v>1</v>
      </c>
      <c r="G481" s="1">
        <v>1</v>
      </c>
      <c r="H481">
        <f>SUMPRODUCT(CDE!$J$2:$J$65000=BCT!B481)*(CDE!$E$2:$E$65000=D481)</f>
        <v>0</v>
      </c>
      <c r="I481" t="str">
        <f t="shared" si="7"/>
        <v>8896-6047</v>
      </c>
      <c r="J481" t="str">
        <f>IF(ISERROR(MATCH(I481,CDE!$L$2:$L$2381,0)),"N","O")</f>
        <v>O</v>
      </c>
    </row>
    <row r="482" spans="1:10">
      <c r="A482" s="1" t="s">
        <v>7</v>
      </c>
      <c r="B482" s="1">
        <v>8836</v>
      </c>
      <c r="C482" s="2">
        <v>41736</v>
      </c>
      <c r="D482" s="1" t="s">
        <v>317</v>
      </c>
      <c r="E482" s="1" t="s">
        <v>318</v>
      </c>
      <c r="F482" s="1">
        <v>1</v>
      </c>
      <c r="G482" s="1">
        <v>1</v>
      </c>
      <c r="H482">
        <f>SUMPRODUCT(CDE!$J$2:$J$65000=BCT!B482)*(CDE!$E$2:$E$65000=D482)</f>
        <v>0</v>
      </c>
      <c r="I482" t="str">
        <f t="shared" si="7"/>
        <v>8836-6047</v>
      </c>
      <c r="J482" t="str">
        <f>IF(ISERROR(MATCH(I482,CDE!$L$2:$L$2381,0)),"N","O")</f>
        <v>N</v>
      </c>
    </row>
    <row r="483" spans="1:10">
      <c r="A483" s="1" t="s">
        <v>75</v>
      </c>
      <c r="B483" s="1">
        <v>8896</v>
      </c>
      <c r="C483" s="2">
        <v>41745</v>
      </c>
      <c r="D483" s="1" t="s">
        <v>317</v>
      </c>
      <c r="E483" s="1" t="s">
        <v>318</v>
      </c>
      <c r="F483" s="1">
        <v>1</v>
      </c>
      <c r="G483" s="1">
        <v>1</v>
      </c>
      <c r="H483">
        <f>SUMPRODUCT(CDE!$J$2:$J$65000=BCT!B483)*(CDE!$E$2:$E$65000=D483)</f>
        <v>0</v>
      </c>
      <c r="I483" t="str">
        <f t="shared" si="7"/>
        <v>8896-6047</v>
      </c>
      <c r="J483" t="str">
        <f>IF(ISERROR(MATCH(I483,CDE!$L$2:$L$2381,0)),"N","O")</f>
        <v>O</v>
      </c>
    </row>
    <row r="484" spans="1:10">
      <c r="A484" s="1" t="s">
        <v>84</v>
      </c>
      <c r="B484" s="1">
        <v>8895</v>
      </c>
      <c r="C484" s="2">
        <v>41745</v>
      </c>
      <c r="D484" s="1" t="s">
        <v>317</v>
      </c>
      <c r="E484" s="1" t="s">
        <v>318</v>
      </c>
      <c r="F484" s="1">
        <v>10</v>
      </c>
      <c r="G484" s="1">
        <v>10</v>
      </c>
      <c r="H484">
        <f>SUMPRODUCT(CDE!$J$2:$J$65000=BCT!B484)*(CDE!$E$2:$E$65000=D484)</f>
        <v>0</v>
      </c>
      <c r="I484" t="str">
        <f t="shared" si="7"/>
        <v>8895-6047</v>
      </c>
      <c r="J484" t="str">
        <f>IF(ISERROR(MATCH(I484,CDE!$L$2:$L$2381,0)),"N","O")</f>
        <v>O</v>
      </c>
    </row>
    <row r="485" spans="1:10">
      <c r="A485" s="1" t="s">
        <v>75</v>
      </c>
      <c r="B485" s="1">
        <v>8896</v>
      </c>
      <c r="C485" s="2">
        <v>41745</v>
      </c>
      <c r="D485" s="1" t="s">
        <v>317</v>
      </c>
      <c r="E485" s="1" t="s">
        <v>318</v>
      </c>
      <c r="F485" s="1">
        <v>1</v>
      </c>
      <c r="G485" s="1">
        <v>1</v>
      </c>
      <c r="H485">
        <f>SUMPRODUCT(CDE!$J$2:$J$65000=BCT!B485)*(CDE!$E$2:$E$65000=D485)</f>
        <v>0</v>
      </c>
      <c r="I485" t="str">
        <f t="shared" si="7"/>
        <v>8896-6047</v>
      </c>
      <c r="J485" t="str">
        <f>IF(ISERROR(MATCH(I485,CDE!$L$2:$L$2381,0)),"N","O")</f>
        <v>O</v>
      </c>
    </row>
    <row r="486" spans="1:10">
      <c r="A486" s="1" t="s">
        <v>22</v>
      </c>
      <c r="B486" s="1">
        <v>8885</v>
      </c>
      <c r="C486" s="2">
        <v>41744</v>
      </c>
      <c r="D486" s="1" t="s">
        <v>319</v>
      </c>
      <c r="E486" s="1" t="s">
        <v>320</v>
      </c>
      <c r="F486" s="1">
        <v>15</v>
      </c>
      <c r="G486" s="1">
        <v>15</v>
      </c>
      <c r="H486">
        <f>SUMPRODUCT(CDE!$J$2:$J$65000=BCT!B486)*(CDE!$E$2:$E$65000=D486)</f>
        <v>0</v>
      </c>
      <c r="I486" t="str">
        <f t="shared" si="7"/>
        <v>8885-6052</v>
      </c>
      <c r="J486" t="str">
        <f>IF(ISERROR(MATCH(I486,CDE!$L$2:$L$2381,0)),"N","O")</f>
        <v>N</v>
      </c>
    </row>
    <row r="487" spans="1:10">
      <c r="A487" s="1" t="s">
        <v>75</v>
      </c>
      <c r="B487" s="1">
        <v>8896</v>
      </c>
      <c r="C487" s="2">
        <v>41745</v>
      </c>
      <c r="D487" s="1" t="s">
        <v>321</v>
      </c>
      <c r="E487" s="1" t="s">
        <v>322</v>
      </c>
      <c r="F487" s="1">
        <v>400</v>
      </c>
      <c r="G487" s="1">
        <v>400</v>
      </c>
      <c r="H487">
        <f>SUMPRODUCT(CDE!$J$2:$J$65000=BCT!B487)*(CDE!$E$2:$E$65000=D487)</f>
        <v>0</v>
      </c>
      <c r="I487" t="str">
        <f t="shared" si="7"/>
        <v>8896-6055</v>
      </c>
      <c r="J487" t="str">
        <f>IF(ISERROR(MATCH(I487,CDE!$L$2:$L$2381,0)),"N","O")</f>
        <v>O</v>
      </c>
    </row>
    <row r="488" spans="1:10">
      <c r="A488" s="1" t="s">
        <v>75</v>
      </c>
      <c r="B488" s="1">
        <v>8896</v>
      </c>
      <c r="C488" s="2">
        <v>41745</v>
      </c>
      <c r="D488" s="1" t="s">
        <v>321</v>
      </c>
      <c r="E488" s="1" t="s">
        <v>322</v>
      </c>
      <c r="F488" s="1">
        <v>450</v>
      </c>
      <c r="G488" s="1">
        <v>450</v>
      </c>
      <c r="H488">
        <f>SUMPRODUCT(CDE!$J$2:$J$65000=BCT!B488)*(CDE!$E$2:$E$65000=D488)</f>
        <v>0</v>
      </c>
      <c r="I488" t="str">
        <f t="shared" si="7"/>
        <v>8896-6055</v>
      </c>
      <c r="J488" t="str">
        <f>IF(ISERROR(MATCH(I488,CDE!$L$2:$L$2381,0)),"N","O")</f>
        <v>O</v>
      </c>
    </row>
    <row r="489" spans="1:10">
      <c r="A489" s="1" t="s">
        <v>75</v>
      </c>
      <c r="B489" s="1">
        <v>8896</v>
      </c>
      <c r="C489" s="2">
        <v>41745</v>
      </c>
      <c r="D489" s="1" t="s">
        <v>321</v>
      </c>
      <c r="E489" s="1" t="s">
        <v>322</v>
      </c>
      <c r="F489" s="1">
        <v>450</v>
      </c>
      <c r="G489" s="1">
        <v>450</v>
      </c>
      <c r="H489">
        <f>SUMPRODUCT(CDE!$J$2:$J$65000=BCT!B489)*(CDE!$E$2:$E$65000=D489)</f>
        <v>0</v>
      </c>
      <c r="I489" t="str">
        <f t="shared" si="7"/>
        <v>8896-6055</v>
      </c>
      <c r="J489" t="str">
        <f>IF(ISERROR(MATCH(I489,CDE!$L$2:$L$2381,0)),"N","O")</f>
        <v>O</v>
      </c>
    </row>
    <row r="490" spans="1:10">
      <c r="A490" s="1" t="s">
        <v>75</v>
      </c>
      <c r="B490" s="1">
        <v>8896</v>
      </c>
      <c r="C490" s="2">
        <v>41745</v>
      </c>
      <c r="D490" s="1" t="s">
        <v>321</v>
      </c>
      <c r="E490" s="1" t="s">
        <v>322</v>
      </c>
      <c r="F490" s="1">
        <v>450</v>
      </c>
      <c r="G490" s="1">
        <v>450</v>
      </c>
      <c r="H490">
        <f>SUMPRODUCT(CDE!$J$2:$J$65000=BCT!B490)*(CDE!$E$2:$E$65000=D490)</f>
        <v>0</v>
      </c>
      <c r="I490" t="str">
        <f t="shared" si="7"/>
        <v>8896-6055</v>
      </c>
      <c r="J490" t="str">
        <f>IF(ISERROR(MATCH(I490,CDE!$L$2:$L$2381,0)),"N","O")</f>
        <v>O</v>
      </c>
    </row>
    <row r="491" spans="1:10">
      <c r="A491" s="1" t="s">
        <v>8</v>
      </c>
      <c r="B491" s="1">
        <v>8826</v>
      </c>
      <c r="C491" s="2">
        <v>41732</v>
      </c>
      <c r="D491" s="1" t="s">
        <v>321</v>
      </c>
      <c r="E491" s="1" t="s">
        <v>322</v>
      </c>
      <c r="F491" s="1">
        <v>400</v>
      </c>
      <c r="G491" s="1">
        <v>400</v>
      </c>
      <c r="H491">
        <f>SUMPRODUCT(CDE!$J$2:$J$65000=BCT!B491)*(CDE!$E$2:$E$65000=D491)</f>
        <v>0</v>
      </c>
      <c r="I491" t="str">
        <f t="shared" si="7"/>
        <v>8826-6055</v>
      </c>
      <c r="J491" t="str">
        <f>IF(ISERROR(MATCH(I491,CDE!$L$2:$L$2381,0)),"N","O")</f>
        <v>N</v>
      </c>
    </row>
    <row r="492" spans="1:10">
      <c r="A492" s="1" t="s">
        <v>75</v>
      </c>
      <c r="B492" s="1">
        <v>8896</v>
      </c>
      <c r="C492" s="2">
        <v>41745</v>
      </c>
      <c r="D492" s="1" t="s">
        <v>321</v>
      </c>
      <c r="E492" s="1" t="s">
        <v>322</v>
      </c>
      <c r="F492" s="1">
        <v>450</v>
      </c>
      <c r="G492" s="1">
        <v>450</v>
      </c>
      <c r="H492">
        <f>SUMPRODUCT(CDE!$J$2:$J$65000=BCT!B492)*(CDE!$E$2:$E$65000=D492)</f>
        <v>0</v>
      </c>
      <c r="I492" t="str">
        <f t="shared" si="7"/>
        <v>8896-6055</v>
      </c>
      <c r="J492" t="str">
        <f>IF(ISERROR(MATCH(I492,CDE!$L$2:$L$2381,0)),"N","O")</f>
        <v>O</v>
      </c>
    </row>
    <row r="493" spans="1:10">
      <c r="A493" s="1" t="s">
        <v>8</v>
      </c>
      <c r="B493" s="1">
        <v>8826</v>
      </c>
      <c r="C493" s="2">
        <v>41732</v>
      </c>
      <c r="D493" s="1" t="s">
        <v>321</v>
      </c>
      <c r="E493" s="1" t="s">
        <v>322</v>
      </c>
      <c r="F493" s="1">
        <v>400</v>
      </c>
      <c r="G493" s="1">
        <v>400</v>
      </c>
      <c r="H493">
        <f>SUMPRODUCT(CDE!$J$2:$J$65000=BCT!B493)*(CDE!$E$2:$E$65000=D493)</f>
        <v>0</v>
      </c>
      <c r="I493" t="str">
        <f t="shared" si="7"/>
        <v>8826-6055</v>
      </c>
      <c r="J493" t="str">
        <f>IF(ISERROR(MATCH(I493,CDE!$L$2:$L$2381,0)),"N","O")</f>
        <v>N</v>
      </c>
    </row>
    <row r="494" spans="1:10">
      <c r="A494" s="1" t="s">
        <v>8</v>
      </c>
      <c r="B494" s="1">
        <v>8826</v>
      </c>
      <c r="C494" s="2">
        <v>41732</v>
      </c>
      <c r="D494" s="1" t="s">
        <v>321</v>
      </c>
      <c r="E494" s="1" t="s">
        <v>322</v>
      </c>
      <c r="F494" s="1">
        <v>400</v>
      </c>
      <c r="G494" s="1">
        <v>400</v>
      </c>
      <c r="H494">
        <f>SUMPRODUCT(CDE!$J$2:$J$65000=BCT!B494)*(CDE!$E$2:$E$65000=D494)</f>
        <v>0</v>
      </c>
      <c r="I494" t="str">
        <f t="shared" si="7"/>
        <v>8826-6055</v>
      </c>
      <c r="J494" t="str">
        <f>IF(ISERROR(MATCH(I494,CDE!$L$2:$L$2381,0)),"N","O")</f>
        <v>N</v>
      </c>
    </row>
    <row r="495" spans="1:10">
      <c r="A495" s="1" t="s">
        <v>8</v>
      </c>
      <c r="B495" s="1">
        <v>8826</v>
      </c>
      <c r="C495" s="2">
        <v>41732</v>
      </c>
      <c r="D495" s="1" t="s">
        <v>321</v>
      </c>
      <c r="E495" s="1" t="s">
        <v>322</v>
      </c>
      <c r="F495" s="1">
        <v>400</v>
      </c>
      <c r="G495" s="1">
        <v>400</v>
      </c>
      <c r="H495">
        <f>SUMPRODUCT(CDE!$J$2:$J$65000=BCT!B495)*(CDE!$E$2:$E$65000=D495)</f>
        <v>0</v>
      </c>
      <c r="I495" t="str">
        <f t="shared" si="7"/>
        <v>8826-6055</v>
      </c>
      <c r="J495" t="str">
        <f>IF(ISERROR(MATCH(I495,CDE!$L$2:$L$2381,0)),"N","O")</f>
        <v>N</v>
      </c>
    </row>
    <row r="496" spans="1:10">
      <c r="A496" s="1" t="s">
        <v>75</v>
      </c>
      <c r="B496" s="1">
        <v>8896</v>
      </c>
      <c r="C496" s="2">
        <v>41745</v>
      </c>
      <c r="D496" s="1" t="s">
        <v>3636</v>
      </c>
      <c r="E496" s="1" t="s">
        <v>3637</v>
      </c>
      <c r="F496" s="1">
        <v>150</v>
      </c>
      <c r="G496" s="1">
        <v>150</v>
      </c>
      <c r="H496">
        <f>SUMPRODUCT(CDE!$J$2:$J$65000=BCT!B496)*(CDE!$E$2:$E$65000=D496)</f>
        <v>0</v>
      </c>
      <c r="I496" t="str">
        <f t="shared" si="7"/>
        <v>8896-6068</v>
      </c>
      <c r="J496" t="str">
        <f>IF(ISERROR(MATCH(I496,CDE!$L$2:$L$2381,0)),"N","O")</f>
        <v>N</v>
      </c>
    </row>
    <row r="497" spans="1:10">
      <c r="A497" s="1" t="s">
        <v>75</v>
      </c>
      <c r="B497" s="1">
        <v>8896</v>
      </c>
      <c r="C497" s="2">
        <v>41745</v>
      </c>
      <c r="D497" s="1" t="s">
        <v>3636</v>
      </c>
      <c r="E497" s="1" t="s">
        <v>3637</v>
      </c>
      <c r="F497" s="1">
        <v>150</v>
      </c>
      <c r="G497" s="1">
        <v>150</v>
      </c>
      <c r="H497">
        <f>SUMPRODUCT(CDE!$J$2:$J$65000=BCT!B497)*(CDE!$E$2:$E$65000=D497)</f>
        <v>0</v>
      </c>
      <c r="I497" t="str">
        <f t="shared" si="7"/>
        <v>8896-6068</v>
      </c>
      <c r="J497" t="str">
        <f>IF(ISERROR(MATCH(I497,CDE!$L$2:$L$2381,0)),"N","O")</f>
        <v>N</v>
      </c>
    </row>
    <row r="498" spans="1:10">
      <c r="A498" s="1" t="s">
        <v>75</v>
      </c>
      <c r="B498" s="1">
        <v>8896</v>
      </c>
      <c r="C498" s="2">
        <v>41745</v>
      </c>
      <c r="D498" s="1" t="s">
        <v>3636</v>
      </c>
      <c r="E498" s="1" t="s">
        <v>3637</v>
      </c>
      <c r="F498" s="1">
        <v>100</v>
      </c>
      <c r="G498" s="1">
        <v>100</v>
      </c>
      <c r="H498">
        <f>SUMPRODUCT(CDE!$J$2:$J$65000=BCT!B498)*(CDE!$E$2:$E$65000=D498)</f>
        <v>0</v>
      </c>
      <c r="I498" t="str">
        <f t="shared" si="7"/>
        <v>8896-6068</v>
      </c>
      <c r="J498" t="str">
        <f>IF(ISERROR(MATCH(I498,CDE!$L$2:$L$2381,0)),"N","O")</f>
        <v>N</v>
      </c>
    </row>
    <row r="499" spans="1:10">
      <c r="A499" s="1" t="s">
        <v>75</v>
      </c>
      <c r="B499" s="1">
        <v>8896</v>
      </c>
      <c r="C499" s="2">
        <v>41745</v>
      </c>
      <c r="D499" s="1" t="s">
        <v>3636</v>
      </c>
      <c r="E499" s="1" t="s">
        <v>3637</v>
      </c>
      <c r="F499" s="1">
        <v>150</v>
      </c>
      <c r="G499" s="1">
        <v>150</v>
      </c>
      <c r="H499">
        <f>SUMPRODUCT(CDE!$J$2:$J$65000=BCT!B499)*(CDE!$E$2:$E$65000=D499)</f>
        <v>0</v>
      </c>
      <c r="I499" t="str">
        <f t="shared" si="7"/>
        <v>8896-6068</v>
      </c>
      <c r="J499" t="str">
        <f>IF(ISERROR(MATCH(I499,CDE!$L$2:$L$2381,0)),"N","O")</f>
        <v>N</v>
      </c>
    </row>
    <row r="500" spans="1:10">
      <c r="A500" s="1" t="s">
        <v>8</v>
      </c>
      <c r="B500" s="1">
        <v>8826</v>
      </c>
      <c r="C500" s="2">
        <v>41732</v>
      </c>
      <c r="D500" s="1" t="s">
        <v>3636</v>
      </c>
      <c r="E500" s="1" t="s">
        <v>3637</v>
      </c>
      <c r="F500" s="1">
        <v>130</v>
      </c>
      <c r="G500" s="1">
        <v>130</v>
      </c>
      <c r="H500">
        <f>SUMPRODUCT(CDE!$J$2:$J$65000=BCT!B500)*(CDE!$E$2:$E$65000=D500)</f>
        <v>0</v>
      </c>
      <c r="I500" t="str">
        <f t="shared" si="7"/>
        <v>8826-6068</v>
      </c>
      <c r="J500" t="str">
        <f>IF(ISERROR(MATCH(I500,CDE!$L$2:$L$2381,0)),"N","O")</f>
        <v>N</v>
      </c>
    </row>
    <row r="501" spans="1:10">
      <c r="A501" s="1" t="s">
        <v>8</v>
      </c>
      <c r="B501" s="1">
        <v>8826</v>
      </c>
      <c r="C501" s="2">
        <v>41732</v>
      </c>
      <c r="D501" s="1" t="s">
        <v>3636</v>
      </c>
      <c r="E501" s="1" t="s">
        <v>3637</v>
      </c>
      <c r="F501" s="1">
        <v>130</v>
      </c>
      <c r="G501" s="1">
        <v>130</v>
      </c>
      <c r="H501">
        <f>SUMPRODUCT(CDE!$J$2:$J$65000=BCT!B501)*(CDE!$E$2:$E$65000=D501)</f>
        <v>0</v>
      </c>
      <c r="I501" t="str">
        <f t="shared" si="7"/>
        <v>8826-6068</v>
      </c>
      <c r="J501" t="str">
        <f>IF(ISERROR(MATCH(I501,CDE!$L$2:$L$2381,0)),"N","O")</f>
        <v>N</v>
      </c>
    </row>
    <row r="502" spans="1:10">
      <c r="A502" s="1" t="s">
        <v>8</v>
      </c>
      <c r="B502" s="1">
        <v>8826</v>
      </c>
      <c r="C502" s="2">
        <v>41732</v>
      </c>
      <c r="D502" s="1" t="s">
        <v>3636</v>
      </c>
      <c r="E502" s="1" t="s">
        <v>3637</v>
      </c>
      <c r="F502" s="1">
        <v>130</v>
      </c>
      <c r="G502" s="1">
        <v>130</v>
      </c>
      <c r="H502">
        <f>SUMPRODUCT(CDE!$J$2:$J$65000=BCT!B502)*(CDE!$E$2:$E$65000=D502)</f>
        <v>0</v>
      </c>
      <c r="I502" t="str">
        <f t="shared" si="7"/>
        <v>8826-6068</v>
      </c>
      <c r="J502" t="str">
        <f>IF(ISERROR(MATCH(I502,CDE!$L$2:$L$2381,0)),"N","O")</f>
        <v>N</v>
      </c>
    </row>
    <row r="503" spans="1:10">
      <c r="A503" s="1" t="s">
        <v>8</v>
      </c>
      <c r="B503" s="1">
        <v>8826</v>
      </c>
      <c r="C503" s="2">
        <v>41732</v>
      </c>
      <c r="D503" s="1" t="s">
        <v>3636</v>
      </c>
      <c r="E503" s="1" t="s">
        <v>3637</v>
      </c>
      <c r="F503" s="1">
        <v>130</v>
      </c>
      <c r="G503" s="1">
        <v>130</v>
      </c>
      <c r="H503">
        <f>SUMPRODUCT(CDE!$J$2:$J$65000=BCT!B503)*(CDE!$E$2:$E$65000=D503)</f>
        <v>0</v>
      </c>
      <c r="I503" t="str">
        <f t="shared" si="7"/>
        <v>8826-6068</v>
      </c>
      <c r="J503" t="str">
        <f>IF(ISERROR(MATCH(I503,CDE!$L$2:$L$2381,0)),"N","O")</f>
        <v>N</v>
      </c>
    </row>
    <row r="504" spans="1:10">
      <c r="A504" s="1" t="s">
        <v>75</v>
      </c>
      <c r="B504" s="1">
        <v>8896</v>
      </c>
      <c r="C504" s="2">
        <v>41745</v>
      </c>
      <c r="D504" s="1" t="s">
        <v>3636</v>
      </c>
      <c r="E504" s="1" t="s">
        <v>3637</v>
      </c>
      <c r="F504" s="1">
        <v>150</v>
      </c>
      <c r="G504" s="1">
        <v>150</v>
      </c>
      <c r="H504">
        <f>SUMPRODUCT(CDE!$J$2:$J$65000=BCT!B504)*(CDE!$E$2:$E$65000=D504)</f>
        <v>0</v>
      </c>
      <c r="I504" t="str">
        <f t="shared" si="7"/>
        <v>8896-6068</v>
      </c>
      <c r="J504" t="str">
        <f>IF(ISERROR(MATCH(I504,CDE!$L$2:$L$2381,0)),"N","O")</f>
        <v>N</v>
      </c>
    </row>
    <row r="505" spans="1:10">
      <c r="A505" s="1" t="s">
        <v>7</v>
      </c>
      <c r="B505" s="1">
        <v>8854</v>
      </c>
      <c r="C505" s="2">
        <v>41737</v>
      </c>
      <c r="D505" s="1" t="s">
        <v>3638</v>
      </c>
      <c r="E505" s="1" t="s">
        <v>3639</v>
      </c>
      <c r="F505" s="1">
        <v>1</v>
      </c>
      <c r="G505" s="1">
        <v>1</v>
      </c>
      <c r="H505">
        <f>SUMPRODUCT(CDE!$J$2:$J$65000=BCT!B505)*(CDE!$E$2:$E$65000=D505)</f>
        <v>0</v>
      </c>
      <c r="I505" t="str">
        <f t="shared" si="7"/>
        <v>8854-6069</v>
      </c>
      <c r="J505" t="str">
        <f>IF(ISERROR(MATCH(I505,CDE!$L$2:$L$2381,0)),"N","O")</f>
        <v>N</v>
      </c>
    </row>
    <row r="506" spans="1:10">
      <c r="A506" s="1" t="s">
        <v>7</v>
      </c>
      <c r="B506" s="1">
        <v>8854</v>
      </c>
      <c r="C506" s="2">
        <v>41737</v>
      </c>
      <c r="D506" s="1" t="s">
        <v>3640</v>
      </c>
      <c r="E506" s="1" t="s">
        <v>3641</v>
      </c>
      <c r="F506" s="1">
        <v>4</v>
      </c>
      <c r="G506" s="1">
        <v>4</v>
      </c>
      <c r="H506">
        <f>SUMPRODUCT(CDE!$J$2:$J$65000=BCT!B506)*(CDE!$E$2:$E$65000=D506)</f>
        <v>0</v>
      </c>
      <c r="I506" t="str">
        <f t="shared" si="7"/>
        <v>8854-6072</v>
      </c>
      <c r="J506" t="str">
        <f>IF(ISERROR(MATCH(I506,CDE!$L$2:$L$2381,0)),"N","O")</f>
        <v>N</v>
      </c>
    </row>
    <row r="507" spans="1:10">
      <c r="A507" s="1" t="s">
        <v>75</v>
      </c>
      <c r="B507" s="1">
        <v>8896</v>
      </c>
      <c r="C507" s="2">
        <v>41745</v>
      </c>
      <c r="D507" s="1" t="s">
        <v>3642</v>
      </c>
      <c r="E507" s="1" t="s">
        <v>3643</v>
      </c>
      <c r="F507" s="1">
        <v>700</v>
      </c>
      <c r="G507" s="1">
        <v>700</v>
      </c>
      <c r="H507">
        <f>SUMPRODUCT(CDE!$J$2:$J$65000=BCT!B507)*(CDE!$E$2:$E$65000=D507)</f>
        <v>0</v>
      </c>
      <c r="I507" t="str">
        <f t="shared" si="7"/>
        <v>8896-6099</v>
      </c>
      <c r="J507" t="str">
        <f>IF(ISERROR(MATCH(I507,CDE!$L$2:$L$2381,0)),"N","O")</f>
        <v>N</v>
      </c>
    </row>
    <row r="508" spans="1:10">
      <c r="A508" s="1" t="s">
        <v>75</v>
      </c>
      <c r="B508" s="1">
        <v>8896</v>
      </c>
      <c r="C508" s="2">
        <v>41745</v>
      </c>
      <c r="D508" s="1" t="s">
        <v>3642</v>
      </c>
      <c r="E508" s="1" t="s">
        <v>3643</v>
      </c>
      <c r="F508" s="1">
        <v>800</v>
      </c>
      <c r="G508" s="1">
        <v>800</v>
      </c>
      <c r="H508">
        <f>SUMPRODUCT(CDE!$J$2:$J$65000=BCT!B508)*(CDE!$E$2:$E$65000=D508)</f>
        <v>0</v>
      </c>
      <c r="I508" t="str">
        <f t="shared" si="7"/>
        <v>8896-6099</v>
      </c>
      <c r="J508" t="str">
        <f>IF(ISERROR(MATCH(I508,CDE!$L$2:$L$2381,0)),"N","O")</f>
        <v>N</v>
      </c>
    </row>
    <row r="509" spans="1:10">
      <c r="A509" s="1" t="s">
        <v>75</v>
      </c>
      <c r="B509" s="1">
        <v>8896</v>
      </c>
      <c r="C509" s="2">
        <v>41745</v>
      </c>
      <c r="D509" s="1" t="s">
        <v>3642</v>
      </c>
      <c r="E509" s="1" t="s">
        <v>3643</v>
      </c>
      <c r="F509" s="1">
        <v>800</v>
      </c>
      <c r="G509" s="1">
        <v>800</v>
      </c>
      <c r="H509">
        <f>SUMPRODUCT(CDE!$J$2:$J$65000=BCT!B509)*(CDE!$E$2:$E$65000=D509)</f>
        <v>0</v>
      </c>
      <c r="I509" t="str">
        <f t="shared" si="7"/>
        <v>8896-6099</v>
      </c>
      <c r="J509" t="str">
        <f>IF(ISERROR(MATCH(I509,CDE!$L$2:$L$2381,0)),"N","O")</f>
        <v>N</v>
      </c>
    </row>
    <row r="510" spans="1:10">
      <c r="A510" s="1" t="s">
        <v>75</v>
      </c>
      <c r="B510" s="1">
        <v>8896</v>
      </c>
      <c r="C510" s="2">
        <v>41745</v>
      </c>
      <c r="D510" s="1" t="s">
        <v>3642</v>
      </c>
      <c r="E510" s="1" t="s">
        <v>3643</v>
      </c>
      <c r="F510" s="1">
        <v>800</v>
      </c>
      <c r="G510" s="1">
        <v>800</v>
      </c>
      <c r="H510">
        <f>SUMPRODUCT(CDE!$J$2:$J$65000=BCT!B510)*(CDE!$E$2:$E$65000=D510)</f>
        <v>0</v>
      </c>
      <c r="I510" t="str">
        <f t="shared" si="7"/>
        <v>8896-6099</v>
      </c>
      <c r="J510" t="str">
        <f>IF(ISERROR(MATCH(I510,CDE!$L$2:$L$2381,0)),"N","O")</f>
        <v>N</v>
      </c>
    </row>
    <row r="511" spans="1:10">
      <c r="A511" s="1" t="s">
        <v>8</v>
      </c>
      <c r="B511" s="1">
        <v>8826</v>
      </c>
      <c r="C511" s="2">
        <v>41732</v>
      </c>
      <c r="D511" s="1" t="s">
        <v>3642</v>
      </c>
      <c r="E511" s="1" t="s">
        <v>3643</v>
      </c>
      <c r="F511" s="1">
        <v>1090</v>
      </c>
      <c r="G511" s="1">
        <v>1090</v>
      </c>
      <c r="H511">
        <f>SUMPRODUCT(CDE!$J$2:$J$65000=BCT!B511)*(CDE!$E$2:$E$65000=D511)</f>
        <v>0</v>
      </c>
      <c r="I511" t="str">
        <f t="shared" si="7"/>
        <v>8826-6099</v>
      </c>
      <c r="J511" t="str">
        <f>IF(ISERROR(MATCH(I511,CDE!$L$2:$L$2381,0)),"N","O")</f>
        <v>N</v>
      </c>
    </row>
    <row r="512" spans="1:10">
      <c r="A512" s="1" t="s">
        <v>75</v>
      </c>
      <c r="B512" s="1">
        <v>8896</v>
      </c>
      <c r="C512" s="2">
        <v>41745</v>
      </c>
      <c r="D512" s="1" t="s">
        <v>3642</v>
      </c>
      <c r="E512" s="1" t="s">
        <v>3643</v>
      </c>
      <c r="F512" s="1">
        <v>800</v>
      </c>
      <c r="G512" s="1">
        <v>800</v>
      </c>
      <c r="H512">
        <f>SUMPRODUCT(CDE!$J$2:$J$65000=BCT!B512)*(CDE!$E$2:$E$65000=D512)</f>
        <v>0</v>
      </c>
      <c r="I512" t="str">
        <f t="shared" si="7"/>
        <v>8896-6099</v>
      </c>
      <c r="J512" t="str">
        <f>IF(ISERROR(MATCH(I512,CDE!$L$2:$L$2381,0)),"N","O")</f>
        <v>N</v>
      </c>
    </row>
    <row r="513" spans="1:10">
      <c r="A513" s="1" t="s">
        <v>8</v>
      </c>
      <c r="B513" s="1">
        <v>8826</v>
      </c>
      <c r="C513" s="2">
        <v>41732</v>
      </c>
      <c r="D513" s="1" t="s">
        <v>3642</v>
      </c>
      <c r="E513" s="1" t="s">
        <v>3643</v>
      </c>
      <c r="F513" s="1">
        <v>1090</v>
      </c>
      <c r="G513" s="1">
        <v>1090</v>
      </c>
      <c r="H513">
        <f>SUMPRODUCT(CDE!$J$2:$J$65000=BCT!B513)*(CDE!$E$2:$E$65000=D513)</f>
        <v>0</v>
      </c>
      <c r="I513" t="str">
        <f t="shared" si="7"/>
        <v>8826-6099</v>
      </c>
      <c r="J513" t="str">
        <f>IF(ISERROR(MATCH(I513,CDE!$L$2:$L$2381,0)),"N","O")</f>
        <v>N</v>
      </c>
    </row>
    <row r="514" spans="1:10">
      <c r="A514" s="1" t="s">
        <v>8</v>
      </c>
      <c r="B514" s="1">
        <v>8826</v>
      </c>
      <c r="C514" s="2">
        <v>41732</v>
      </c>
      <c r="D514" s="1" t="s">
        <v>3642</v>
      </c>
      <c r="E514" s="1" t="s">
        <v>3643</v>
      </c>
      <c r="F514" s="1">
        <v>1090</v>
      </c>
      <c r="G514" s="1">
        <v>1090</v>
      </c>
      <c r="H514">
        <f>SUMPRODUCT(CDE!$J$2:$J$65000=BCT!B514)*(CDE!$E$2:$E$65000=D514)</f>
        <v>0</v>
      </c>
      <c r="I514" t="str">
        <f t="shared" si="7"/>
        <v>8826-6099</v>
      </c>
      <c r="J514" t="str">
        <f>IF(ISERROR(MATCH(I514,CDE!$L$2:$L$2381,0)),"N","O")</f>
        <v>N</v>
      </c>
    </row>
    <row r="515" spans="1:10">
      <c r="A515" s="1" t="s">
        <v>8</v>
      </c>
      <c r="B515" s="1">
        <v>8826</v>
      </c>
      <c r="C515" s="2">
        <v>41732</v>
      </c>
      <c r="D515" s="1" t="s">
        <v>3642</v>
      </c>
      <c r="E515" s="1" t="s">
        <v>3643</v>
      </c>
      <c r="F515" s="1">
        <v>1090</v>
      </c>
      <c r="G515" s="1">
        <v>1090</v>
      </c>
      <c r="H515">
        <f>SUMPRODUCT(CDE!$J$2:$J$65000=BCT!B515)*(CDE!$E$2:$E$65000=D515)</f>
        <v>0</v>
      </c>
      <c r="I515" t="str">
        <f t="shared" ref="I515:I578" si="8">B515&amp;"-"&amp;LEFT(D515,FIND(" ",D515)-1)</f>
        <v>8826-6099</v>
      </c>
      <c r="J515" t="str">
        <f>IF(ISERROR(MATCH(I515,CDE!$L$2:$L$2381,0)),"N","O")</f>
        <v>N</v>
      </c>
    </row>
    <row r="516" spans="1:10">
      <c r="A516" s="1" t="s">
        <v>8</v>
      </c>
      <c r="B516" s="1">
        <v>8826</v>
      </c>
      <c r="C516" s="2">
        <v>41732</v>
      </c>
      <c r="D516" s="1" t="s">
        <v>2324</v>
      </c>
      <c r="E516" s="1" t="s">
        <v>3644</v>
      </c>
      <c r="F516" s="1">
        <v>13</v>
      </c>
      <c r="G516" s="1">
        <v>13</v>
      </c>
      <c r="H516">
        <f>SUMPRODUCT(CDE!$J$2:$J$65000=BCT!B516)*(CDE!$E$2:$E$65000=D516)</f>
        <v>0</v>
      </c>
      <c r="I516" t="str">
        <f t="shared" si="8"/>
        <v>8826-6100</v>
      </c>
      <c r="J516" t="str">
        <f>IF(ISERROR(MATCH(I516,CDE!$L$2:$L$2381,0)),"N","O")</f>
        <v>N</v>
      </c>
    </row>
    <row r="517" spans="1:10">
      <c r="A517" s="1" t="s">
        <v>8</v>
      </c>
      <c r="B517" s="1">
        <v>8826</v>
      </c>
      <c r="C517" s="2">
        <v>41732</v>
      </c>
      <c r="D517" s="1" t="s">
        <v>2324</v>
      </c>
      <c r="E517" s="1" t="s">
        <v>3644</v>
      </c>
      <c r="F517" s="1">
        <v>13</v>
      </c>
      <c r="G517" s="1">
        <v>13</v>
      </c>
      <c r="H517">
        <f>SUMPRODUCT(CDE!$J$2:$J$65000=BCT!B517)*(CDE!$E$2:$E$65000=D517)</f>
        <v>0</v>
      </c>
      <c r="I517" t="str">
        <f t="shared" si="8"/>
        <v>8826-6100</v>
      </c>
      <c r="J517" t="str">
        <f>IF(ISERROR(MATCH(I517,CDE!$L$2:$L$2381,0)),"N","O")</f>
        <v>N</v>
      </c>
    </row>
    <row r="518" spans="1:10">
      <c r="A518" s="1" t="s">
        <v>8</v>
      </c>
      <c r="B518" s="1">
        <v>8826</v>
      </c>
      <c r="C518" s="2">
        <v>41732</v>
      </c>
      <c r="D518" s="1" t="s">
        <v>2324</v>
      </c>
      <c r="E518" s="1" t="s">
        <v>3644</v>
      </c>
      <c r="F518" s="1">
        <v>13</v>
      </c>
      <c r="G518" s="1">
        <v>13</v>
      </c>
      <c r="H518">
        <f>SUMPRODUCT(CDE!$J$2:$J$65000=BCT!B518)*(CDE!$E$2:$E$65000=D518)</f>
        <v>0</v>
      </c>
      <c r="I518" t="str">
        <f t="shared" si="8"/>
        <v>8826-6100</v>
      </c>
      <c r="J518" t="str">
        <f>IF(ISERROR(MATCH(I518,CDE!$L$2:$L$2381,0)),"N","O")</f>
        <v>N</v>
      </c>
    </row>
    <row r="519" spans="1:10">
      <c r="A519" s="1" t="s">
        <v>8</v>
      </c>
      <c r="B519" s="1">
        <v>8826</v>
      </c>
      <c r="C519" s="2">
        <v>41732</v>
      </c>
      <c r="D519" s="1" t="s">
        <v>2324</v>
      </c>
      <c r="E519" s="1" t="s">
        <v>2325</v>
      </c>
      <c r="F519" s="1">
        <v>13</v>
      </c>
      <c r="G519" s="1">
        <v>13</v>
      </c>
      <c r="H519">
        <f>SUMPRODUCT(CDE!$J$2:$J$65000=BCT!B519)*(CDE!$E$2:$E$65000=D519)</f>
        <v>0</v>
      </c>
      <c r="I519" t="str">
        <f t="shared" si="8"/>
        <v>8826-6100</v>
      </c>
      <c r="J519" t="str">
        <f>IF(ISERROR(MATCH(I519,CDE!$L$2:$L$2381,0)),"N","O")</f>
        <v>N</v>
      </c>
    </row>
    <row r="520" spans="1:10">
      <c r="A520" s="1" t="s">
        <v>75</v>
      </c>
      <c r="B520" s="1">
        <v>8911</v>
      </c>
      <c r="C520" s="2">
        <v>41746</v>
      </c>
      <c r="D520" s="1" t="s">
        <v>323</v>
      </c>
      <c r="E520" s="1" t="s">
        <v>2326</v>
      </c>
      <c r="F520" s="1">
        <v>36</v>
      </c>
      <c r="G520" s="1">
        <v>36</v>
      </c>
      <c r="H520">
        <f>SUMPRODUCT(CDE!$J$2:$J$65000=BCT!B520)*(CDE!$E$2:$E$65000=D520)</f>
        <v>0</v>
      </c>
      <c r="I520" t="str">
        <f t="shared" si="8"/>
        <v>8911-6101</v>
      </c>
      <c r="J520" t="str">
        <f>IF(ISERROR(MATCH(I520,CDE!$L$2:$L$2381,0)),"N","O")</f>
        <v>O</v>
      </c>
    </row>
    <row r="521" spans="1:10">
      <c r="A521" s="1" t="s">
        <v>75</v>
      </c>
      <c r="B521" s="1">
        <v>8821</v>
      </c>
      <c r="C521" s="2">
        <v>41731</v>
      </c>
      <c r="D521" s="1" t="s">
        <v>323</v>
      </c>
      <c r="E521" s="1" t="s">
        <v>2326</v>
      </c>
      <c r="F521" s="1">
        <v>9</v>
      </c>
      <c r="G521" s="1">
        <v>9</v>
      </c>
      <c r="H521">
        <f>SUMPRODUCT(CDE!$J$2:$J$65000=BCT!B521)*(CDE!$E$2:$E$65000=D521)</f>
        <v>0</v>
      </c>
      <c r="I521" t="str">
        <f t="shared" si="8"/>
        <v>8821-6101</v>
      </c>
      <c r="J521" t="str">
        <f>IF(ISERROR(MATCH(I521,CDE!$L$2:$L$2381,0)),"N","O")</f>
        <v>N</v>
      </c>
    </row>
    <row r="522" spans="1:10">
      <c r="A522" s="1" t="s">
        <v>75</v>
      </c>
      <c r="B522" s="1">
        <v>8896</v>
      </c>
      <c r="C522" s="2">
        <v>41745</v>
      </c>
      <c r="D522" s="1" t="s">
        <v>3645</v>
      </c>
      <c r="E522" s="1" t="s">
        <v>3646</v>
      </c>
      <c r="F522" s="1">
        <v>1</v>
      </c>
      <c r="G522" s="1">
        <v>1</v>
      </c>
      <c r="H522">
        <f>SUMPRODUCT(CDE!$J$2:$J$65000=BCT!B522)*(CDE!$E$2:$E$65000=D522)</f>
        <v>0</v>
      </c>
      <c r="I522" t="str">
        <f t="shared" si="8"/>
        <v>8896-6103</v>
      </c>
      <c r="J522" t="str">
        <f>IF(ISERROR(MATCH(I522,CDE!$L$2:$L$2381,0)),"N","O")</f>
        <v>N</v>
      </c>
    </row>
    <row r="523" spans="1:10">
      <c r="A523" s="1" t="s">
        <v>75</v>
      </c>
      <c r="B523" s="1">
        <v>8896</v>
      </c>
      <c r="C523" s="2">
        <v>41745</v>
      </c>
      <c r="D523" s="1" t="s">
        <v>3645</v>
      </c>
      <c r="E523" s="1" t="s">
        <v>3646</v>
      </c>
      <c r="F523" s="1">
        <v>1</v>
      </c>
      <c r="G523" s="1">
        <v>1</v>
      </c>
      <c r="H523">
        <f>SUMPRODUCT(CDE!$J$2:$J$65000=BCT!B523)*(CDE!$E$2:$E$65000=D523)</f>
        <v>0</v>
      </c>
      <c r="I523" t="str">
        <f t="shared" si="8"/>
        <v>8896-6103</v>
      </c>
      <c r="J523" t="str">
        <f>IF(ISERROR(MATCH(I523,CDE!$L$2:$L$2381,0)),"N","O")</f>
        <v>N</v>
      </c>
    </row>
    <row r="524" spans="1:10">
      <c r="A524" s="1" t="s">
        <v>75</v>
      </c>
      <c r="B524" s="1">
        <v>8896</v>
      </c>
      <c r="C524" s="2">
        <v>41745</v>
      </c>
      <c r="D524" s="1" t="s">
        <v>3645</v>
      </c>
      <c r="E524" s="1" t="s">
        <v>3646</v>
      </c>
      <c r="F524" s="1">
        <v>1</v>
      </c>
      <c r="G524" s="1">
        <v>1</v>
      </c>
      <c r="H524">
        <f>SUMPRODUCT(CDE!$J$2:$J$65000=BCT!B524)*(CDE!$E$2:$E$65000=D524)</f>
        <v>0</v>
      </c>
      <c r="I524" t="str">
        <f t="shared" si="8"/>
        <v>8896-6103</v>
      </c>
      <c r="J524" t="str">
        <f>IF(ISERROR(MATCH(I524,CDE!$L$2:$L$2381,0)),"N","O")</f>
        <v>N</v>
      </c>
    </row>
    <row r="525" spans="1:10">
      <c r="A525" s="1" t="s">
        <v>75</v>
      </c>
      <c r="B525" s="1">
        <v>8896</v>
      </c>
      <c r="C525" s="2">
        <v>41745</v>
      </c>
      <c r="D525" s="1" t="s">
        <v>3645</v>
      </c>
      <c r="E525" s="1" t="s">
        <v>3646</v>
      </c>
      <c r="F525" s="1">
        <v>1</v>
      </c>
      <c r="G525" s="1">
        <v>1</v>
      </c>
      <c r="H525">
        <f>SUMPRODUCT(CDE!$J$2:$J$65000=BCT!B525)*(CDE!$E$2:$E$65000=D525)</f>
        <v>0</v>
      </c>
      <c r="I525" t="str">
        <f t="shared" si="8"/>
        <v>8896-6103</v>
      </c>
      <c r="J525" t="str">
        <f>IF(ISERROR(MATCH(I525,CDE!$L$2:$L$2381,0)),"N","O")</f>
        <v>N</v>
      </c>
    </row>
    <row r="526" spans="1:10">
      <c r="A526" s="1" t="s">
        <v>75</v>
      </c>
      <c r="B526" s="1">
        <v>8896</v>
      </c>
      <c r="C526" s="2">
        <v>41745</v>
      </c>
      <c r="D526" s="1" t="s">
        <v>3645</v>
      </c>
      <c r="E526" s="1" t="s">
        <v>3646</v>
      </c>
      <c r="F526" s="1">
        <v>1</v>
      </c>
      <c r="G526" s="1">
        <v>1</v>
      </c>
      <c r="H526">
        <f>SUMPRODUCT(CDE!$J$2:$J$65000=BCT!B526)*(CDE!$E$2:$E$65000=D526)</f>
        <v>0</v>
      </c>
      <c r="I526" t="str">
        <f t="shared" si="8"/>
        <v>8896-6103</v>
      </c>
      <c r="J526" t="str">
        <f>IF(ISERROR(MATCH(I526,CDE!$L$2:$L$2381,0)),"N","O")</f>
        <v>N</v>
      </c>
    </row>
    <row r="527" spans="1:10">
      <c r="A527" s="1" t="s">
        <v>8</v>
      </c>
      <c r="B527" s="1">
        <v>8826</v>
      </c>
      <c r="C527" s="2">
        <v>41732</v>
      </c>
      <c r="D527" s="1" t="s">
        <v>324</v>
      </c>
      <c r="E527" s="1" t="s">
        <v>325</v>
      </c>
      <c r="F527" s="1">
        <v>200</v>
      </c>
      <c r="G527" s="1">
        <v>200</v>
      </c>
      <c r="H527">
        <f>SUMPRODUCT(CDE!$J$2:$J$65000=BCT!B527)*(CDE!$E$2:$E$65000=D527)</f>
        <v>0</v>
      </c>
      <c r="I527" t="str">
        <f t="shared" si="8"/>
        <v>8826-6104</v>
      </c>
      <c r="J527" t="str">
        <f>IF(ISERROR(MATCH(I527,CDE!$L$2:$L$2381,0)),"N","O")</f>
        <v>N</v>
      </c>
    </row>
    <row r="528" spans="1:10">
      <c r="A528" s="1" t="s">
        <v>8</v>
      </c>
      <c r="B528" s="1">
        <v>8826</v>
      </c>
      <c r="C528" s="2">
        <v>41732</v>
      </c>
      <c r="D528" s="1" t="s">
        <v>324</v>
      </c>
      <c r="E528" s="1" t="s">
        <v>325</v>
      </c>
      <c r="F528" s="1">
        <v>200</v>
      </c>
      <c r="G528" s="1">
        <v>200</v>
      </c>
      <c r="H528">
        <f>SUMPRODUCT(CDE!$J$2:$J$65000=BCT!B528)*(CDE!$E$2:$E$65000=D528)</f>
        <v>0</v>
      </c>
      <c r="I528" t="str">
        <f t="shared" si="8"/>
        <v>8826-6104</v>
      </c>
      <c r="J528" t="str">
        <f>IF(ISERROR(MATCH(I528,CDE!$L$2:$L$2381,0)),"N","O")</f>
        <v>N</v>
      </c>
    </row>
    <row r="529" spans="1:10">
      <c r="A529" s="1" t="s">
        <v>8</v>
      </c>
      <c r="B529" s="1">
        <v>8826</v>
      </c>
      <c r="C529" s="2">
        <v>41732</v>
      </c>
      <c r="D529" s="1" t="s">
        <v>324</v>
      </c>
      <c r="E529" s="1" t="s">
        <v>325</v>
      </c>
      <c r="F529" s="1">
        <v>200</v>
      </c>
      <c r="G529" s="1">
        <v>200</v>
      </c>
      <c r="H529">
        <f>SUMPRODUCT(CDE!$J$2:$J$65000=BCT!B529)*(CDE!$E$2:$E$65000=D529)</f>
        <v>0</v>
      </c>
      <c r="I529" t="str">
        <f t="shared" si="8"/>
        <v>8826-6104</v>
      </c>
      <c r="J529" t="str">
        <f>IF(ISERROR(MATCH(I529,CDE!$L$2:$L$2381,0)),"N","O")</f>
        <v>N</v>
      </c>
    </row>
    <row r="530" spans="1:10">
      <c r="A530" s="1" t="s">
        <v>8</v>
      </c>
      <c r="B530" s="1">
        <v>8826</v>
      </c>
      <c r="C530" s="2">
        <v>41732</v>
      </c>
      <c r="D530" s="1" t="s">
        <v>324</v>
      </c>
      <c r="E530" s="1" t="s">
        <v>325</v>
      </c>
      <c r="F530" s="1">
        <v>200</v>
      </c>
      <c r="G530" s="1">
        <v>200</v>
      </c>
      <c r="H530">
        <f>SUMPRODUCT(CDE!$J$2:$J$65000=BCT!B530)*(CDE!$E$2:$E$65000=D530)</f>
        <v>0</v>
      </c>
      <c r="I530" t="str">
        <f t="shared" si="8"/>
        <v>8826-6104</v>
      </c>
      <c r="J530" t="str">
        <f>IF(ISERROR(MATCH(I530,CDE!$L$2:$L$2381,0)),"N","O")</f>
        <v>N</v>
      </c>
    </row>
    <row r="531" spans="1:10">
      <c r="A531" s="1" t="s">
        <v>3647</v>
      </c>
      <c r="B531" s="1">
        <v>8863</v>
      </c>
      <c r="C531" s="2">
        <v>41738</v>
      </c>
      <c r="D531" s="1" t="s">
        <v>324</v>
      </c>
      <c r="E531" s="1" t="s">
        <v>325</v>
      </c>
      <c r="F531" s="1">
        <v>10</v>
      </c>
      <c r="G531" s="1">
        <v>10</v>
      </c>
      <c r="H531">
        <f>SUMPRODUCT(CDE!$J$2:$J$65000=BCT!B531)*(CDE!$E$2:$E$65000=D531)</f>
        <v>0</v>
      </c>
      <c r="I531" t="str">
        <f t="shared" si="8"/>
        <v>8863-6104</v>
      </c>
      <c r="J531" t="str">
        <f>IF(ISERROR(MATCH(I531,CDE!$L$2:$L$2381,0)),"N","O")</f>
        <v>N</v>
      </c>
    </row>
    <row r="532" spans="1:10">
      <c r="A532" s="1" t="s">
        <v>3647</v>
      </c>
      <c r="B532" s="1">
        <v>8863</v>
      </c>
      <c r="C532" s="2">
        <v>41738</v>
      </c>
      <c r="D532" s="1" t="s">
        <v>324</v>
      </c>
      <c r="E532" s="1" t="s">
        <v>325</v>
      </c>
      <c r="F532" s="1">
        <v>50</v>
      </c>
      <c r="G532" s="1">
        <v>50</v>
      </c>
      <c r="H532">
        <f>SUMPRODUCT(CDE!$J$2:$J$65000=BCT!B532)*(CDE!$E$2:$E$65000=D532)</f>
        <v>0</v>
      </c>
      <c r="I532" t="str">
        <f t="shared" si="8"/>
        <v>8863-6104</v>
      </c>
      <c r="J532" t="str">
        <f>IF(ISERROR(MATCH(I532,CDE!$L$2:$L$2381,0)),"N","O")</f>
        <v>N</v>
      </c>
    </row>
    <row r="533" spans="1:10">
      <c r="A533" s="1" t="s">
        <v>67</v>
      </c>
      <c r="B533" s="1">
        <v>8913</v>
      </c>
      <c r="C533" s="2">
        <v>41746</v>
      </c>
      <c r="D533" s="1" t="s">
        <v>324</v>
      </c>
      <c r="E533" s="1" t="s">
        <v>325</v>
      </c>
      <c r="F533" s="1">
        <v>2000</v>
      </c>
      <c r="G533" s="1">
        <v>2000</v>
      </c>
      <c r="H533">
        <f>SUMPRODUCT(CDE!$J$2:$J$65000=BCT!B533)*(CDE!$E$2:$E$65000=D533)</f>
        <v>0</v>
      </c>
      <c r="I533" t="str">
        <f t="shared" si="8"/>
        <v>8913-6104</v>
      </c>
      <c r="J533" t="str">
        <f>IF(ISERROR(MATCH(I533,CDE!$L$2:$L$2381,0)),"N","O")</f>
        <v>O</v>
      </c>
    </row>
    <row r="534" spans="1:10">
      <c r="A534" s="1" t="s">
        <v>3647</v>
      </c>
      <c r="B534" s="1">
        <v>8863</v>
      </c>
      <c r="C534" s="2">
        <v>41738</v>
      </c>
      <c r="D534" s="1" t="s">
        <v>324</v>
      </c>
      <c r="E534" s="1" t="s">
        <v>325</v>
      </c>
      <c r="F534" s="1">
        <v>40</v>
      </c>
      <c r="G534" s="1">
        <v>40</v>
      </c>
      <c r="H534">
        <f>SUMPRODUCT(CDE!$J$2:$J$65000=BCT!B534)*(CDE!$E$2:$E$65000=D534)</f>
        <v>0</v>
      </c>
      <c r="I534" t="str">
        <f t="shared" si="8"/>
        <v>8863-6104</v>
      </c>
      <c r="J534" t="str">
        <f>IF(ISERROR(MATCH(I534,CDE!$L$2:$L$2381,0)),"N","O")</f>
        <v>N</v>
      </c>
    </row>
    <row r="535" spans="1:10">
      <c r="A535" s="1" t="s">
        <v>3647</v>
      </c>
      <c r="B535" s="1">
        <v>8863</v>
      </c>
      <c r="C535" s="2">
        <v>41738</v>
      </c>
      <c r="D535" s="1" t="s">
        <v>324</v>
      </c>
      <c r="E535" s="1" t="s">
        <v>325</v>
      </c>
      <c r="F535" s="1">
        <v>50</v>
      </c>
      <c r="G535" s="1">
        <v>50</v>
      </c>
      <c r="H535">
        <f>SUMPRODUCT(CDE!$J$2:$J$65000=BCT!B535)*(CDE!$E$2:$E$65000=D535)</f>
        <v>0</v>
      </c>
      <c r="I535" t="str">
        <f t="shared" si="8"/>
        <v>8863-6104</v>
      </c>
      <c r="J535" t="str">
        <f>IF(ISERROR(MATCH(I535,CDE!$L$2:$L$2381,0)),"N","O")</f>
        <v>N</v>
      </c>
    </row>
    <row r="536" spans="1:10">
      <c r="A536" s="1" t="s">
        <v>3647</v>
      </c>
      <c r="B536" s="1">
        <v>8863</v>
      </c>
      <c r="C536" s="2">
        <v>41738</v>
      </c>
      <c r="D536" s="1" t="s">
        <v>326</v>
      </c>
      <c r="E536" s="1" t="s">
        <v>327</v>
      </c>
      <c r="F536" s="1">
        <v>50</v>
      </c>
      <c r="G536" s="1">
        <v>50</v>
      </c>
      <c r="H536">
        <f>SUMPRODUCT(CDE!$J$2:$J$65000=BCT!B536)*(CDE!$E$2:$E$65000=D536)</f>
        <v>0</v>
      </c>
      <c r="I536" t="str">
        <f t="shared" si="8"/>
        <v>8863-6105</v>
      </c>
      <c r="J536" t="str">
        <f>IF(ISERROR(MATCH(I536,CDE!$L$2:$L$2381,0)),"N","O")</f>
        <v>N</v>
      </c>
    </row>
    <row r="537" spans="1:10">
      <c r="A537" s="1" t="s">
        <v>3647</v>
      </c>
      <c r="B537" s="1">
        <v>8863</v>
      </c>
      <c r="C537" s="2">
        <v>41738</v>
      </c>
      <c r="D537" s="1" t="s">
        <v>326</v>
      </c>
      <c r="E537" s="1" t="s">
        <v>327</v>
      </c>
      <c r="F537" s="1">
        <v>15</v>
      </c>
      <c r="G537" s="1">
        <v>15</v>
      </c>
      <c r="H537">
        <f>SUMPRODUCT(CDE!$J$2:$J$65000=BCT!B537)*(CDE!$E$2:$E$65000=D537)</f>
        <v>0</v>
      </c>
      <c r="I537" t="str">
        <f t="shared" si="8"/>
        <v>8863-6105</v>
      </c>
      <c r="J537" t="str">
        <f>IF(ISERROR(MATCH(I537,CDE!$L$2:$L$2381,0)),"N","O")</f>
        <v>N</v>
      </c>
    </row>
    <row r="538" spans="1:10">
      <c r="A538" s="1" t="s">
        <v>3647</v>
      </c>
      <c r="B538" s="1">
        <v>8863</v>
      </c>
      <c r="C538" s="2">
        <v>41738</v>
      </c>
      <c r="D538" s="1" t="s">
        <v>326</v>
      </c>
      <c r="E538" s="1" t="s">
        <v>327</v>
      </c>
      <c r="F538" s="1">
        <v>35</v>
      </c>
      <c r="G538" s="1">
        <v>35</v>
      </c>
      <c r="H538">
        <f>SUMPRODUCT(CDE!$J$2:$J$65000=BCT!B538)*(CDE!$E$2:$E$65000=D538)</f>
        <v>0</v>
      </c>
      <c r="I538" t="str">
        <f t="shared" si="8"/>
        <v>8863-6105</v>
      </c>
      <c r="J538" t="str">
        <f>IF(ISERROR(MATCH(I538,CDE!$L$2:$L$2381,0)),"N","O")</f>
        <v>N</v>
      </c>
    </row>
    <row r="539" spans="1:10">
      <c r="A539" s="1" t="s">
        <v>3647</v>
      </c>
      <c r="B539" s="1">
        <v>8863</v>
      </c>
      <c r="C539" s="2">
        <v>41738</v>
      </c>
      <c r="D539" s="1" t="s">
        <v>326</v>
      </c>
      <c r="E539" s="1" t="s">
        <v>327</v>
      </c>
      <c r="F539" s="1">
        <v>10</v>
      </c>
      <c r="G539" s="1">
        <v>10</v>
      </c>
      <c r="H539">
        <f>SUMPRODUCT(CDE!$J$2:$J$65000=BCT!B539)*(CDE!$E$2:$E$65000=D539)</f>
        <v>0</v>
      </c>
      <c r="I539" t="str">
        <f t="shared" si="8"/>
        <v>8863-6105</v>
      </c>
      <c r="J539" t="str">
        <f>IF(ISERROR(MATCH(I539,CDE!$L$2:$L$2381,0)),"N","O")</f>
        <v>N</v>
      </c>
    </row>
    <row r="540" spans="1:10">
      <c r="A540" s="1" t="s">
        <v>3647</v>
      </c>
      <c r="B540" s="1">
        <v>8863</v>
      </c>
      <c r="C540" s="2">
        <v>41738</v>
      </c>
      <c r="D540" s="1" t="s">
        <v>326</v>
      </c>
      <c r="E540" s="1" t="s">
        <v>327</v>
      </c>
      <c r="F540" s="1">
        <v>10</v>
      </c>
      <c r="G540" s="1">
        <v>10</v>
      </c>
      <c r="H540">
        <f>SUMPRODUCT(CDE!$J$2:$J$65000=BCT!B540)*(CDE!$E$2:$E$65000=D540)</f>
        <v>0</v>
      </c>
      <c r="I540" t="str">
        <f t="shared" si="8"/>
        <v>8863-6105</v>
      </c>
      <c r="J540" t="str">
        <f>IF(ISERROR(MATCH(I540,CDE!$L$2:$L$2381,0)),"N","O")</f>
        <v>N</v>
      </c>
    </row>
    <row r="541" spans="1:10">
      <c r="A541" s="1" t="s">
        <v>3647</v>
      </c>
      <c r="B541" s="1">
        <v>8863</v>
      </c>
      <c r="C541" s="2">
        <v>41738</v>
      </c>
      <c r="D541" s="1" t="s">
        <v>326</v>
      </c>
      <c r="E541" s="1" t="s">
        <v>327</v>
      </c>
      <c r="F541" s="1">
        <v>35</v>
      </c>
      <c r="G541" s="1">
        <v>35</v>
      </c>
      <c r="H541">
        <f>SUMPRODUCT(CDE!$J$2:$J$65000=BCT!B541)*(CDE!$E$2:$E$65000=D541)</f>
        <v>0</v>
      </c>
      <c r="I541" t="str">
        <f t="shared" si="8"/>
        <v>8863-6105</v>
      </c>
      <c r="J541" t="str">
        <f>IF(ISERROR(MATCH(I541,CDE!$L$2:$L$2381,0)),"N","O")</f>
        <v>N</v>
      </c>
    </row>
    <row r="542" spans="1:10">
      <c r="A542" s="1" t="s">
        <v>84</v>
      </c>
      <c r="B542" s="1">
        <v>8895</v>
      </c>
      <c r="C542" s="2">
        <v>41745</v>
      </c>
      <c r="D542" s="1" t="s">
        <v>326</v>
      </c>
      <c r="E542" s="1" t="s">
        <v>327</v>
      </c>
      <c r="F542" s="1">
        <v>200</v>
      </c>
      <c r="G542" s="1">
        <v>200</v>
      </c>
      <c r="H542">
        <f>SUMPRODUCT(CDE!$J$2:$J$65000=BCT!B542)*(CDE!$E$2:$E$65000=D542)</f>
        <v>0</v>
      </c>
      <c r="I542" t="str">
        <f t="shared" si="8"/>
        <v>8895-6105</v>
      </c>
      <c r="J542" t="str">
        <f>IF(ISERROR(MATCH(I542,CDE!$L$2:$L$2381,0)),"N","O")</f>
        <v>O</v>
      </c>
    </row>
    <row r="543" spans="1:10">
      <c r="A543" s="1" t="s">
        <v>8</v>
      </c>
      <c r="B543" s="1">
        <v>8916</v>
      </c>
      <c r="C543" s="2">
        <v>41751</v>
      </c>
      <c r="D543" s="1" t="s">
        <v>326</v>
      </c>
      <c r="E543" s="1" t="s">
        <v>327</v>
      </c>
      <c r="F543" s="1">
        <v>30</v>
      </c>
      <c r="G543" s="1">
        <v>30</v>
      </c>
      <c r="H543">
        <f>SUMPRODUCT(CDE!$J$2:$J$65000=BCT!B543)*(CDE!$E$2:$E$65000=D543)</f>
        <v>0</v>
      </c>
      <c r="I543" t="str">
        <f t="shared" si="8"/>
        <v>8916-6105</v>
      </c>
      <c r="J543" t="str">
        <f>IF(ISERROR(MATCH(I543,CDE!$L$2:$L$2381,0)),"N","O")</f>
        <v>N</v>
      </c>
    </row>
    <row r="544" spans="1:10">
      <c r="A544" s="1" t="s">
        <v>3647</v>
      </c>
      <c r="B544" s="1">
        <v>8863</v>
      </c>
      <c r="C544" s="2">
        <v>41738</v>
      </c>
      <c r="D544" s="1" t="s">
        <v>326</v>
      </c>
      <c r="E544" s="1" t="s">
        <v>327</v>
      </c>
      <c r="F544" s="1">
        <v>70</v>
      </c>
      <c r="G544" s="1">
        <v>70</v>
      </c>
      <c r="H544">
        <f>SUMPRODUCT(CDE!$J$2:$J$65000=BCT!B544)*(CDE!$E$2:$E$65000=D544)</f>
        <v>0</v>
      </c>
      <c r="I544" t="str">
        <f t="shared" si="8"/>
        <v>8863-6105</v>
      </c>
      <c r="J544" t="str">
        <f>IF(ISERROR(MATCH(I544,CDE!$L$2:$L$2381,0)),"N","O")</f>
        <v>N</v>
      </c>
    </row>
    <row r="545" spans="1:10">
      <c r="A545" s="1" t="s">
        <v>3647</v>
      </c>
      <c r="B545" s="1">
        <v>8863</v>
      </c>
      <c r="C545" s="2">
        <v>41738</v>
      </c>
      <c r="D545" s="1" t="s">
        <v>326</v>
      </c>
      <c r="E545" s="1" t="s">
        <v>327</v>
      </c>
      <c r="F545" s="1">
        <v>25</v>
      </c>
      <c r="G545" s="1">
        <v>25</v>
      </c>
      <c r="H545">
        <f>SUMPRODUCT(CDE!$J$2:$J$65000=BCT!B545)*(CDE!$E$2:$E$65000=D545)</f>
        <v>0</v>
      </c>
      <c r="I545" t="str">
        <f t="shared" si="8"/>
        <v>8863-6105</v>
      </c>
      <c r="J545" t="str">
        <f>IF(ISERROR(MATCH(I545,CDE!$L$2:$L$2381,0)),"N","O")</f>
        <v>N</v>
      </c>
    </row>
    <row r="546" spans="1:10">
      <c r="A546" s="1" t="s">
        <v>8</v>
      </c>
      <c r="B546" s="1">
        <v>8826</v>
      </c>
      <c r="C546" s="2">
        <v>41732</v>
      </c>
      <c r="D546" s="1" t="s">
        <v>326</v>
      </c>
      <c r="E546" s="1" t="s">
        <v>327</v>
      </c>
      <c r="F546" s="1">
        <v>50</v>
      </c>
      <c r="G546" s="1">
        <v>50</v>
      </c>
      <c r="H546">
        <f>SUMPRODUCT(CDE!$J$2:$J$65000=BCT!B546)*(CDE!$E$2:$E$65000=D546)</f>
        <v>0</v>
      </c>
      <c r="I546" t="str">
        <f t="shared" si="8"/>
        <v>8826-6105</v>
      </c>
      <c r="J546" t="str">
        <f>IF(ISERROR(MATCH(I546,CDE!$L$2:$L$2381,0)),"N","O")</f>
        <v>N</v>
      </c>
    </row>
    <row r="547" spans="1:10">
      <c r="A547" s="1" t="s">
        <v>8</v>
      </c>
      <c r="B547" s="1">
        <v>8826</v>
      </c>
      <c r="C547" s="2">
        <v>41732</v>
      </c>
      <c r="D547" s="1" t="s">
        <v>326</v>
      </c>
      <c r="E547" s="1" t="s">
        <v>327</v>
      </c>
      <c r="F547" s="1">
        <v>50</v>
      </c>
      <c r="G547" s="1">
        <v>50</v>
      </c>
      <c r="H547">
        <f>SUMPRODUCT(CDE!$J$2:$J$65000=BCT!B547)*(CDE!$E$2:$E$65000=D547)</f>
        <v>0</v>
      </c>
      <c r="I547" t="str">
        <f t="shared" si="8"/>
        <v>8826-6105</v>
      </c>
      <c r="J547" t="str">
        <f>IF(ISERROR(MATCH(I547,CDE!$L$2:$L$2381,0)),"N","O")</f>
        <v>N</v>
      </c>
    </row>
    <row r="548" spans="1:10">
      <c r="A548" s="1" t="s">
        <v>8</v>
      </c>
      <c r="B548" s="1">
        <v>8826</v>
      </c>
      <c r="C548" s="2">
        <v>41732</v>
      </c>
      <c r="D548" s="1" t="s">
        <v>326</v>
      </c>
      <c r="E548" s="1" t="s">
        <v>327</v>
      </c>
      <c r="F548" s="1">
        <v>50</v>
      </c>
      <c r="G548" s="1">
        <v>50</v>
      </c>
      <c r="H548">
        <f>SUMPRODUCT(CDE!$J$2:$J$65000=BCT!B548)*(CDE!$E$2:$E$65000=D548)</f>
        <v>0</v>
      </c>
      <c r="I548" t="str">
        <f t="shared" si="8"/>
        <v>8826-6105</v>
      </c>
      <c r="J548" t="str">
        <f>IF(ISERROR(MATCH(I548,CDE!$L$2:$L$2381,0)),"N","O")</f>
        <v>N</v>
      </c>
    </row>
    <row r="549" spans="1:10">
      <c r="A549" s="1" t="s">
        <v>8</v>
      </c>
      <c r="B549" s="1">
        <v>8826</v>
      </c>
      <c r="C549" s="2">
        <v>41732</v>
      </c>
      <c r="D549" s="1" t="s">
        <v>326</v>
      </c>
      <c r="E549" s="1" t="s">
        <v>327</v>
      </c>
      <c r="F549" s="1">
        <v>50</v>
      </c>
      <c r="G549" s="1">
        <v>50</v>
      </c>
      <c r="H549">
        <f>SUMPRODUCT(CDE!$J$2:$J$65000=BCT!B549)*(CDE!$E$2:$E$65000=D549)</f>
        <v>0</v>
      </c>
      <c r="I549" t="str">
        <f t="shared" si="8"/>
        <v>8826-6105</v>
      </c>
      <c r="J549" t="str">
        <f>IF(ISERROR(MATCH(I549,CDE!$L$2:$L$2381,0)),"N","O")</f>
        <v>N</v>
      </c>
    </row>
    <row r="550" spans="1:10">
      <c r="A550" s="1" t="s">
        <v>22</v>
      </c>
      <c r="B550" s="1">
        <v>8828</v>
      </c>
      <c r="C550" s="2">
        <v>41732</v>
      </c>
      <c r="D550" s="1" t="s">
        <v>326</v>
      </c>
      <c r="E550" s="1" t="s">
        <v>327</v>
      </c>
      <c r="F550" s="1">
        <v>200</v>
      </c>
      <c r="G550" s="1">
        <v>200</v>
      </c>
      <c r="H550">
        <f>SUMPRODUCT(CDE!$J$2:$J$65000=BCT!B550)*(CDE!$E$2:$E$65000=D550)</f>
        <v>0</v>
      </c>
      <c r="I550" t="str">
        <f t="shared" si="8"/>
        <v>8828-6105</v>
      </c>
      <c r="J550" t="str">
        <f>IF(ISERROR(MATCH(I550,CDE!$L$2:$L$2381,0)),"N","O")</f>
        <v>N</v>
      </c>
    </row>
    <row r="551" spans="1:10">
      <c r="A551" s="1" t="s">
        <v>328</v>
      </c>
      <c r="B551" s="1">
        <v>8843</v>
      </c>
      <c r="C551" s="2">
        <v>41737</v>
      </c>
      <c r="D551" s="1" t="s">
        <v>329</v>
      </c>
      <c r="E551" s="1" t="s">
        <v>330</v>
      </c>
      <c r="F551" s="1">
        <v>600</v>
      </c>
      <c r="G551" s="1">
        <v>600</v>
      </c>
      <c r="H551">
        <f>SUMPRODUCT(CDE!$J$2:$J$65000=BCT!B551)*(CDE!$E$2:$E$65000=D551)</f>
        <v>0</v>
      </c>
      <c r="I551" t="str">
        <f t="shared" si="8"/>
        <v>8843-6106</v>
      </c>
      <c r="J551" t="str">
        <f>IF(ISERROR(MATCH(I551,CDE!$L$2:$L$2381,0)),"N","O")</f>
        <v>O</v>
      </c>
    </row>
    <row r="552" spans="1:10">
      <c r="A552" s="1" t="s">
        <v>8</v>
      </c>
      <c r="B552" s="1">
        <v>8826</v>
      </c>
      <c r="C552" s="2">
        <v>41732</v>
      </c>
      <c r="D552" s="1" t="s">
        <v>3195</v>
      </c>
      <c r="E552" s="1" t="s">
        <v>3196</v>
      </c>
      <c r="F552" s="1">
        <v>50</v>
      </c>
      <c r="G552" s="1">
        <v>50</v>
      </c>
      <c r="H552">
        <f>SUMPRODUCT(CDE!$J$2:$J$65000=BCT!B552)*(CDE!$E$2:$E$65000=D552)</f>
        <v>0</v>
      </c>
      <c r="I552" t="str">
        <f t="shared" si="8"/>
        <v>8826-6107</v>
      </c>
      <c r="J552" t="str">
        <f>IF(ISERROR(MATCH(I552,CDE!$L$2:$L$2381,0)),"N","O")</f>
        <v>N</v>
      </c>
    </row>
    <row r="553" spans="1:10">
      <c r="A553" s="1" t="s">
        <v>8</v>
      </c>
      <c r="B553" s="1">
        <v>8826</v>
      </c>
      <c r="C553" s="2">
        <v>41732</v>
      </c>
      <c r="D553" s="1" t="s">
        <v>3195</v>
      </c>
      <c r="E553" s="1" t="s">
        <v>3196</v>
      </c>
      <c r="F553" s="1">
        <v>50</v>
      </c>
      <c r="G553" s="1">
        <v>50</v>
      </c>
      <c r="H553">
        <f>SUMPRODUCT(CDE!$J$2:$J$65000=BCT!B553)*(CDE!$E$2:$E$65000=D553)</f>
        <v>0</v>
      </c>
      <c r="I553" t="str">
        <f t="shared" si="8"/>
        <v>8826-6107</v>
      </c>
      <c r="J553" t="str">
        <f>IF(ISERROR(MATCH(I553,CDE!$L$2:$L$2381,0)),"N","O")</f>
        <v>N</v>
      </c>
    </row>
    <row r="554" spans="1:10">
      <c r="A554" s="1" t="s">
        <v>8</v>
      </c>
      <c r="B554" s="1">
        <v>8826</v>
      </c>
      <c r="C554" s="2">
        <v>41732</v>
      </c>
      <c r="D554" s="1" t="s">
        <v>3195</v>
      </c>
      <c r="E554" s="1" t="s">
        <v>3196</v>
      </c>
      <c r="F554" s="1">
        <v>50</v>
      </c>
      <c r="G554" s="1">
        <v>50</v>
      </c>
      <c r="H554">
        <f>SUMPRODUCT(CDE!$J$2:$J$65000=BCT!B554)*(CDE!$E$2:$E$65000=D554)</f>
        <v>0</v>
      </c>
      <c r="I554" t="str">
        <f t="shared" si="8"/>
        <v>8826-6107</v>
      </c>
      <c r="J554" t="str">
        <f>IF(ISERROR(MATCH(I554,CDE!$L$2:$L$2381,0)),"N","O")</f>
        <v>N</v>
      </c>
    </row>
    <row r="555" spans="1:10">
      <c r="A555" s="1" t="s">
        <v>8</v>
      </c>
      <c r="B555" s="1">
        <v>8826</v>
      </c>
      <c r="C555" s="2">
        <v>41732</v>
      </c>
      <c r="D555" s="1" t="s">
        <v>3195</v>
      </c>
      <c r="E555" s="1" t="s">
        <v>3196</v>
      </c>
      <c r="F555" s="1">
        <v>50</v>
      </c>
      <c r="G555" s="1">
        <v>50</v>
      </c>
      <c r="H555">
        <f>SUMPRODUCT(CDE!$J$2:$J$65000=BCT!B555)*(CDE!$E$2:$E$65000=D555)</f>
        <v>0</v>
      </c>
      <c r="I555" t="str">
        <f t="shared" si="8"/>
        <v>8826-6107</v>
      </c>
      <c r="J555" t="str">
        <f>IF(ISERROR(MATCH(I555,CDE!$L$2:$L$2381,0)),"N","O")</f>
        <v>N</v>
      </c>
    </row>
    <row r="556" spans="1:10">
      <c r="A556" s="1" t="s">
        <v>220</v>
      </c>
      <c r="B556" s="1">
        <v>8903</v>
      </c>
      <c r="C556" s="2">
        <v>41746</v>
      </c>
      <c r="D556" s="1" t="s">
        <v>331</v>
      </c>
      <c r="E556" s="1" t="s">
        <v>332</v>
      </c>
      <c r="F556" s="1">
        <v>10</v>
      </c>
      <c r="G556" s="1">
        <v>10</v>
      </c>
      <c r="H556">
        <f>SUMPRODUCT(CDE!$J$2:$J$65000=BCT!B556)*(CDE!$E$2:$E$65000=D556)</f>
        <v>0</v>
      </c>
      <c r="I556" t="str">
        <f t="shared" si="8"/>
        <v>8903-6113</v>
      </c>
      <c r="J556" t="str">
        <f>IF(ISERROR(MATCH(I556,CDE!$L$2:$L$2381,0)),"N","O")</f>
        <v>N</v>
      </c>
    </row>
    <row r="557" spans="1:10">
      <c r="A557" s="1" t="s">
        <v>84</v>
      </c>
      <c r="B557" s="1">
        <v>8925</v>
      </c>
      <c r="C557" s="2">
        <v>41751</v>
      </c>
      <c r="D557" s="1" t="s">
        <v>331</v>
      </c>
      <c r="E557" s="1" t="s">
        <v>332</v>
      </c>
      <c r="F557" s="1">
        <v>3</v>
      </c>
      <c r="G557" s="1">
        <v>3</v>
      </c>
      <c r="H557">
        <f>SUMPRODUCT(CDE!$J$2:$J$65000=BCT!B557)*(CDE!$E$2:$E$65000=D557)</f>
        <v>0</v>
      </c>
      <c r="I557" t="str">
        <f t="shared" si="8"/>
        <v>8925-6113</v>
      </c>
      <c r="J557" t="str">
        <f>IF(ISERROR(MATCH(I557,CDE!$L$2:$L$2381,0)),"N","O")</f>
        <v>N</v>
      </c>
    </row>
    <row r="558" spans="1:10">
      <c r="A558" s="1" t="s">
        <v>7</v>
      </c>
      <c r="B558" s="1">
        <v>8851</v>
      </c>
      <c r="C558" s="2">
        <v>41737</v>
      </c>
      <c r="D558" s="1" t="s">
        <v>2640</v>
      </c>
      <c r="E558" s="1" t="s">
        <v>2641</v>
      </c>
      <c r="F558" s="1">
        <v>8</v>
      </c>
      <c r="G558" s="1">
        <v>8</v>
      </c>
      <c r="H558">
        <f>SUMPRODUCT(CDE!$J$2:$J$65000=BCT!B558)*(CDE!$E$2:$E$65000=D558)</f>
        <v>0</v>
      </c>
      <c r="I558" t="str">
        <f t="shared" si="8"/>
        <v>8851-6123</v>
      </c>
      <c r="J558" t="str">
        <f>IF(ISERROR(MATCH(I558,CDE!$L$2:$L$2381,0)),"N","O")</f>
        <v>N</v>
      </c>
    </row>
    <row r="559" spans="1:10">
      <c r="A559" s="1" t="s">
        <v>22</v>
      </c>
      <c r="B559" s="1">
        <v>8824</v>
      </c>
      <c r="C559" s="2">
        <v>41732</v>
      </c>
      <c r="D559" s="1" t="s">
        <v>333</v>
      </c>
      <c r="E559" s="1" t="s">
        <v>334</v>
      </c>
      <c r="F559" s="1">
        <v>20</v>
      </c>
      <c r="G559" s="1">
        <v>20</v>
      </c>
      <c r="H559">
        <f>SUMPRODUCT(CDE!$J$2:$J$65000=BCT!B559)*(CDE!$E$2:$E$65000=D559)</f>
        <v>0</v>
      </c>
      <c r="I559" t="str">
        <f t="shared" si="8"/>
        <v>8824-6127</v>
      </c>
      <c r="J559" t="str">
        <f>IF(ISERROR(MATCH(I559,CDE!$L$2:$L$2381,0)),"N","O")</f>
        <v>O</v>
      </c>
    </row>
    <row r="560" spans="1:10">
      <c r="A560" s="1" t="s">
        <v>3430</v>
      </c>
      <c r="B560" s="1">
        <v>8838</v>
      </c>
      <c r="C560" s="2">
        <v>41736</v>
      </c>
      <c r="D560" s="1" t="s">
        <v>1402</v>
      </c>
      <c r="E560" s="1" t="s">
        <v>1403</v>
      </c>
      <c r="F560" s="1">
        <v>100</v>
      </c>
      <c r="G560" s="1">
        <v>100</v>
      </c>
      <c r="H560">
        <f>SUMPRODUCT(CDE!$J$2:$J$65000=BCT!B560)*(CDE!$E$2:$E$65000=D560)</f>
        <v>0</v>
      </c>
      <c r="I560" t="str">
        <f t="shared" si="8"/>
        <v>8838-6151</v>
      </c>
      <c r="J560" t="str">
        <f>IF(ISERROR(MATCH(I560,CDE!$L$2:$L$2381,0)),"N","O")</f>
        <v>N</v>
      </c>
    </row>
    <row r="561" spans="1:10">
      <c r="A561" s="1" t="s">
        <v>84</v>
      </c>
      <c r="B561" s="1">
        <v>8925</v>
      </c>
      <c r="C561" s="2">
        <v>41751</v>
      </c>
      <c r="D561" s="1" t="s">
        <v>419</v>
      </c>
      <c r="E561" s="1" t="s">
        <v>420</v>
      </c>
      <c r="F561" s="1">
        <v>1</v>
      </c>
      <c r="G561" s="1">
        <v>1</v>
      </c>
      <c r="H561">
        <f>SUMPRODUCT(CDE!$J$2:$J$65000=BCT!B561)*(CDE!$E$2:$E$65000=D561)</f>
        <v>0</v>
      </c>
      <c r="I561" t="str">
        <f t="shared" si="8"/>
        <v>8925-6175</v>
      </c>
      <c r="J561" t="str">
        <f>IF(ISERROR(MATCH(I561,CDE!$L$2:$L$2381,0)),"N","O")</f>
        <v>N</v>
      </c>
    </row>
    <row r="562" spans="1:10">
      <c r="A562" s="1" t="s">
        <v>3430</v>
      </c>
      <c r="B562" s="1">
        <v>8838</v>
      </c>
      <c r="C562" s="2">
        <v>41736</v>
      </c>
      <c r="D562" s="1" t="s">
        <v>3648</v>
      </c>
      <c r="E562" s="1" t="s">
        <v>3649</v>
      </c>
      <c r="F562" s="1">
        <v>5</v>
      </c>
      <c r="G562" s="1">
        <v>5</v>
      </c>
      <c r="H562">
        <f>SUMPRODUCT(CDE!$J$2:$J$65000=BCT!B562)*(CDE!$E$2:$E$65000=D562)</f>
        <v>0</v>
      </c>
      <c r="I562" t="str">
        <f t="shared" si="8"/>
        <v>8838-6304</v>
      </c>
      <c r="J562" t="str">
        <f>IF(ISERROR(MATCH(I562,CDE!$L$2:$L$2381,0)),"N","O")</f>
        <v>N</v>
      </c>
    </row>
    <row r="563" spans="1:10">
      <c r="A563" s="1" t="s">
        <v>3430</v>
      </c>
      <c r="B563" s="1">
        <v>8838</v>
      </c>
      <c r="C563" s="2">
        <v>41736</v>
      </c>
      <c r="D563" s="1" t="s">
        <v>3650</v>
      </c>
      <c r="E563" s="1" t="s">
        <v>3651</v>
      </c>
      <c r="F563" s="1">
        <v>5</v>
      </c>
      <c r="G563" s="1">
        <v>5</v>
      </c>
      <c r="H563">
        <f>SUMPRODUCT(CDE!$J$2:$J$65000=BCT!B563)*(CDE!$E$2:$E$65000=D563)</f>
        <v>0</v>
      </c>
      <c r="I563" t="str">
        <f t="shared" si="8"/>
        <v>8838-6305</v>
      </c>
      <c r="J563" t="str">
        <f>IF(ISERROR(MATCH(I563,CDE!$L$2:$L$2381,0)),"N","O")</f>
        <v>N</v>
      </c>
    </row>
    <row r="564" spans="1:10">
      <c r="A564" s="1" t="s">
        <v>61</v>
      </c>
      <c r="B564" s="1">
        <v>8829</v>
      </c>
      <c r="C564" s="2">
        <v>41732</v>
      </c>
      <c r="D564" s="1" t="s">
        <v>335</v>
      </c>
      <c r="E564" s="1" t="s">
        <v>336</v>
      </c>
      <c r="F564" s="1">
        <v>1</v>
      </c>
      <c r="G564" s="1">
        <v>1</v>
      </c>
      <c r="H564">
        <f>SUMPRODUCT(CDE!$J$2:$J$65000=BCT!B564)*(CDE!$E$2:$E$65000=D564)</f>
        <v>0</v>
      </c>
      <c r="I564" t="str">
        <f t="shared" si="8"/>
        <v>8829-6404</v>
      </c>
      <c r="J564" t="str">
        <f>IF(ISERROR(MATCH(I564,CDE!$L$2:$L$2381,0)),"N","O")</f>
        <v>N</v>
      </c>
    </row>
    <row r="565" spans="1:10">
      <c r="A565" s="1" t="s">
        <v>61</v>
      </c>
      <c r="B565" s="1">
        <v>8915</v>
      </c>
      <c r="C565" s="2">
        <v>41746</v>
      </c>
      <c r="D565" s="1" t="s">
        <v>337</v>
      </c>
      <c r="E565" s="1" t="s">
        <v>338</v>
      </c>
      <c r="F565" s="1">
        <v>15</v>
      </c>
      <c r="G565" s="1">
        <v>15</v>
      </c>
      <c r="H565">
        <f>SUMPRODUCT(CDE!$J$2:$J$65000=BCT!B565)*(CDE!$E$2:$E$65000=D565)</f>
        <v>0</v>
      </c>
      <c r="I565" t="str">
        <f t="shared" si="8"/>
        <v>8915-6422</v>
      </c>
      <c r="J565" t="str">
        <f>IF(ISERROR(MATCH(I565,CDE!$L$2:$L$2381,0)),"N","O")</f>
        <v>N</v>
      </c>
    </row>
    <row r="566" spans="1:10">
      <c r="A566" s="1" t="s">
        <v>3647</v>
      </c>
      <c r="B566" s="1">
        <v>8863</v>
      </c>
      <c r="C566" s="2">
        <v>41738</v>
      </c>
      <c r="D566" s="1" t="s">
        <v>3132</v>
      </c>
      <c r="E566" s="1" t="s">
        <v>3133</v>
      </c>
      <c r="F566" s="1">
        <v>35</v>
      </c>
      <c r="G566" s="1">
        <v>35</v>
      </c>
      <c r="H566">
        <f>SUMPRODUCT(CDE!$J$2:$J$65000=BCT!B566)*(CDE!$E$2:$E$65000=D566)</f>
        <v>0</v>
      </c>
      <c r="I566" t="str">
        <f t="shared" si="8"/>
        <v>8863-6456</v>
      </c>
      <c r="J566" t="str">
        <f>IF(ISERROR(MATCH(I566,CDE!$L$2:$L$2381,0)),"N","O")</f>
        <v>N</v>
      </c>
    </row>
    <row r="567" spans="1:10">
      <c r="A567" s="1" t="s">
        <v>3647</v>
      </c>
      <c r="B567" s="1">
        <v>8863</v>
      </c>
      <c r="C567" s="2">
        <v>41738</v>
      </c>
      <c r="D567" s="1" t="s">
        <v>3132</v>
      </c>
      <c r="E567" s="1" t="s">
        <v>3133</v>
      </c>
      <c r="F567" s="1">
        <v>20</v>
      </c>
      <c r="G567" s="1">
        <v>20</v>
      </c>
      <c r="H567">
        <f>SUMPRODUCT(CDE!$J$2:$J$65000=BCT!B567)*(CDE!$E$2:$E$65000=D567)</f>
        <v>0</v>
      </c>
      <c r="I567" t="str">
        <f t="shared" si="8"/>
        <v>8863-6456</v>
      </c>
      <c r="J567" t="str">
        <f>IF(ISERROR(MATCH(I567,CDE!$L$2:$L$2381,0)),"N","O")</f>
        <v>N</v>
      </c>
    </row>
    <row r="568" spans="1:10">
      <c r="A568" s="1" t="s">
        <v>3647</v>
      </c>
      <c r="B568" s="1">
        <v>8863</v>
      </c>
      <c r="C568" s="2">
        <v>41738</v>
      </c>
      <c r="D568" s="1" t="s">
        <v>3132</v>
      </c>
      <c r="E568" s="1" t="s">
        <v>3133</v>
      </c>
      <c r="F568" s="1">
        <v>10</v>
      </c>
      <c r="G568" s="1">
        <v>10</v>
      </c>
      <c r="H568">
        <f>SUMPRODUCT(CDE!$J$2:$J$65000=BCT!B568)*(CDE!$E$2:$E$65000=D568)</f>
        <v>0</v>
      </c>
      <c r="I568" t="str">
        <f t="shared" si="8"/>
        <v>8863-6456</v>
      </c>
      <c r="J568" t="str">
        <f>IF(ISERROR(MATCH(I568,CDE!$L$2:$L$2381,0)),"N","O")</f>
        <v>N</v>
      </c>
    </row>
    <row r="569" spans="1:10">
      <c r="A569" s="1" t="s">
        <v>3647</v>
      </c>
      <c r="B569" s="1">
        <v>8863</v>
      </c>
      <c r="C569" s="2">
        <v>41738</v>
      </c>
      <c r="D569" s="1" t="s">
        <v>3132</v>
      </c>
      <c r="E569" s="1" t="s">
        <v>3133</v>
      </c>
      <c r="F569" s="1">
        <v>10</v>
      </c>
      <c r="G569" s="1">
        <v>10</v>
      </c>
      <c r="H569">
        <f>SUMPRODUCT(CDE!$J$2:$J$65000=BCT!B569)*(CDE!$E$2:$E$65000=D569)</f>
        <v>0</v>
      </c>
      <c r="I569" t="str">
        <f t="shared" si="8"/>
        <v>8863-6456</v>
      </c>
      <c r="J569" t="str">
        <f>IF(ISERROR(MATCH(I569,CDE!$L$2:$L$2381,0)),"N","O")</f>
        <v>N</v>
      </c>
    </row>
    <row r="570" spans="1:10">
      <c r="A570" s="1" t="s">
        <v>3647</v>
      </c>
      <c r="B570" s="1">
        <v>8863</v>
      </c>
      <c r="C570" s="2">
        <v>41738</v>
      </c>
      <c r="D570" s="1" t="s">
        <v>3132</v>
      </c>
      <c r="E570" s="1" t="s">
        <v>3133</v>
      </c>
      <c r="F570" s="1">
        <v>70</v>
      </c>
      <c r="G570" s="1">
        <v>70</v>
      </c>
      <c r="H570">
        <f>SUMPRODUCT(CDE!$J$2:$J$65000=BCT!B570)*(CDE!$E$2:$E$65000=D570)</f>
        <v>0</v>
      </c>
      <c r="I570" t="str">
        <f t="shared" si="8"/>
        <v>8863-6456</v>
      </c>
      <c r="J570" t="str">
        <f>IF(ISERROR(MATCH(I570,CDE!$L$2:$L$2381,0)),"N","O")</f>
        <v>N</v>
      </c>
    </row>
    <row r="571" spans="1:10">
      <c r="A571" s="1" t="s">
        <v>3647</v>
      </c>
      <c r="B571" s="1">
        <v>8863</v>
      </c>
      <c r="C571" s="2">
        <v>41738</v>
      </c>
      <c r="D571" s="1" t="s">
        <v>3132</v>
      </c>
      <c r="E571" s="1" t="s">
        <v>3133</v>
      </c>
      <c r="F571" s="1">
        <v>35</v>
      </c>
      <c r="G571" s="1">
        <v>35</v>
      </c>
      <c r="H571">
        <f>SUMPRODUCT(CDE!$J$2:$J$65000=BCT!B571)*(CDE!$E$2:$E$65000=D571)</f>
        <v>0</v>
      </c>
      <c r="I571" t="str">
        <f t="shared" si="8"/>
        <v>8863-6456</v>
      </c>
      <c r="J571" t="str">
        <f>IF(ISERROR(MATCH(I571,CDE!$L$2:$L$2381,0)),"N","O")</f>
        <v>N</v>
      </c>
    </row>
    <row r="572" spans="1:10">
      <c r="A572" s="1" t="s">
        <v>8</v>
      </c>
      <c r="B572" s="1">
        <v>8826</v>
      </c>
      <c r="C572" s="2">
        <v>41732</v>
      </c>
      <c r="D572" s="1" t="s">
        <v>3132</v>
      </c>
      <c r="E572" s="1" t="s">
        <v>3133</v>
      </c>
      <c r="F572" s="1">
        <v>250</v>
      </c>
      <c r="G572" s="1">
        <v>250</v>
      </c>
      <c r="H572">
        <f>SUMPRODUCT(CDE!$J$2:$J$65000=BCT!B572)*(CDE!$E$2:$E$65000=D572)</f>
        <v>0</v>
      </c>
      <c r="I572" t="str">
        <f t="shared" si="8"/>
        <v>8826-6456</v>
      </c>
      <c r="J572" t="str">
        <f>IF(ISERROR(MATCH(I572,CDE!$L$2:$L$2381,0)),"N","O")</f>
        <v>N</v>
      </c>
    </row>
    <row r="573" spans="1:10">
      <c r="A573" s="1" t="s">
        <v>8</v>
      </c>
      <c r="B573" s="1">
        <v>8826</v>
      </c>
      <c r="C573" s="2">
        <v>41732</v>
      </c>
      <c r="D573" s="1" t="s">
        <v>3132</v>
      </c>
      <c r="E573" s="1" t="s">
        <v>3133</v>
      </c>
      <c r="F573" s="1">
        <v>250</v>
      </c>
      <c r="G573" s="1">
        <v>250</v>
      </c>
      <c r="H573">
        <f>SUMPRODUCT(CDE!$J$2:$J$65000=BCT!B573)*(CDE!$E$2:$E$65000=D573)</f>
        <v>0</v>
      </c>
      <c r="I573" t="str">
        <f t="shared" si="8"/>
        <v>8826-6456</v>
      </c>
      <c r="J573" t="str">
        <f>IF(ISERROR(MATCH(I573,CDE!$L$2:$L$2381,0)),"N","O")</f>
        <v>N</v>
      </c>
    </row>
    <row r="574" spans="1:10">
      <c r="A574" s="1" t="s">
        <v>8</v>
      </c>
      <c r="B574" s="1">
        <v>8826</v>
      </c>
      <c r="C574" s="2">
        <v>41732</v>
      </c>
      <c r="D574" s="1" t="s">
        <v>3132</v>
      </c>
      <c r="E574" s="1" t="s">
        <v>3133</v>
      </c>
      <c r="F574" s="1">
        <v>250</v>
      </c>
      <c r="G574" s="1">
        <v>250</v>
      </c>
      <c r="H574">
        <f>SUMPRODUCT(CDE!$J$2:$J$65000=BCT!B574)*(CDE!$E$2:$E$65000=D574)</f>
        <v>0</v>
      </c>
      <c r="I574" t="str">
        <f t="shared" si="8"/>
        <v>8826-6456</v>
      </c>
      <c r="J574" t="str">
        <f>IF(ISERROR(MATCH(I574,CDE!$L$2:$L$2381,0)),"N","O")</f>
        <v>N</v>
      </c>
    </row>
    <row r="575" spans="1:10">
      <c r="A575" s="1" t="s">
        <v>8</v>
      </c>
      <c r="B575" s="1">
        <v>8826</v>
      </c>
      <c r="C575" s="2">
        <v>41732</v>
      </c>
      <c r="D575" s="1" t="s">
        <v>3132</v>
      </c>
      <c r="E575" s="1" t="s">
        <v>3133</v>
      </c>
      <c r="F575" s="1">
        <v>250</v>
      </c>
      <c r="G575" s="1">
        <v>250</v>
      </c>
      <c r="H575">
        <f>SUMPRODUCT(CDE!$J$2:$J$65000=BCT!B575)*(CDE!$E$2:$E$65000=D575)</f>
        <v>0</v>
      </c>
      <c r="I575" t="str">
        <f t="shared" si="8"/>
        <v>8826-6456</v>
      </c>
      <c r="J575" t="str">
        <f>IF(ISERROR(MATCH(I575,CDE!$L$2:$L$2381,0)),"N","O")</f>
        <v>N</v>
      </c>
    </row>
    <row r="576" spans="1:10">
      <c r="A576" s="1" t="s">
        <v>3647</v>
      </c>
      <c r="B576" s="1">
        <v>8863</v>
      </c>
      <c r="C576" s="2">
        <v>41738</v>
      </c>
      <c r="D576" s="1" t="s">
        <v>3132</v>
      </c>
      <c r="E576" s="1" t="s">
        <v>3133</v>
      </c>
      <c r="F576" s="1">
        <v>100</v>
      </c>
      <c r="G576" s="1">
        <v>100</v>
      </c>
      <c r="H576">
        <f>SUMPRODUCT(CDE!$J$2:$J$65000=BCT!B576)*(CDE!$E$2:$E$65000=D576)</f>
        <v>0</v>
      </c>
      <c r="I576" t="str">
        <f t="shared" si="8"/>
        <v>8863-6456</v>
      </c>
      <c r="J576" t="str">
        <f>IF(ISERROR(MATCH(I576,CDE!$L$2:$L$2381,0)),"N","O")</f>
        <v>N</v>
      </c>
    </row>
    <row r="577" spans="1:10">
      <c r="A577" s="1" t="s">
        <v>3647</v>
      </c>
      <c r="B577" s="1">
        <v>8863</v>
      </c>
      <c r="C577" s="2">
        <v>41738</v>
      </c>
      <c r="D577" s="1" t="s">
        <v>3132</v>
      </c>
      <c r="E577" s="1" t="s">
        <v>3133</v>
      </c>
      <c r="F577" s="1">
        <v>50</v>
      </c>
      <c r="G577" s="1">
        <v>50</v>
      </c>
      <c r="H577">
        <f>SUMPRODUCT(CDE!$J$2:$J$65000=BCT!B577)*(CDE!$E$2:$E$65000=D577)</f>
        <v>0</v>
      </c>
      <c r="I577" t="str">
        <f t="shared" si="8"/>
        <v>8863-6456</v>
      </c>
      <c r="J577" t="str">
        <f>IF(ISERROR(MATCH(I577,CDE!$L$2:$L$2381,0)),"N","O")</f>
        <v>N</v>
      </c>
    </row>
    <row r="578" spans="1:10">
      <c r="A578" s="1" t="s">
        <v>3647</v>
      </c>
      <c r="B578" s="1">
        <v>8863</v>
      </c>
      <c r="C578" s="2">
        <v>41738</v>
      </c>
      <c r="D578" s="1" t="s">
        <v>339</v>
      </c>
      <c r="E578" s="1" t="s">
        <v>340</v>
      </c>
      <c r="F578" s="1">
        <v>15</v>
      </c>
      <c r="G578" s="1">
        <v>15</v>
      </c>
      <c r="H578">
        <f>SUMPRODUCT(CDE!$J$2:$J$65000=BCT!B578)*(CDE!$E$2:$E$65000=D578)</f>
        <v>0</v>
      </c>
      <c r="I578" t="str">
        <f t="shared" si="8"/>
        <v>8863-6457</v>
      </c>
      <c r="J578" t="str">
        <f>IF(ISERROR(MATCH(I578,CDE!$L$2:$L$2381,0)),"N","O")</f>
        <v>N</v>
      </c>
    </row>
    <row r="579" spans="1:10">
      <c r="A579" s="1" t="s">
        <v>3647</v>
      </c>
      <c r="B579" s="1">
        <v>8863</v>
      </c>
      <c r="C579" s="2">
        <v>41738</v>
      </c>
      <c r="D579" s="1" t="s">
        <v>339</v>
      </c>
      <c r="E579" s="1" t="s">
        <v>340</v>
      </c>
      <c r="F579" s="1">
        <v>50</v>
      </c>
      <c r="G579" s="1">
        <v>50</v>
      </c>
      <c r="H579">
        <f>SUMPRODUCT(CDE!$J$2:$J$65000=BCT!B579)*(CDE!$E$2:$E$65000=D579)</f>
        <v>0</v>
      </c>
      <c r="I579" t="str">
        <f t="shared" ref="I579:I642" si="9">B579&amp;"-"&amp;LEFT(D579,FIND(" ",D579)-1)</f>
        <v>8863-6457</v>
      </c>
      <c r="J579" t="str">
        <f>IF(ISERROR(MATCH(I579,CDE!$L$2:$L$2381,0)),"N","O")</f>
        <v>N</v>
      </c>
    </row>
    <row r="580" spans="1:10">
      <c r="A580" s="1" t="s">
        <v>3647</v>
      </c>
      <c r="B580" s="1">
        <v>8863</v>
      </c>
      <c r="C580" s="2">
        <v>41738</v>
      </c>
      <c r="D580" s="1" t="s">
        <v>339</v>
      </c>
      <c r="E580" s="1" t="s">
        <v>340</v>
      </c>
      <c r="F580" s="1">
        <v>35</v>
      </c>
      <c r="G580" s="1">
        <v>35</v>
      </c>
      <c r="H580">
        <f>SUMPRODUCT(CDE!$J$2:$J$65000=BCT!B580)*(CDE!$E$2:$E$65000=D580)</f>
        <v>0</v>
      </c>
      <c r="I580" t="str">
        <f t="shared" si="9"/>
        <v>8863-6457</v>
      </c>
      <c r="J580" t="str">
        <f>IF(ISERROR(MATCH(I580,CDE!$L$2:$L$2381,0)),"N","O")</f>
        <v>N</v>
      </c>
    </row>
    <row r="581" spans="1:10">
      <c r="A581" s="1" t="s">
        <v>3647</v>
      </c>
      <c r="B581" s="1">
        <v>8863</v>
      </c>
      <c r="C581" s="2">
        <v>41738</v>
      </c>
      <c r="D581" s="1" t="s">
        <v>339</v>
      </c>
      <c r="E581" s="1" t="s">
        <v>340</v>
      </c>
      <c r="F581" s="1">
        <v>35</v>
      </c>
      <c r="G581" s="1">
        <v>35</v>
      </c>
      <c r="H581">
        <f>SUMPRODUCT(CDE!$J$2:$J$65000=BCT!B581)*(CDE!$E$2:$E$65000=D581)</f>
        <v>0</v>
      </c>
      <c r="I581" t="str">
        <f t="shared" si="9"/>
        <v>8863-6457</v>
      </c>
      <c r="J581" t="str">
        <f>IF(ISERROR(MATCH(I581,CDE!$L$2:$L$2381,0)),"N","O")</f>
        <v>N</v>
      </c>
    </row>
    <row r="582" spans="1:10">
      <c r="A582" s="1" t="s">
        <v>3647</v>
      </c>
      <c r="B582" s="1">
        <v>8863</v>
      </c>
      <c r="C582" s="2">
        <v>41738</v>
      </c>
      <c r="D582" s="1" t="s">
        <v>339</v>
      </c>
      <c r="E582" s="1" t="s">
        <v>340</v>
      </c>
      <c r="F582" s="1">
        <v>10</v>
      </c>
      <c r="G582" s="1">
        <v>10</v>
      </c>
      <c r="H582">
        <f>SUMPRODUCT(CDE!$J$2:$J$65000=BCT!B582)*(CDE!$E$2:$E$65000=D582)</f>
        <v>0</v>
      </c>
      <c r="I582" t="str">
        <f t="shared" si="9"/>
        <v>8863-6457</v>
      </c>
      <c r="J582" t="str">
        <f>IF(ISERROR(MATCH(I582,CDE!$L$2:$L$2381,0)),"N","O")</f>
        <v>N</v>
      </c>
    </row>
    <row r="583" spans="1:10">
      <c r="A583" s="1" t="s">
        <v>3647</v>
      </c>
      <c r="B583" s="1">
        <v>8863</v>
      </c>
      <c r="C583" s="2">
        <v>41738</v>
      </c>
      <c r="D583" s="1" t="s">
        <v>339</v>
      </c>
      <c r="E583" s="1" t="s">
        <v>340</v>
      </c>
      <c r="F583" s="1">
        <v>10</v>
      </c>
      <c r="G583" s="1">
        <v>10</v>
      </c>
      <c r="H583">
        <f>SUMPRODUCT(CDE!$J$2:$J$65000=BCT!B583)*(CDE!$E$2:$E$65000=D583)</f>
        <v>0</v>
      </c>
      <c r="I583" t="str">
        <f t="shared" si="9"/>
        <v>8863-6457</v>
      </c>
      <c r="J583" t="str">
        <f>IF(ISERROR(MATCH(I583,CDE!$L$2:$L$2381,0)),"N","O")</f>
        <v>N</v>
      </c>
    </row>
    <row r="584" spans="1:10">
      <c r="A584" s="1" t="s">
        <v>84</v>
      </c>
      <c r="B584" s="1">
        <v>8895</v>
      </c>
      <c r="C584" s="2">
        <v>41745</v>
      </c>
      <c r="D584" s="1" t="s">
        <v>339</v>
      </c>
      <c r="E584" s="1" t="s">
        <v>340</v>
      </c>
      <c r="F584" s="1">
        <v>200</v>
      </c>
      <c r="G584" s="1">
        <v>200</v>
      </c>
      <c r="H584">
        <f>SUMPRODUCT(CDE!$J$2:$J$65000=BCT!B584)*(CDE!$E$2:$E$65000=D584)</f>
        <v>0</v>
      </c>
      <c r="I584" t="str">
        <f t="shared" si="9"/>
        <v>8895-6457</v>
      </c>
      <c r="J584" t="str">
        <f>IF(ISERROR(MATCH(I584,CDE!$L$2:$L$2381,0)),"N","O")</f>
        <v>O</v>
      </c>
    </row>
    <row r="585" spans="1:10">
      <c r="A585" s="1" t="s">
        <v>8</v>
      </c>
      <c r="B585" s="1">
        <v>8826</v>
      </c>
      <c r="C585" s="2">
        <v>41732</v>
      </c>
      <c r="D585" s="1" t="s">
        <v>339</v>
      </c>
      <c r="E585" s="1" t="s">
        <v>340</v>
      </c>
      <c r="F585" s="1">
        <v>50</v>
      </c>
      <c r="G585" s="1">
        <v>50</v>
      </c>
      <c r="H585">
        <f>SUMPRODUCT(CDE!$J$2:$J$65000=BCT!B585)*(CDE!$E$2:$E$65000=D585)</f>
        <v>0</v>
      </c>
      <c r="I585" t="str">
        <f t="shared" si="9"/>
        <v>8826-6457</v>
      </c>
      <c r="J585" t="str">
        <f>IF(ISERROR(MATCH(I585,CDE!$L$2:$L$2381,0)),"N","O")</f>
        <v>N</v>
      </c>
    </row>
    <row r="586" spans="1:10">
      <c r="A586" s="1" t="s">
        <v>8</v>
      </c>
      <c r="B586" s="1">
        <v>8826</v>
      </c>
      <c r="C586" s="2">
        <v>41732</v>
      </c>
      <c r="D586" s="1" t="s">
        <v>339</v>
      </c>
      <c r="E586" s="1" t="s">
        <v>340</v>
      </c>
      <c r="F586" s="1">
        <v>50</v>
      </c>
      <c r="G586" s="1">
        <v>50</v>
      </c>
      <c r="H586">
        <f>SUMPRODUCT(CDE!$J$2:$J$65000=BCT!B586)*(CDE!$E$2:$E$65000=D586)</f>
        <v>0</v>
      </c>
      <c r="I586" t="str">
        <f t="shared" si="9"/>
        <v>8826-6457</v>
      </c>
      <c r="J586" t="str">
        <f>IF(ISERROR(MATCH(I586,CDE!$L$2:$L$2381,0)),"N","O")</f>
        <v>N</v>
      </c>
    </row>
    <row r="587" spans="1:10">
      <c r="A587" s="1" t="s">
        <v>8</v>
      </c>
      <c r="B587" s="1">
        <v>8826</v>
      </c>
      <c r="C587" s="2">
        <v>41732</v>
      </c>
      <c r="D587" s="1" t="s">
        <v>339</v>
      </c>
      <c r="E587" s="1" t="s">
        <v>340</v>
      </c>
      <c r="F587" s="1">
        <v>50</v>
      </c>
      <c r="G587" s="1">
        <v>50</v>
      </c>
      <c r="H587">
        <f>SUMPRODUCT(CDE!$J$2:$J$65000=BCT!B587)*(CDE!$E$2:$E$65000=D587)</f>
        <v>0</v>
      </c>
      <c r="I587" t="str">
        <f t="shared" si="9"/>
        <v>8826-6457</v>
      </c>
      <c r="J587" t="str">
        <f>IF(ISERROR(MATCH(I587,CDE!$L$2:$L$2381,0)),"N","O")</f>
        <v>N</v>
      </c>
    </row>
    <row r="588" spans="1:10">
      <c r="A588" s="1" t="s">
        <v>8</v>
      </c>
      <c r="B588" s="1">
        <v>8826</v>
      </c>
      <c r="C588" s="2">
        <v>41732</v>
      </c>
      <c r="D588" s="1" t="s">
        <v>339</v>
      </c>
      <c r="E588" s="1" t="s">
        <v>340</v>
      </c>
      <c r="F588" s="1">
        <v>50</v>
      </c>
      <c r="G588" s="1">
        <v>50</v>
      </c>
      <c r="H588">
        <f>SUMPRODUCT(CDE!$J$2:$J$65000=BCT!B588)*(CDE!$E$2:$E$65000=D588)</f>
        <v>0</v>
      </c>
      <c r="I588" t="str">
        <f t="shared" si="9"/>
        <v>8826-6457</v>
      </c>
      <c r="J588" t="str">
        <f>IF(ISERROR(MATCH(I588,CDE!$L$2:$L$2381,0)),"N","O")</f>
        <v>N</v>
      </c>
    </row>
    <row r="589" spans="1:10">
      <c r="A589" s="1" t="s">
        <v>3647</v>
      </c>
      <c r="B589" s="1">
        <v>8863</v>
      </c>
      <c r="C589" s="2">
        <v>41738</v>
      </c>
      <c r="D589" s="1" t="s">
        <v>339</v>
      </c>
      <c r="E589" s="1" t="s">
        <v>340</v>
      </c>
      <c r="F589" s="1">
        <v>70</v>
      </c>
      <c r="G589" s="1">
        <v>70</v>
      </c>
      <c r="H589">
        <f>SUMPRODUCT(CDE!$J$2:$J$65000=BCT!B589)*(CDE!$E$2:$E$65000=D589)</f>
        <v>0</v>
      </c>
      <c r="I589" t="str">
        <f t="shared" si="9"/>
        <v>8863-6457</v>
      </c>
      <c r="J589" t="str">
        <f>IF(ISERROR(MATCH(I589,CDE!$L$2:$L$2381,0)),"N","O")</f>
        <v>N</v>
      </c>
    </row>
    <row r="590" spans="1:10">
      <c r="A590" s="1" t="s">
        <v>3647</v>
      </c>
      <c r="B590" s="1">
        <v>8863</v>
      </c>
      <c r="C590" s="2">
        <v>41738</v>
      </c>
      <c r="D590" s="1" t="s">
        <v>339</v>
      </c>
      <c r="E590" s="1" t="s">
        <v>340</v>
      </c>
      <c r="F590" s="1">
        <v>25</v>
      </c>
      <c r="G590" s="1">
        <v>25</v>
      </c>
      <c r="H590">
        <f>SUMPRODUCT(CDE!$J$2:$J$65000=BCT!B590)*(CDE!$E$2:$E$65000=D590)</f>
        <v>0</v>
      </c>
      <c r="I590" t="str">
        <f t="shared" si="9"/>
        <v>8863-6457</v>
      </c>
      <c r="J590" t="str">
        <f>IF(ISERROR(MATCH(I590,CDE!$L$2:$L$2381,0)),"N","O")</f>
        <v>N</v>
      </c>
    </row>
    <row r="591" spans="1:10">
      <c r="A591" s="1" t="s">
        <v>328</v>
      </c>
      <c r="B591" s="1">
        <v>8843</v>
      </c>
      <c r="C591" s="2">
        <v>41737</v>
      </c>
      <c r="D591" s="1" t="s">
        <v>341</v>
      </c>
      <c r="E591" s="1" t="s">
        <v>342</v>
      </c>
      <c r="F591" s="1">
        <v>600</v>
      </c>
      <c r="G591" s="1">
        <v>400</v>
      </c>
      <c r="H591">
        <f>SUMPRODUCT(CDE!$J$2:$J$65000=BCT!B591)*(CDE!$E$2:$E$65000=D591)</f>
        <v>0</v>
      </c>
      <c r="I591" t="str">
        <f t="shared" si="9"/>
        <v>8843-6458</v>
      </c>
      <c r="J591" t="str">
        <f>IF(ISERROR(MATCH(I591,CDE!$L$2:$L$2381,0)),"N","O")</f>
        <v>O</v>
      </c>
    </row>
    <row r="592" spans="1:10">
      <c r="A592" s="1" t="s">
        <v>8</v>
      </c>
      <c r="B592" s="1">
        <v>8826</v>
      </c>
      <c r="C592" s="2">
        <v>41732</v>
      </c>
      <c r="D592" s="1" t="s">
        <v>3189</v>
      </c>
      <c r="E592" s="1" t="s">
        <v>3190</v>
      </c>
      <c r="F592" s="1">
        <v>50</v>
      </c>
      <c r="G592" s="1">
        <v>50</v>
      </c>
      <c r="H592">
        <f>SUMPRODUCT(CDE!$J$2:$J$65000=BCT!B592)*(CDE!$E$2:$E$65000=D592)</f>
        <v>0</v>
      </c>
      <c r="I592" t="str">
        <f t="shared" si="9"/>
        <v>8826-6459</v>
      </c>
      <c r="J592" t="str">
        <f>IF(ISERROR(MATCH(I592,CDE!$L$2:$L$2381,0)),"N","O")</f>
        <v>N</v>
      </c>
    </row>
    <row r="593" spans="1:10">
      <c r="A593" s="1" t="s">
        <v>8</v>
      </c>
      <c r="B593" s="1">
        <v>8826</v>
      </c>
      <c r="C593" s="2">
        <v>41732</v>
      </c>
      <c r="D593" s="1" t="s">
        <v>3189</v>
      </c>
      <c r="E593" s="1" t="s">
        <v>3190</v>
      </c>
      <c r="F593" s="1">
        <v>50</v>
      </c>
      <c r="G593" s="1">
        <v>50</v>
      </c>
      <c r="H593">
        <f>SUMPRODUCT(CDE!$J$2:$J$65000=BCT!B593)*(CDE!$E$2:$E$65000=D593)</f>
        <v>0</v>
      </c>
      <c r="I593" t="str">
        <f t="shared" si="9"/>
        <v>8826-6459</v>
      </c>
      <c r="J593" t="str">
        <f>IF(ISERROR(MATCH(I593,CDE!$L$2:$L$2381,0)),"N","O")</f>
        <v>N</v>
      </c>
    </row>
    <row r="594" spans="1:10">
      <c r="A594" s="1" t="s">
        <v>8</v>
      </c>
      <c r="B594" s="1">
        <v>8826</v>
      </c>
      <c r="C594" s="2">
        <v>41732</v>
      </c>
      <c r="D594" s="1" t="s">
        <v>3189</v>
      </c>
      <c r="E594" s="1" t="s">
        <v>3190</v>
      </c>
      <c r="F594" s="1">
        <v>50</v>
      </c>
      <c r="G594" s="1">
        <v>50</v>
      </c>
      <c r="H594">
        <f>SUMPRODUCT(CDE!$J$2:$J$65000=BCT!B594)*(CDE!$E$2:$E$65000=D594)</f>
        <v>0</v>
      </c>
      <c r="I594" t="str">
        <f t="shared" si="9"/>
        <v>8826-6459</v>
      </c>
      <c r="J594" t="str">
        <f>IF(ISERROR(MATCH(I594,CDE!$L$2:$L$2381,0)),"N","O")</f>
        <v>N</v>
      </c>
    </row>
    <row r="595" spans="1:10">
      <c r="A595" s="1" t="s">
        <v>8</v>
      </c>
      <c r="B595" s="1">
        <v>8826</v>
      </c>
      <c r="C595" s="2">
        <v>41732</v>
      </c>
      <c r="D595" s="1" t="s">
        <v>3189</v>
      </c>
      <c r="E595" s="1" t="s">
        <v>3190</v>
      </c>
      <c r="F595" s="1">
        <v>50</v>
      </c>
      <c r="G595" s="1">
        <v>50</v>
      </c>
      <c r="H595">
        <f>SUMPRODUCT(CDE!$J$2:$J$65000=BCT!B595)*(CDE!$E$2:$E$65000=D595)</f>
        <v>0</v>
      </c>
      <c r="I595" t="str">
        <f t="shared" si="9"/>
        <v>8826-6459</v>
      </c>
      <c r="J595" t="str">
        <f>IF(ISERROR(MATCH(I595,CDE!$L$2:$L$2381,0)),"N","O")</f>
        <v>N</v>
      </c>
    </row>
    <row r="596" spans="1:10">
      <c r="A596" s="1" t="s">
        <v>3430</v>
      </c>
      <c r="B596" s="1">
        <v>8838</v>
      </c>
      <c r="C596" s="2">
        <v>41736</v>
      </c>
      <c r="D596" s="1" t="s">
        <v>794</v>
      </c>
      <c r="E596" s="1" t="s">
        <v>795</v>
      </c>
      <c r="F596" s="1">
        <v>24</v>
      </c>
      <c r="G596" s="1">
        <v>24</v>
      </c>
      <c r="H596">
        <f>SUMPRODUCT(CDE!$J$2:$J$65000=BCT!B596)*(CDE!$E$2:$E$65000=D596)</f>
        <v>0</v>
      </c>
      <c r="I596" t="str">
        <f t="shared" si="9"/>
        <v>8838-6801</v>
      </c>
      <c r="J596" t="str">
        <f>IF(ISERROR(MATCH(I596,CDE!$L$2:$L$2381,0)),"N","O")</f>
        <v>N</v>
      </c>
    </row>
    <row r="597" spans="1:10">
      <c r="A597" s="1" t="s">
        <v>75</v>
      </c>
      <c r="B597" s="1">
        <v>8896</v>
      </c>
      <c r="C597" s="2">
        <v>41745</v>
      </c>
      <c r="D597" s="1" t="s">
        <v>3652</v>
      </c>
      <c r="E597" s="1" t="s">
        <v>3653</v>
      </c>
      <c r="F597" s="1">
        <v>2</v>
      </c>
      <c r="G597" s="1">
        <v>2</v>
      </c>
      <c r="H597">
        <f>SUMPRODUCT(CDE!$J$2:$J$65000=BCT!B597)*(CDE!$E$2:$E$65000=D597)</f>
        <v>0</v>
      </c>
      <c r="I597" t="str">
        <f t="shared" si="9"/>
        <v>8896-7080</v>
      </c>
      <c r="J597" t="str">
        <f>IF(ISERROR(MATCH(I597,CDE!$L$2:$L$2381,0)),"N","O")</f>
        <v>N</v>
      </c>
    </row>
    <row r="598" spans="1:10">
      <c r="A598" s="1" t="s">
        <v>75</v>
      </c>
      <c r="B598" s="1">
        <v>8896</v>
      </c>
      <c r="C598" s="2">
        <v>41745</v>
      </c>
      <c r="D598" s="1" t="s">
        <v>3652</v>
      </c>
      <c r="E598" s="1" t="s">
        <v>3653</v>
      </c>
      <c r="F598" s="1">
        <v>2</v>
      </c>
      <c r="G598" s="1">
        <v>2</v>
      </c>
      <c r="H598">
        <f>SUMPRODUCT(CDE!$J$2:$J$65000=BCT!B598)*(CDE!$E$2:$E$65000=D598)</f>
        <v>0</v>
      </c>
      <c r="I598" t="str">
        <f t="shared" si="9"/>
        <v>8896-7080</v>
      </c>
      <c r="J598" t="str">
        <f>IF(ISERROR(MATCH(I598,CDE!$L$2:$L$2381,0)),"N","O")</f>
        <v>N</v>
      </c>
    </row>
    <row r="599" spans="1:10">
      <c r="A599" s="1" t="s">
        <v>75</v>
      </c>
      <c r="B599" s="1">
        <v>8896</v>
      </c>
      <c r="C599" s="2">
        <v>41745</v>
      </c>
      <c r="D599" s="1" t="s">
        <v>3652</v>
      </c>
      <c r="E599" s="1" t="s">
        <v>3653</v>
      </c>
      <c r="F599" s="1">
        <v>2</v>
      </c>
      <c r="G599" s="1">
        <v>2</v>
      </c>
      <c r="H599">
        <f>SUMPRODUCT(CDE!$J$2:$J$65000=BCT!B599)*(CDE!$E$2:$E$65000=D599)</f>
        <v>0</v>
      </c>
      <c r="I599" t="str">
        <f t="shared" si="9"/>
        <v>8896-7080</v>
      </c>
      <c r="J599" t="str">
        <f>IF(ISERROR(MATCH(I599,CDE!$L$2:$L$2381,0)),"N","O")</f>
        <v>N</v>
      </c>
    </row>
    <row r="600" spans="1:10">
      <c r="A600" s="1" t="s">
        <v>75</v>
      </c>
      <c r="B600" s="1">
        <v>8896</v>
      </c>
      <c r="C600" s="2">
        <v>41745</v>
      </c>
      <c r="D600" s="1" t="s">
        <v>3652</v>
      </c>
      <c r="E600" s="1" t="s">
        <v>3653</v>
      </c>
      <c r="F600" s="1">
        <v>2</v>
      </c>
      <c r="G600" s="1">
        <v>2</v>
      </c>
      <c r="H600">
        <f>SUMPRODUCT(CDE!$J$2:$J$65000=BCT!B600)*(CDE!$E$2:$E$65000=D600)</f>
        <v>0</v>
      </c>
      <c r="I600" t="str">
        <f t="shared" si="9"/>
        <v>8896-7080</v>
      </c>
      <c r="J600" t="str">
        <f>IF(ISERROR(MATCH(I600,CDE!$L$2:$L$2381,0)),"N","O")</f>
        <v>N</v>
      </c>
    </row>
    <row r="601" spans="1:10">
      <c r="A601" s="1" t="s">
        <v>75</v>
      </c>
      <c r="B601" s="1">
        <v>8896</v>
      </c>
      <c r="C601" s="2">
        <v>41745</v>
      </c>
      <c r="D601" s="1" t="s">
        <v>3652</v>
      </c>
      <c r="E601" s="1" t="s">
        <v>3653</v>
      </c>
      <c r="F601" s="1">
        <v>2</v>
      </c>
      <c r="G601" s="1">
        <v>2</v>
      </c>
      <c r="H601">
        <f>SUMPRODUCT(CDE!$J$2:$J$65000=BCT!B601)*(CDE!$E$2:$E$65000=D601)</f>
        <v>0</v>
      </c>
      <c r="I601" t="str">
        <f t="shared" si="9"/>
        <v>8896-7080</v>
      </c>
      <c r="J601" t="str">
        <f>IF(ISERROR(MATCH(I601,CDE!$L$2:$L$2381,0)),"N","O")</f>
        <v>N</v>
      </c>
    </row>
    <row r="602" spans="1:10">
      <c r="A602" s="1" t="s">
        <v>8</v>
      </c>
      <c r="B602" s="1">
        <v>8826</v>
      </c>
      <c r="C602" s="2">
        <v>41732</v>
      </c>
      <c r="D602" s="1" t="s">
        <v>3652</v>
      </c>
      <c r="E602" s="1" t="s">
        <v>3653</v>
      </c>
      <c r="F602" s="1">
        <v>2</v>
      </c>
      <c r="G602" s="1">
        <v>2</v>
      </c>
      <c r="H602">
        <f>SUMPRODUCT(CDE!$J$2:$J$65000=BCT!B602)*(CDE!$E$2:$E$65000=D602)</f>
        <v>0</v>
      </c>
      <c r="I602" t="str">
        <f t="shared" si="9"/>
        <v>8826-7080</v>
      </c>
      <c r="J602" t="str">
        <f>IF(ISERROR(MATCH(I602,CDE!$L$2:$L$2381,0)),"N","O")</f>
        <v>N</v>
      </c>
    </row>
    <row r="603" spans="1:10">
      <c r="A603" s="1" t="s">
        <v>8</v>
      </c>
      <c r="B603" s="1">
        <v>8826</v>
      </c>
      <c r="C603" s="2">
        <v>41732</v>
      </c>
      <c r="D603" s="1" t="s">
        <v>3652</v>
      </c>
      <c r="E603" s="1" t="s">
        <v>3653</v>
      </c>
      <c r="F603" s="1">
        <v>2</v>
      </c>
      <c r="G603" s="1">
        <v>2</v>
      </c>
      <c r="H603">
        <f>SUMPRODUCT(CDE!$J$2:$J$65000=BCT!B603)*(CDE!$E$2:$E$65000=D603)</f>
        <v>0</v>
      </c>
      <c r="I603" t="str">
        <f t="shared" si="9"/>
        <v>8826-7080</v>
      </c>
      <c r="J603" t="str">
        <f>IF(ISERROR(MATCH(I603,CDE!$L$2:$L$2381,0)),"N","O")</f>
        <v>N</v>
      </c>
    </row>
    <row r="604" spans="1:10">
      <c r="A604" s="1" t="s">
        <v>8</v>
      </c>
      <c r="B604" s="1">
        <v>8826</v>
      </c>
      <c r="C604" s="2">
        <v>41732</v>
      </c>
      <c r="D604" s="1" t="s">
        <v>3652</v>
      </c>
      <c r="E604" s="1" t="s">
        <v>3653</v>
      </c>
      <c r="F604" s="1">
        <v>2</v>
      </c>
      <c r="G604" s="1">
        <v>2</v>
      </c>
      <c r="H604">
        <f>SUMPRODUCT(CDE!$J$2:$J$65000=BCT!B604)*(CDE!$E$2:$E$65000=D604)</f>
        <v>0</v>
      </c>
      <c r="I604" t="str">
        <f t="shared" si="9"/>
        <v>8826-7080</v>
      </c>
      <c r="J604" t="str">
        <f>IF(ISERROR(MATCH(I604,CDE!$L$2:$L$2381,0)),"N","O")</f>
        <v>N</v>
      </c>
    </row>
    <row r="605" spans="1:10">
      <c r="A605" s="1" t="s">
        <v>8</v>
      </c>
      <c r="B605" s="1">
        <v>8826</v>
      </c>
      <c r="C605" s="2">
        <v>41732</v>
      </c>
      <c r="D605" s="1" t="s">
        <v>3652</v>
      </c>
      <c r="E605" s="1" t="s">
        <v>3653</v>
      </c>
      <c r="F605" s="1">
        <v>2</v>
      </c>
      <c r="G605" s="1">
        <v>2</v>
      </c>
      <c r="H605">
        <f>SUMPRODUCT(CDE!$J$2:$J$65000=BCT!B605)*(CDE!$E$2:$E$65000=D605)</f>
        <v>0</v>
      </c>
      <c r="I605" t="str">
        <f t="shared" si="9"/>
        <v>8826-7080</v>
      </c>
      <c r="J605" t="str">
        <f>IF(ISERROR(MATCH(I605,CDE!$L$2:$L$2381,0)),"N","O")</f>
        <v>N</v>
      </c>
    </row>
    <row r="606" spans="1:10">
      <c r="A606" s="1" t="s">
        <v>64</v>
      </c>
      <c r="B606" s="1">
        <v>8841</v>
      </c>
      <c r="C606" s="2">
        <v>41737</v>
      </c>
      <c r="D606" s="1" t="s">
        <v>343</v>
      </c>
      <c r="E606" s="1" t="s">
        <v>344</v>
      </c>
      <c r="F606" s="1">
        <v>111</v>
      </c>
      <c r="G606" s="1">
        <v>111</v>
      </c>
      <c r="H606">
        <f>SUMPRODUCT(CDE!$J$2:$J$65000=BCT!B606)*(CDE!$E$2:$E$65000=D606)</f>
        <v>0</v>
      </c>
      <c r="I606" t="str">
        <f t="shared" si="9"/>
        <v>8841-7098</v>
      </c>
      <c r="J606" t="str">
        <f>IF(ISERROR(MATCH(I606,CDE!$L$2:$L$2381,0)),"N","O")</f>
        <v>N</v>
      </c>
    </row>
    <row r="607" spans="1:10">
      <c r="A607" s="1" t="s">
        <v>3430</v>
      </c>
      <c r="B607" s="1">
        <v>8838</v>
      </c>
      <c r="C607" s="2">
        <v>41736</v>
      </c>
      <c r="D607" s="1" t="s">
        <v>3654</v>
      </c>
      <c r="E607" s="1" t="s">
        <v>3655</v>
      </c>
      <c r="F607" s="1">
        <v>50</v>
      </c>
      <c r="G607" s="1">
        <v>50</v>
      </c>
      <c r="H607">
        <f>SUMPRODUCT(CDE!$J$2:$J$65000=BCT!B607)*(CDE!$E$2:$E$65000=D607)</f>
        <v>0</v>
      </c>
      <c r="I607" t="str">
        <f t="shared" si="9"/>
        <v>8838-7109</v>
      </c>
      <c r="J607" t="str">
        <f>IF(ISERROR(MATCH(I607,CDE!$L$2:$L$2381,0)),"N","O")</f>
        <v>N</v>
      </c>
    </row>
    <row r="608" spans="1:10">
      <c r="A608" s="1" t="s">
        <v>11</v>
      </c>
      <c r="B608" s="1">
        <v>8860</v>
      </c>
      <c r="C608" s="2">
        <v>41738</v>
      </c>
      <c r="D608" s="1" t="s">
        <v>345</v>
      </c>
      <c r="E608" s="1" t="s">
        <v>346</v>
      </c>
      <c r="F608" s="1">
        <v>2</v>
      </c>
      <c r="G608" s="1">
        <v>1</v>
      </c>
      <c r="H608">
        <f>SUMPRODUCT(CDE!$J$2:$J$65000=BCT!B608)*(CDE!$E$2:$E$65000=D608)</f>
        <v>0</v>
      </c>
      <c r="I608" t="str">
        <f t="shared" si="9"/>
        <v>8860-7118</v>
      </c>
      <c r="J608" t="str">
        <f>IF(ISERROR(MATCH(I608,CDE!$L$2:$L$2381,0)),"N","O")</f>
        <v>N</v>
      </c>
    </row>
    <row r="609" spans="1:10">
      <c r="A609" s="1" t="s">
        <v>22</v>
      </c>
      <c r="B609" s="1">
        <v>8885</v>
      </c>
      <c r="C609" s="2">
        <v>41744</v>
      </c>
      <c r="D609" s="1" t="s">
        <v>345</v>
      </c>
      <c r="E609" s="1" t="s">
        <v>346</v>
      </c>
      <c r="F609" s="1">
        <v>2</v>
      </c>
      <c r="G609" s="1">
        <v>2</v>
      </c>
      <c r="H609">
        <f>SUMPRODUCT(CDE!$J$2:$J$65000=BCT!B609)*(CDE!$E$2:$E$65000=D609)</f>
        <v>0</v>
      </c>
      <c r="I609" t="str">
        <f t="shared" si="9"/>
        <v>8885-7118</v>
      </c>
      <c r="J609" t="str">
        <f>IF(ISERROR(MATCH(I609,CDE!$L$2:$L$2381,0)),"N","O")</f>
        <v>N</v>
      </c>
    </row>
    <row r="610" spans="1:10">
      <c r="A610" s="1" t="s">
        <v>215</v>
      </c>
      <c r="B610" s="1">
        <v>8806</v>
      </c>
      <c r="C610" s="2">
        <v>41730</v>
      </c>
      <c r="D610" s="1" t="s">
        <v>347</v>
      </c>
      <c r="E610" s="1" t="s">
        <v>348</v>
      </c>
      <c r="F610" s="1">
        <v>10</v>
      </c>
      <c r="G610" s="1">
        <v>10</v>
      </c>
      <c r="H610">
        <f>SUMPRODUCT(CDE!$J$2:$J$65000=BCT!B610)*(CDE!$E$2:$E$65000=D610)</f>
        <v>0</v>
      </c>
      <c r="I610" t="str">
        <f t="shared" si="9"/>
        <v>8806-7136</v>
      </c>
      <c r="J610" t="str">
        <f>IF(ISERROR(MATCH(I610,CDE!$L$2:$L$2381,0)),"N","O")</f>
        <v>N</v>
      </c>
    </row>
    <row r="611" spans="1:10">
      <c r="A611" s="1" t="s">
        <v>7</v>
      </c>
      <c r="B611" s="1">
        <v>8848</v>
      </c>
      <c r="C611" s="2">
        <v>41737</v>
      </c>
      <c r="D611" s="1" t="s">
        <v>3656</v>
      </c>
      <c r="E611" s="1" t="s">
        <v>3657</v>
      </c>
      <c r="F611" s="1">
        <v>10</v>
      </c>
      <c r="G611" s="1">
        <v>10</v>
      </c>
      <c r="H611">
        <f>SUMPRODUCT(CDE!$J$2:$J$65000=BCT!B611)*(CDE!$E$2:$E$65000=D611)</f>
        <v>0</v>
      </c>
      <c r="I611" t="str">
        <f t="shared" si="9"/>
        <v>8848-714</v>
      </c>
      <c r="J611" t="str">
        <f>IF(ISERROR(MATCH(I611,CDE!$L$2:$L$2381,0)),"N","O")</f>
        <v>N</v>
      </c>
    </row>
    <row r="612" spans="1:10">
      <c r="A612" s="1" t="s">
        <v>7</v>
      </c>
      <c r="B612" s="1">
        <v>8852</v>
      </c>
      <c r="C612" s="2">
        <v>41737</v>
      </c>
      <c r="D612" s="1" t="s">
        <v>3658</v>
      </c>
      <c r="E612" s="1" t="s">
        <v>3659</v>
      </c>
      <c r="F612" s="1">
        <v>2</v>
      </c>
      <c r="G612" s="1">
        <v>2</v>
      </c>
      <c r="H612">
        <f>SUMPRODUCT(CDE!$J$2:$J$65000=BCT!B612)*(CDE!$E$2:$E$65000=D612)</f>
        <v>0</v>
      </c>
      <c r="I612" t="str">
        <f t="shared" si="9"/>
        <v>8852-7154</v>
      </c>
      <c r="J612" t="str">
        <f>IF(ISERROR(MATCH(I612,CDE!$L$2:$L$2381,0)),"N","O")</f>
        <v>N</v>
      </c>
    </row>
    <row r="613" spans="1:10">
      <c r="A613" s="1" t="s">
        <v>3430</v>
      </c>
      <c r="B613" s="1">
        <v>8838</v>
      </c>
      <c r="C613" s="2">
        <v>41736</v>
      </c>
      <c r="D613" s="1" t="s">
        <v>3660</v>
      </c>
      <c r="E613" s="1" t="s">
        <v>3661</v>
      </c>
      <c r="F613" s="1">
        <v>32</v>
      </c>
      <c r="G613" s="1">
        <v>32</v>
      </c>
      <c r="H613">
        <f>SUMPRODUCT(CDE!$J$2:$J$65000=BCT!B613)*(CDE!$E$2:$E$65000=D613)</f>
        <v>0</v>
      </c>
      <c r="I613" t="str">
        <f t="shared" si="9"/>
        <v>8838-7181</v>
      </c>
      <c r="J613" t="str">
        <f>IF(ISERROR(MATCH(I613,CDE!$L$2:$L$2381,0)),"N","O")</f>
        <v>N</v>
      </c>
    </row>
    <row r="614" spans="1:10">
      <c r="A614" s="1" t="s">
        <v>84</v>
      </c>
      <c r="B614" s="1">
        <v>8925</v>
      </c>
      <c r="C614" s="2">
        <v>41751</v>
      </c>
      <c r="D614" s="1" t="s">
        <v>3662</v>
      </c>
      <c r="E614" s="1" t="s">
        <v>3663</v>
      </c>
      <c r="F614" s="1">
        <v>5</v>
      </c>
      <c r="G614" s="1">
        <v>5</v>
      </c>
      <c r="H614">
        <f>SUMPRODUCT(CDE!$J$2:$J$65000=BCT!B614)*(CDE!$E$2:$E$65000=D614)</f>
        <v>0</v>
      </c>
      <c r="I614" t="str">
        <f t="shared" si="9"/>
        <v>8925-7182</v>
      </c>
      <c r="J614" t="str">
        <f>IF(ISERROR(MATCH(I614,CDE!$L$2:$L$2381,0)),"N","O")</f>
        <v>N</v>
      </c>
    </row>
    <row r="615" spans="1:10">
      <c r="A615" s="1" t="s">
        <v>3430</v>
      </c>
      <c r="B615" s="1">
        <v>8838</v>
      </c>
      <c r="C615" s="2">
        <v>41736</v>
      </c>
      <c r="D615" s="1" t="s">
        <v>3662</v>
      </c>
      <c r="E615" s="1" t="s">
        <v>3663</v>
      </c>
      <c r="F615" s="1">
        <v>32</v>
      </c>
      <c r="G615" s="1">
        <v>32</v>
      </c>
      <c r="H615">
        <f>SUMPRODUCT(CDE!$J$2:$J$65000=BCT!B615)*(CDE!$E$2:$E$65000=D615)</f>
        <v>0</v>
      </c>
      <c r="I615" t="str">
        <f t="shared" si="9"/>
        <v>8838-7182</v>
      </c>
      <c r="J615" t="str">
        <f>IF(ISERROR(MATCH(I615,CDE!$L$2:$L$2381,0)),"N","O")</f>
        <v>N</v>
      </c>
    </row>
    <row r="616" spans="1:10">
      <c r="A616" s="1" t="s">
        <v>70</v>
      </c>
      <c r="B616" s="1">
        <v>8922</v>
      </c>
      <c r="C616" s="2">
        <v>41751</v>
      </c>
      <c r="D616" s="1" t="s">
        <v>2048</v>
      </c>
      <c r="E616" s="1" t="s">
        <v>2049</v>
      </c>
      <c r="F616" s="1">
        <v>2</v>
      </c>
      <c r="G616" s="1">
        <v>2</v>
      </c>
      <c r="H616">
        <f>SUMPRODUCT(CDE!$J$2:$J$65000=BCT!B616)*(CDE!$E$2:$E$65000=D616)</f>
        <v>0</v>
      </c>
      <c r="I616" t="str">
        <f t="shared" si="9"/>
        <v>8922-7183</v>
      </c>
      <c r="J616" t="str">
        <f>IF(ISERROR(MATCH(I616,CDE!$L$2:$L$2381,0)),"N","O")</f>
        <v>N</v>
      </c>
    </row>
    <row r="617" spans="1:10">
      <c r="A617" s="1" t="s">
        <v>7</v>
      </c>
      <c r="B617" s="1">
        <v>8854</v>
      </c>
      <c r="C617" s="2">
        <v>41737</v>
      </c>
      <c r="D617" s="1" t="s">
        <v>893</v>
      </c>
      <c r="E617" s="1" t="s">
        <v>894</v>
      </c>
      <c r="F617" s="1">
        <v>1</v>
      </c>
      <c r="G617" s="1">
        <v>1</v>
      </c>
      <c r="H617">
        <f>SUMPRODUCT(CDE!$J$2:$J$65000=BCT!B617)*(CDE!$E$2:$E$65000=D617)</f>
        <v>0</v>
      </c>
      <c r="I617" t="str">
        <f t="shared" si="9"/>
        <v>8854-7226</v>
      </c>
      <c r="J617" t="str">
        <f>IF(ISERROR(MATCH(I617,CDE!$L$2:$L$2381,0)),"N","O")</f>
        <v>N</v>
      </c>
    </row>
    <row r="618" spans="1:10">
      <c r="A618" s="1" t="s">
        <v>3664</v>
      </c>
      <c r="B618" s="1">
        <v>8923</v>
      </c>
      <c r="C618" s="2">
        <v>41751</v>
      </c>
      <c r="D618" s="1" t="s">
        <v>3665</v>
      </c>
      <c r="E618" s="1" t="s">
        <v>3666</v>
      </c>
      <c r="F618" s="1">
        <v>14</v>
      </c>
      <c r="G618" s="1">
        <v>6</v>
      </c>
      <c r="H618">
        <f>SUMPRODUCT(CDE!$J$2:$J$65000=BCT!B618)*(CDE!$E$2:$E$65000=D618)</f>
        <v>0</v>
      </c>
      <c r="I618" t="str">
        <f t="shared" si="9"/>
        <v>8923-7336</v>
      </c>
      <c r="J618" t="str">
        <f>IF(ISERROR(MATCH(I618,CDE!$L$2:$L$2381,0)),"N","O")</f>
        <v>N</v>
      </c>
    </row>
    <row r="619" spans="1:10">
      <c r="A619" s="1" t="s">
        <v>22</v>
      </c>
      <c r="B619" s="1">
        <v>8918</v>
      </c>
      <c r="C619" s="2">
        <v>41751</v>
      </c>
      <c r="D619" s="1" t="s">
        <v>2143</v>
      </c>
      <c r="E619" s="1" t="s">
        <v>2144</v>
      </c>
      <c r="F619" s="1">
        <v>8</v>
      </c>
      <c r="G619" s="1">
        <v>8</v>
      </c>
      <c r="H619">
        <f>SUMPRODUCT(CDE!$J$2:$J$65000=BCT!B619)*(CDE!$E$2:$E$65000=D619)</f>
        <v>0</v>
      </c>
      <c r="I619" t="str">
        <f t="shared" si="9"/>
        <v>8918-7366</v>
      </c>
      <c r="J619" t="str">
        <f>IF(ISERROR(MATCH(I619,CDE!$L$2:$L$2381,0)),"N","O")</f>
        <v>N</v>
      </c>
    </row>
    <row r="620" spans="1:10">
      <c r="A620" s="1" t="s">
        <v>215</v>
      </c>
      <c r="B620" s="1">
        <v>8806</v>
      </c>
      <c r="C620" s="2">
        <v>41730</v>
      </c>
      <c r="D620" s="1" t="s">
        <v>349</v>
      </c>
      <c r="E620" s="1" t="s">
        <v>350</v>
      </c>
      <c r="F620" s="1">
        <v>10</v>
      </c>
      <c r="G620" s="1">
        <v>10</v>
      </c>
      <c r="H620">
        <f>SUMPRODUCT(CDE!$J$2:$J$65000=BCT!B620)*(CDE!$E$2:$E$65000=D620)</f>
        <v>0</v>
      </c>
      <c r="I620" t="str">
        <f t="shared" si="9"/>
        <v>8806-7372</v>
      </c>
      <c r="J620" t="str">
        <f>IF(ISERROR(MATCH(I620,CDE!$L$2:$L$2381,0)),"N","O")</f>
        <v>N</v>
      </c>
    </row>
    <row r="621" spans="1:10">
      <c r="A621" s="1" t="s">
        <v>8</v>
      </c>
      <c r="B621" s="1">
        <v>8909</v>
      </c>
      <c r="C621" s="2">
        <v>41746</v>
      </c>
      <c r="D621" s="1" t="s">
        <v>351</v>
      </c>
      <c r="E621" s="1" t="s">
        <v>3667</v>
      </c>
      <c r="F621" s="1">
        <v>2</v>
      </c>
      <c r="G621" s="1">
        <v>2</v>
      </c>
      <c r="H621">
        <f>SUMPRODUCT(CDE!$J$2:$J$65000=BCT!B621)*(CDE!$E$2:$E$65000=D621)</f>
        <v>0</v>
      </c>
      <c r="I621" t="str">
        <f t="shared" si="9"/>
        <v>8909-7401</v>
      </c>
      <c r="J621" t="str">
        <f>IF(ISERROR(MATCH(I621,CDE!$L$2:$L$2381,0)),"N","O")</f>
        <v>N</v>
      </c>
    </row>
    <row r="622" spans="1:10">
      <c r="A622" s="1" t="s">
        <v>7</v>
      </c>
      <c r="B622" s="1">
        <v>8848</v>
      </c>
      <c r="C622" s="2">
        <v>41737</v>
      </c>
      <c r="D622" s="1" t="s">
        <v>3668</v>
      </c>
      <c r="E622" s="1" t="s">
        <v>3669</v>
      </c>
      <c r="F622" s="1">
        <v>10</v>
      </c>
      <c r="G622" s="1">
        <v>10</v>
      </c>
      <c r="H622">
        <f>SUMPRODUCT(CDE!$J$2:$J$65000=BCT!B622)*(CDE!$E$2:$E$65000=D622)</f>
        <v>0</v>
      </c>
      <c r="I622" t="str">
        <f t="shared" si="9"/>
        <v>8848-757</v>
      </c>
      <c r="J622" t="str">
        <f>IF(ISERROR(MATCH(I622,CDE!$L$2:$L$2381,0)),"N","O")</f>
        <v>N</v>
      </c>
    </row>
    <row r="623" spans="1:10">
      <c r="A623" s="1" t="s">
        <v>215</v>
      </c>
      <c r="B623" s="1">
        <v>8806</v>
      </c>
      <c r="C623" s="2">
        <v>41730</v>
      </c>
      <c r="D623" s="1" t="s">
        <v>352</v>
      </c>
      <c r="E623" s="1" t="s">
        <v>353</v>
      </c>
      <c r="F623" s="1">
        <v>18</v>
      </c>
      <c r="G623" s="1">
        <v>18</v>
      </c>
      <c r="H623">
        <f>SUMPRODUCT(CDE!$J$2:$J$65000=BCT!B623)*(CDE!$E$2:$E$65000=D623)</f>
        <v>0</v>
      </c>
      <c r="I623" t="str">
        <f t="shared" si="9"/>
        <v>8806-7754</v>
      </c>
      <c r="J623" t="str">
        <f>IF(ISERROR(MATCH(I623,CDE!$L$2:$L$2381,0)),"N","O")</f>
        <v>N</v>
      </c>
    </row>
    <row r="624" spans="1:10">
      <c r="A624" s="1" t="s">
        <v>61</v>
      </c>
      <c r="B624" s="1">
        <v>8899</v>
      </c>
      <c r="C624" s="2">
        <v>41745</v>
      </c>
      <c r="D624" s="1" t="s">
        <v>354</v>
      </c>
      <c r="E624" s="1" t="s">
        <v>355</v>
      </c>
      <c r="F624" s="1">
        <v>52</v>
      </c>
      <c r="G624" s="1">
        <v>52</v>
      </c>
      <c r="H624">
        <f>SUMPRODUCT(CDE!$J$2:$J$65000=BCT!B624)*(CDE!$E$2:$E$65000=D624)</f>
        <v>0</v>
      </c>
      <c r="I624" t="str">
        <f t="shared" si="9"/>
        <v>8899-7818</v>
      </c>
      <c r="J624" t="str">
        <f>IF(ISERROR(MATCH(I624,CDE!$L$2:$L$2381,0)),"N","O")</f>
        <v>N</v>
      </c>
    </row>
    <row r="625" spans="1:10">
      <c r="A625" s="1" t="s">
        <v>84</v>
      </c>
      <c r="B625" s="1">
        <v>8895</v>
      </c>
      <c r="C625" s="2">
        <v>41745</v>
      </c>
      <c r="D625" s="1" t="s">
        <v>354</v>
      </c>
      <c r="E625" s="1" t="s">
        <v>3670</v>
      </c>
      <c r="F625" s="1">
        <v>1</v>
      </c>
      <c r="G625" s="1">
        <v>1</v>
      </c>
      <c r="H625">
        <f>SUMPRODUCT(CDE!$J$2:$J$65000=BCT!B625)*(CDE!$E$2:$E$65000=D625)</f>
        <v>0</v>
      </c>
      <c r="I625" t="str">
        <f t="shared" si="9"/>
        <v>8895-7818</v>
      </c>
      <c r="J625" t="str">
        <f>IF(ISERROR(MATCH(I625,CDE!$L$2:$L$2381,0)),"N","O")</f>
        <v>O</v>
      </c>
    </row>
    <row r="626" spans="1:10">
      <c r="A626" s="1" t="s">
        <v>3430</v>
      </c>
      <c r="B626" s="1">
        <v>8838</v>
      </c>
      <c r="C626" s="2">
        <v>41736</v>
      </c>
      <c r="D626" s="1" t="s">
        <v>3671</v>
      </c>
      <c r="E626" s="1" t="s">
        <v>3672</v>
      </c>
      <c r="F626" s="1">
        <v>100</v>
      </c>
      <c r="G626" s="1">
        <v>100</v>
      </c>
      <c r="H626">
        <f>SUMPRODUCT(CDE!$J$2:$J$65000=BCT!B626)*(CDE!$E$2:$E$65000=D626)</f>
        <v>0</v>
      </c>
      <c r="I626" t="str">
        <f t="shared" si="9"/>
        <v>8838-8240</v>
      </c>
      <c r="J626" t="str">
        <f>IF(ISERROR(MATCH(I626,CDE!$L$2:$L$2381,0)),"N","O")</f>
        <v>N</v>
      </c>
    </row>
    <row r="627" spans="1:10">
      <c r="A627" s="1" t="s">
        <v>70</v>
      </c>
      <c r="B627" s="1">
        <v>8881</v>
      </c>
      <c r="C627" s="2">
        <v>41744</v>
      </c>
      <c r="D627" s="1" t="s">
        <v>356</v>
      </c>
      <c r="E627" s="1" t="s">
        <v>3673</v>
      </c>
      <c r="F627" s="1">
        <v>1</v>
      </c>
      <c r="G627" s="1">
        <v>1</v>
      </c>
      <c r="H627">
        <f>SUMPRODUCT(CDE!$J$2:$J$65000=BCT!B627)*(CDE!$E$2:$E$65000=D627)</f>
        <v>0</v>
      </c>
      <c r="I627" t="str">
        <f t="shared" si="9"/>
        <v>8881-8420</v>
      </c>
      <c r="J627" t="str">
        <f>IF(ISERROR(MATCH(I627,CDE!$L$2:$L$2381,0)),"N","O")</f>
        <v>N</v>
      </c>
    </row>
    <row r="628" spans="1:10">
      <c r="A628" s="1" t="s">
        <v>75</v>
      </c>
      <c r="B628" s="1">
        <v>8896</v>
      </c>
      <c r="C628" s="2">
        <v>41745</v>
      </c>
      <c r="D628" s="1" t="s">
        <v>357</v>
      </c>
      <c r="E628" s="1" t="s">
        <v>358</v>
      </c>
      <c r="F628" s="1">
        <v>250</v>
      </c>
      <c r="G628" s="1">
        <v>250</v>
      </c>
      <c r="H628">
        <f>SUMPRODUCT(CDE!$J$2:$J$65000=BCT!B628)*(CDE!$E$2:$E$65000=D628)</f>
        <v>0</v>
      </c>
      <c r="I628" t="str">
        <f t="shared" si="9"/>
        <v>8896-8452</v>
      </c>
      <c r="J628" t="str">
        <f>IF(ISERROR(MATCH(I628,CDE!$L$2:$L$2381,0)),"N","O")</f>
        <v>O</v>
      </c>
    </row>
    <row r="629" spans="1:10">
      <c r="A629" s="1" t="s">
        <v>8</v>
      </c>
      <c r="B629" s="1">
        <v>8826</v>
      </c>
      <c r="C629" s="2">
        <v>41732</v>
      </c>
      <c r="D629" s="1" t="s">
        <v>357</v>
      </c>
      <c r="E629" s="1" t="s">
        <v>358</v>
      </c>
      <c r="F629" s="1">
        <v>60</v>
      </c>
      <c r="G629" s="1">
        <v>60</v>
      </c>
      <c r="H629">
        <f>SUMPRODUCT(CDE!$J$2:$J$65000=BCT!B629)*(CDE!$E$2:$E$65000=D629)</f>
        <v>0</v>
      </c>
      <c r="I629" t="str">
        <f t="shared" si="9"/>
        <v>8826-8452</v>
      </c>
      <c r="J629" t="str">
        <f>IF(ISERROR(MATCH(I629,CDE!$L$2:$L$2381,0)),"N","O")</f>
        <v>N</v>
      </c>
    </row>
    <row r="630" spans="1:10">
      <c r="A630" s="1" t="s">
        <v>8</v>
      </c>
      <c r="B630" s="1">
        <v>8826</v>
      </c>
      <c r="C630" s="2">
        <v>41732</v>
      </c>
      <c r="D630" s="1" t="s">
        <v>357</v>
      </c>
      <c r="E630" s="1" t="s">
        <v>358</v>
      </c>
      <c r="F630" s="1">
        <v>60</v>
      </c>
      <c r="G630" s="1">
        <v>60</v>
      </c>
      <c r="H630">
        <f>SUMPRODUCT(CDE!$J$2:$J$65000=BCT!B630)*(CDE!$E$2:$E$65000=D630)</f>
        <v>0</v>
      </c>
      <c r="I630" t="str">
        <f t="shared" si="9"/>
        <v>8826-8452</v>
      </c>
      <c r="J630" t="str">
        <f>IF(ISERROR(MATCH(I630,CDE!$L$2:$L$2381,0)),"N","O")</f>
        <v>N</v>
      </c>
    </row>
    <row r="631" spans="1:10">
      <c r="A631" s="1" t="s">
        <v>8</v>
      </c>
      <c r="B631" s="1">
        <v>8826</v>
      </c>
      <c r="C631" s="2">
        <v>41732</v>
      </c>
      <c r="D631" s="1" t="s">
        <v>357</v>
      </c>
      <c r="E631" s="1" t="s">
        <v>358</v>
      </c>
      <c r="F631" s="1">
        <v>60</v>
      </c>
      <c r="G631" s="1">
        <v>60</v>
      </c>
      <c r="H631">
        <f>SUMPRODUCT(CDE!$J$2:$J$65000=BCT!B631)*(CDE!$E$2:$E$65000=D631)</f>
        <v>0</v>
      </c>
      <c r="I631" t="str">
        <f t="shared" si="9"/>
        <v>8826-8452</v>
      </c>
      <c r="J631" t="str">
        <f>IF(ISERROR(MATCH(I631,CDE!$L$2:$L$2381,0)),"N","O")</f>
        <v>N</v>
      </c>
    </row>
    <row r="632" spans="1:10">
      <c r="A632" s="1" t="s">
        <v>8</v>
      </c>
      <c r="B632" s="1">
        <v>8826</v>
      </c>
      <c r="C632" s="2">
        <v>41732</v>
      </c>
      <c r="D632" s="1" t="s">
        <v>357</v>
      </c>
      <c r="E632" s="1" t="s">
        <v>358</v>
      </c>
      <c r="F632" s="1">
        <v>60</v>
      </c>
      <c r="G632" s="1">
        <v>60</v>
      </c>
      <c r="H632">
        <f>SUMPRODUCT(CDE!$J$2:$J$65000=BCT!B632)*(CDE!$E$2:$E$65000=D632)</f>
        <v>0</v>
      </c>
      <c r="I632" t="str">
        <f t="shared" si="9"/>
        <v>8826-8452</v>
      </c>
      <c r="J632" t="str">
        <f>IF(ISERROR(MATCH(I632,CDE!$L$2:$L$2381,0)),"N","O")</f>
        <v>N</v>
      </c>
    </row>
    <row r="633" spans="1:10">
      <c r="A633" s="1" t="s">
        <v>75</v>
      </c>
      <c r="B633" s="1">
        <v>8896</v>
      </c>
      <c r="C633" s="2">
        <v>41745</v>
      </c>
      <c r="D633" s="1" t="s">
        <v>357</v>
      </c>
      <c r="E633" s="1" t="s">
        <v>358</v>
      </c>
      <c r="F633" s="1">
        <v>200</v>
      </c>
      <c r="G633" s="1">
        <v>200</v>
      </c>
      <c r="H633">
        <f>SUMPRODUCT(CDE!$J$2:$J$65000=BCT!B633)*(CDE!$E$2:$E$65000=D633)</f>
        <v>0</v>
      </c>
      <c r="I633" t="str">
        <f t="shared" si="9"/>
        <v>8896-8452</v>
      </c>
      <c r="J633" t="str">
        <f>IF(ISERROR(MATCH(I633,CDE!$L$2:$L$2381,0)),"N","O")</f>
        <v>O</v>
      </c>
    </row>
    <row r="634" spans="1:10">
      <c r="A634" s="1" t="s">
        <v>75</v>
      </c>
      <c r="B634" s="1">
        <v>8896</v>
      </c>
      <c r="C634" s="2">
        <v>41745</v>
      </c>
      <c r="D634" s="1" t="s">
        <v>357</v>
      </c>
      <c r="E634" s="1" t="s">
        <v>358</v>
      </c>
      <c r="F634" s="1">
        <v>150</v>
      </c>
      <c r="G634" s="1">
        <v>150</v>
      </c>
      <c r="H634">
        <f>SUMPRODUCT(CDE!$J$2:$J$65000=BCT!B634)*(CDE!$E$2:$E$65000=D634)</f>
        <v>0</v>
      </c>
      <c r="I634" t="str">
        <f t="shared" si="9"/>
        <v>8896-8452</v>
      </c>
      <c r="J634" t="str">
        <f>IF(ISERROR(MATCH(I634,CDE!$L$2:$L$2381,0)),"N","O")</f>
        <v>O</v>
      </c>
    </row>
    <row r="635" spans="1:10">
      <c r="A635" s="1" t="s">
        <v>75</v>
      </c>
      <c r="B635" s="1">
        <v>8896</v>
      </c>
      <c r="C635" s="2">
        <v>41745</v>
      </c>
      <c r="D635" s="1" t="s">
        <v>357</v>
      </c>
      <c r="E635" s="1" t="s">
        <v>358</v>
      </c>
      <c r="F635" s="1">
        <v>250</v>
      </c>
      <c r="G635" s="1">
        <v>250</v>
      </c>
      <c r="H635">
        <f>SUMPRODUCT(CDE!$J$2:$J$65000=BCT!B635)*(CDE!$E$2:$E$65000=D635)</f>
        <v>0</v>
      </c>
      <c r="I635" t="str">
        <f t="shared" si="9"/>
        <v>8896-8452</v>
      </c>
      <c r="J635" t="str">
        <f>IF(ISERROR(MATCH(I635,CDE!$L$2:$L$2381,0)),"N","O")</f>
        <v>O</v>
      </c>
    </row>
    <row r="636" spans="1:10">
      <c r="A636" s="1" t="s">
        <v>75</v>
      </c>
      <c r="B636" s="1">
        <v>8896</v>
      </c>
      <c r="C636" s="2">
        <v>41745</v>
      </c>
      <c r="D636" s="1" t="s">
        <v>357</v>
      </c>
      <c r="E636" s="1" t="s">
        <v>358</v>
      </c>
      <c r="F636" s="1">
        <v>250</v>
      </c>
      <c r="G636" s="1">
        <v>250</v>
      </c>
      <c r="H636">
        <f>SUMPRODUCT(CDE!$J$2:$J$65000=BCT!B636)*(CDE!$E$2:$E$65000=D636)</f>
        <v>0</v>
      </c>
      <c r="I636" t="str">
        <f t="shared" si="9"/>
        <v>8896-8452</v>
      </c>
      <c r="J636" t="str">
        <f>IF(ISERROR(MATCH(I636,CDE!$L$2:$L$2381,0)),"N","O")</f>
        <v>O</v>
      </c>
    </row>
    <row r="637" spans="1:10">
      <c r="A637" s="1" t="s">
        <v>359</v>
      </c>
      <c r="B637" s="1">
        <v>8891</v>
      </c>
      <c r="C637" s="2">
        <v>41745</v>
      </c>
      <c r="D637" s="1" t="s">
        <v>360</v>
      </c>
      <c r="E637" s="1" t="s">
        <v>361</v>
      </c>
      <c r="F637" s="1">
        <v>5</v>
      </c>
      <c r="G637" s="1">
        <v>5</v>
      </c>
      <c r="H637">
        <f>SUMPRODUCT(CDE!$J$2:$J$65000=BCT!B637)*(CDE!$E$2:$E$65000=D637)</f>
        <v>0</v>
      </c>
      <c r="I637" t="str">
        <f t="shared" si="9"/>
        <v>8891-8482</v>
      </c>
      <c r="J637" t="str">
        <f>IF(ISERROR(MATCH(I637,CDE!$L$2:$L$2381,0)),"N","O")</f>
        <v>N</v>
      </c>
    </row>
    <row r="638" spans="1:10">
      <c r="A638" s="1" t="s">
        <v>8</v>
      </c>
      <c r="B638" s="1">
        <v>8916</v>
      </c>
      <c r="C638" s="2">
        <v>41751</v>
      </c>
      <c r="D638" s="1" t="s">
        <v>3674</v>
      </c>
      <c r="E638" s="1" t="s">
        <v>3675</v>
      </c>
      <c r="F638" s="1">
        <v>6</v>
      </c>
      <c r="G638" s="1">
        <v>6</v>
      </c>
      <c r="H638">
        <f>SUMPRODUCT(CDE!$J$2:$J$65000=BCT!B638)*(CDE!$E$2:$E$65000=D638)</f>
        <v>0</v>
      </c>
      <c r="I638" t="str">
        <f t="shared" si="9"/>
        <v>8916-8488</v>
      </c>
      <c r="J638" t="str">
        <f>IF(ISERROR(MATCH(I638,CDE!$L$2:$L$2381,0)),"N","O")</f>
        <v>N</v>
      </c>
    </row>
    <row r="639" spans="1:10">
      <c r="A639" s="1" t="s">
        <v>8</v>
      </c>
      <c r="B639" s="1">
        <v>8916</v>
      </c>
      <c r="C639" s="2">
        <v>41751</v>
      </c>
      <c r="D639" s="1" t="s">
        <v>3676</v>
      </c>
      <c r="E639" s="1" t="s">
        <v>3677</v>
      </c>
      <c r="F639" s="1">
        <v>4</v>
      </c>
      <c r="G639" s="1">
        <v>4</v>
      </c>
      <c r="H639">
        <f>SUMPRODUCT(CDE!$J$2:$J$65000=BCT!B639)*(CDE!$E$2:$E$65000=D639)</f>
        <v>0</v>
      </c>
      <c r="I639" t="str">
        <f t="shared" si="9"/>
        <v>8916-8489</v>
      </c>
      <c r="J639" t="str">
        <f>IF(ISERROR(MATCH(I639,CDE!$L$2:$L$2381,0)),"N","O")</f>
        <v>N</v>
      </c>
    </row>
    <row r="640" spans="1:10">
      <c r="A640" s="1" t="s">
        <v>75</v>
      </c>
      <c r="B640" s="1">
        <v>8896</v>
      </c>
      <c r="C640" s="2">
        <v>41745</v>
      </c>
      <c r="D640" s="1" t="s">
        <v>362</v>
      </c>
      <c r="E640" s="1" t="s">
        <v>363</v>
      </c>
      <c r="F640" s="1">
        <v>1</v>
      </c>
      <c r="G640" s="1">
        <v>1</v>
      </c>
      <c r="H640">
        <f>SUMPRODUCT(CDE!$J$2:$J$65000=BCT!B640)*(CDE!$E$2:$E$65000=D640)</f>
        <v>0</v>
      </c>
      <c r="I640" t="str">
        <f t="shared" si="9"/>
        <v>8896-8529</v>
      </c>
      <c r="J640" t="str">
        <f>IF(ISERROR(MATCH(I640,CDE!$L$2:$L$2381,0)),"N","O")</f>
        <v>N</v>
      </c>
    </row>
    <row r="641" spans="1:10">
      <c r="A641" s="1" t="s">
        <v>8</v>
      </c>
      <c r="B641" s="1">
        <v>8826</v>
      </c>
      <c r="C641" s="2">
        <v>41732</v>
      </c>
      <c r="D641" s="1" t="s">
        <v>362</v>
      </c>
      <c r="E641" s="1" t="s">
        <v>363</v>
      </c>
      <c r="F641" s="1">
        <v>1</v>
      </c>
      <c r="G641" s="1">
        <v>1</v>
      </c>
      <c r="H641">
        <f>SUMPRODUCT(CDE!$J$2:$J$65000=BCT!B641)*(CDE!$E$2:$E$65000=D641)</f>
        <v>0</v>
      </c>
      <c r="I641" t="str">
        <f t="shared" si="9"/>
        <v>8826-8529</v>
      </c>
      <c r="J641" t="str">
        <f>IF(ISERROR(MATCH(I641,CDE!$L$2:$L$2381,0)),"N","O")</f>
        <v>N</v>
      </c>
    </row>
    <row r="642" spans="1:10">
      <c r="A642" s="1" t="s">
        <v>8</v>
      </c>
      <c r="B642" s="1">
        <v>8826</v>
      </c>
      <c r="C642" s="2">
        <v>41732</v>
      </c>
      <c r="D642" s="1" t="s">
        <v>362</v>
      </c>
      <c r="E642" s="1" t="s">
        <v>363</v>
      </c>
      <c r="F642" s="1">
        <v>1</v>
      </c>
      <c r="G642" s="1">
        <v>1</v>
      </c>
      <c r="H642">
        <f>SUMPRODUCT(CDE!$J$2:$J$65000=BCT!B642)*(CDE!$E$2:$E$65000=D642)</f>
        <v>0</v>
      </c>
      <c r="I642" t="str">
        <f t="shared" si="9"/>
        <v>8826-8529</v>
      </c>
      <c r="J642" t="str">
        <f>IF(ISERROR(MATCH(I642,CDE!$L$2:$L$2381,0)),"N","O")</f>
        <v>N</v>
      </c>
    </row>
    <row r="643" spans="1:10">
      <c r="A643" s="1" t="s">
        <v>8</v>
      </c>
      <c r="B643" s="1">
        <v>8826</v>
      </c>
      <c r="C643" s="2">
        <v>41732</v>
      </c>
      <c r="D643" s="1" t="s">
        <v>362</v>
      </c>
      <c r="E643" s="1" t="s">
        <v>363</v>
      </c>
      <c r="F643" s="1">
        <v>1</v>
      </c>
      <c r="G643" s="1">
        <v>1</v>
      </c>
      <c r="H643">
        <f>SUMPRODUCT(CDE!$J$2:$J$65000=BCT!B643)*(CDE!$E$2:$E$65000=D643)</f>
        <v>0</v>
      </c>
      <c r="I643" t="str">
        <f t="shared" ref="I643:I664" si="10">B643&amp;"-"&amp;LEFT(D643,FIND(" ",D643)-1)</f>
        <v>8826-8529</v>
      </c>
      <c r="J643" t="str">
        <f>IF(ISERROR(MATCH(I643,CDE!$L$2:$L$2381,0)),"N","O")</f>
        <v>N</v>
      </c>
    </row>
    <row r="644" spans="1:10">
      <c r="A644" s="1" t="s">
        <v>8</v>
      </c>
      <c r="B644" s="1">
        <v>8826</v>
      </c>
      <c r="C644" s="2">
        <v>41732</v>
      </c>
      <c r="D644" s="1" t="s">
        <v>362</v>
      </c>
      <c r="E644" s="1" t="s">
        <v>363</v>
      </c>
      <c r="F644" s="1">
        <v>1</v>
      </c>
      <c r="G644" s="1">
        <v>1</v>
      </c>
      <c r="H644">
        <f>SUMPRODUCT(CDE!$J$2:$J$65000=BCT!B644)*(CDE!$E$2:$E$65000=D644)</f>
        <v>0</v>
      </c>
      <c r="I644" t="str">
        <f t="shared" si="10"/>
        <v>8826-8529</v>
      </c>
      <c r="J644" t="str">
        <f>IF(ISERROR(MATCH(I644,CDE!$L$2:$L$2381,0)),"N","O")</f>
        <v>N</v>
      </c>
    </row>
    <row r="645" spans="1:10">
      <c r="A645" s="1" t="s">
        <v>75</v>
      </c>
      <c r="B645" s="1">
        <v>8896</v>
      </c>
      <c r="C645" s="2">
        <v>41745</v>
      </c>
      <c r="D645" s="1" t="s">
        <v>362</v>
      </c>
      <c r="E645" s="1" t="s">
        <v>363</v>
      </c>
      <c r="F645" s="1">
        <v>1</v>
      </c>
      <c r="G645" s="1">
        <v>1</v>
      </c>
      <c r="H645">
        <f>SUMPRODUCT(CDE!$J$2:$J$65000=BCT!B645)*(CDE!$E$2:$E$65000=D645)</f>
        <v>0</v>
      </c>
      <c r="I645" t="str">
        <f t="shared" si="10"/>
        <v>8896-8529</v>
      </c>
      <c r="J645" t="str">
        <f>IF(ISERROR(MATCH(I645,CDE!$L$2:$L$2381,0)),"N","O")</f>
        <v>N</v>
      </c>
    </row>
    <row r="646" spans="1:10">
      <c r="A646" s="1" t="s">
        <v>223</v>
      </c>
      <c r="B646" s="1">
        <v>8888</v>
      </c>
      <c r="C646" s="2">
        <v>41744</v>
      </c>
      <c r="D646" s="1" t="s">
        <v>362</v>
      </c>
      <c r="E646" s="1" t="s">
        <v>363</v>
      </c>
      <c r="F646" s="1">
        <v>2</v>
      </c>
      <c r="G646" s="1">
        <v>2</v>
      </c>
      <c r="H646">
        <f>SUMPRODUCT(CDE!$J$2:$J$65000=BCT!B646)*(CDE!$E$2:$E$65000=D646)</f>
        <v>0</v>
      </c>
      <c r="I646" t="str">
        <f t="shared" si="10"/>
        <v>8888-8529</v>
      </c>
      <c r="J646" t="str">
        <f>IF(ISERROR(MATCH(I646,CDE!$L$2:$L$2381,0)),"N","O")</f>
        <v>N</v>
      </c>
    </row>
    <row r="647" spans="1:10">
      <c r="A647" s="1" t="s">
        <v>75</v>
      </c>
      <c r="B647" s="1">
        <v>8896</v>
      </c>
      <c r="C647" s="2">
        <v>41745</v>
      </c>
      <c r="D647" s="1" t="s">
        <v>362</v>
      </c>
      <c r="E647" s="1" t="s">
        <v>363</v>
      </c>
      <c r="F647" s="1">
        <v>1</v>
      </c>
      <c r="G647" s="1">
        <v>1</v>
      </c>
      <c r="H647">
        <f>SUMPRODUCT(CDE!$J$2:$J$65000=BCT!B647)*(CDE!$E$2:$E$65000=D647)</f>
        <v>0</v>
      </c>
      <c r="I647" t="str">
        <f t="shared" si="10"/>
        <v>8896-8529</v>
      </c>
      <c r="J647" t="str">
        <f>IF(ISERROR(MATCH(I647,CDE!$L$2:$L$2381,0)),"N","O")</f>
        <v>N</v>
      </c>
    </row>
    <row r="648" spans="1:10">
      <c r="A648" s="1" t="s">
        <v>75</v>
      </c>
      <c r="B648" s="1">
        <v>8896</v>
      </c>
      <c r="C648" s="2">
        <v>41745</v>
      </c>
      <c r="D648" s="1" t="s">
        <v>362</v>
      </c>
      <c r="E648" s="1" t="s">
        <v>363</v>
      </c>
      <c r="F648" s="1">
        <v>1</v>
      </c>
      <c r="G648" s="1">
        <v>1</v>
      </c>
      <c r="H648">
        <f>SUMPRODUCT(CDE!$J$2:$J$65000=BCT!B648)*(CDE!$E$2:$E$65000=D648)</f>
        <v>0</v>
      </c>
      <c r="I648" t="str">
        <f t="shared" si="10"/>
        <v>8896-8529</v>
      </c>
      <c r="J648" t="str">
        <f>IF(ISERROR(MATCH(I648,CDE!$L$2:$L$2381,0)),"N","O")</f>
        <v>N</v>
      </c>
    </row>
    <row r="649" spans="1:10">
      <c r="A649" s="1" t="s">
        <v>75</v>
      </c>
      <c r="B649" s="1">
        <v>8896</v>
      </c>
      <c r="C649" s="2">
        <v>41745</v>
      </c>
      <c r="D649" s="1" t="s">
        <v>362</v>
      </c>
      <c r="E649" s="1" t="s">
        <v>363</v>
      </c>
      <c r="F649" s="1">
        <v>1</v>
      </c>
      <c r="G649" s="1">
        <v>1</v>
      </c>
      <c r="H649">
        <f>SUMPRODUCT(CDE!$J$2:$J$65000=BCT!B649)*(CDE!$E$2:$E$65000=D649)</f>
        <v>0</v>
      </c>
      <c r="I649" t="str">
        <f t="shared" si="10"/>
        <v>8896-8529</v>
      </c>
      <c r="J649" t="str">
        <f>IF(ISERROR(MATCH(I649,CDE!$L$2:$L$2381,0)),"N","O")</f>
        <v>N</v>
      </c>
    </row>
    <row r="650" spans="1:10">
      <c r="A650" s="1" t="s">
        <v>22</v>
      </c>
      <c r="B650" s="1">
        <v>8885</v>
      </c>
      <c r="C650" s="2">
        <v>41744</v>
      </c>
      <c r="D650" s="1" t="s">
        <v>364</v>
      </c>
      <c r="E650" s="1" t="s">
        <v>365</v>
      </c>
      <c r="F650" s="1">
        <v>250</v>
      </c>
      <c r="G650" s="1">
        <v>250</v>
      </c>
      <c r="H650">
        <f>SUMPRODUCT(CDE!$J$2:$J$65000=BCT!B650)*(CDE!$E$2:$E$65000=D650)</f>
        <v>0</v>
      </c>
      <c r="I650" t="str">
        <f t="shared" si="10"/>
        <v>8885-8582</v>
      </c>
      <c r="J650" t="str">
        <f>IF(ISERROR(MATCH(I650,CDE!$L$2:$L$2381,0)),"N","O")</f>
        <v>N</v>
      </c>
    </row>
    <row r="651" spans="1:10">
      <c r="A651" s="1" t="s">
        <v>22</v>
      </c>
      <c r="B651" s="1">
        <v>8885</v>
      </c>
      <c r="C651" s="2">
        <v>41744</v>
      </c>
      <c r="D651" s="1" t="s">
        <v>366</v>
      </c>
      <c r="E651" s="1" t="s">
        <v>367</v>
      </c>
      <c r="F651" s="1">
        <v>612</v>
      </c>
      <c r="G651" s="1">
        <v>612</v>
      </c>
      <c r="H651">
        <f>SUMPRODUCT(CDE!$J$2:$J$65000=BCT!B651)*(CDE!$E$2:$E$65000=D651)</f>
        <v>0</v>
      </c>
      <c r="I651" t="str">
        <f t="shared" si="10"/>
        <v>8885-8584</v>
      </c>
      <c r="J651" t="str">
        <f>IF(ISERROR(MATCH(I651,CDE!$L$2:$L$2381,0)),"N","O")</f>
        <v>N</v>
      </c>
    </row>
    <row r="652" spans="1:10">
      <c r="A652" s="1" t="s">
        <v>64</v>
      </c>
      <c r="B652" s="1">
        <v>8832</v>
      </c>
      <c r="C652" s="2">
        <v>41733</v>
      </c>
      <c r="D652" s="1" t="s">
        <v>368</v>
      </c>
      <c r="E652" s="1" t="s">
        <v>3678</v>
      </c>
      <c r="F652" s="1">
        <v>1</v>
      </c>
      <c r="G652" s="1">
        <v>1</v>
      </c>
      <c r="H652">
        <f>SUMPRODUCT(CDE!$J$2:$J$65000=BCT!B652)*(CDE!$E$2:$E$65000=D652)</f>
        <v>0</v>
      </c>
      <c r="I652" t="str">
        <f t="shared" si="10"/>
        <v>8832-8607</v>
      </c>
      <c r="J652" t="str">
        <f>IF(ISERROR(MATCH(I652,CDE!$L$2:$L$2381,0)),"N","O")</f>
        <v>N</v>
      </c>
    </row>
    <row r="653" spans="1:10">
      <c r="A653" s="1" t="s">
        <v>215</v>
      </c>
      <c r="B653" s="1">
        <v>8806</v>
      </c>
      <c r="C653" s="2">
        <v>41730</v>
      </c>
      <c r="D653" s="1" t="s">
        <v>369</v>
      </c>
      <c r="E653" s="1" t="s">
        <v>370</v>
      </c>
      <c r="F653" s="1">
        <v>1</v>
      </c>
      <c r="G653" s="1">
        <v>1</v>
      </c>
      <c r="H653">
        <f>SUMPRODUCT(CDE!$J$2:$J$65000=BCT!B653)*(CDE!$E$2:$E$65000=D653)</f>
        <v>0</v>
      </c>
      <c r="I653" t="str">
        <f t="shared" si="10"/>
        <v>8806-8615</v>
      </c>
      <c r="J653" t="str">
        <f>IF(ISERROR(MATCH(I653,CDE!$L$2:$L$2381,0)),"N","O")</f>
        <v>N</v>
      </c>
    </row>
    <row r="654" spans="1:10">
      <c r="A654" s="1" t="s">
        <v>8</v>
      </c>
      <c r="B654" s="1">
        <v>8827</v>
      </c>
      <c r="C654" s="2">
        <v>41732</v>
      </c>
      <c r="D654" s="1" t="s">
        <v>371</v>
      </c>
      <c r="E654" s="1" t="s">
        <v>372</v>
      </c>
      <c r="F654" s="1">
        <v>1</v>
      </c>
      <c r="G654" s="1">
        <v>1</v>
      </c>
      <c r="H654">
        <f>SUMPRODUCT(CDE!$J$2:$J$65000=BCT!B654)*(CDE!$E$2:$E$65000=D654)</f>
        <v>0</v>
      </c>
      <c r="I654" t="str">
        <f t="shared" si="10"/>
        <v>8827-8621</v>
      </c>
      <c r="J654" t="str">
        <f>IF(ISERROR(MATCH(I654,CDE!$L$2:$L$2381,0)),"N","O")</f>
        <v>O</v>
      </c>
    </row>
    <row r="655" spans="1:10">
      <c r="A655" s="1" t="s">
        <v>8</v>
      </c>
      <c r="B655" s="1">
        <v>8904</v>
      </c>
      <c r="C655" s="2">
        <v>41746</v>
      </c>
      <c r="D655" s="1" t="s">
        <v>373</v>
      </c>
      <c r="E655" s="1" t="s">
        <v>374</v>
      </c>
      <c r="F655" s="1">
        <v>104</v>
      </c>
      <c r="G655" s="1">
        <v>92</v>
      </c>
      <c r="H655">
        <f>SUMPRODUCT(CDE!$J$2:$J$65000=BCT!B655)*(CDE!$E$2:$E$65000=D655)</f>
        <v>0</v>
      </c>
      <c r="I655" t="str">
        <f t="shared" si="10"/>
        <v>8904-8641</v>
      </c>
      <c r="J655" t="str">
        <f>IF(ISERROR(MATCH(I655,CDE!$L$2:$L$2381,0)),"N","O")</f>
        <v>N</v>
      </c>
    </row>
    <row r="656" spans="1:10">
      <c r="A656" s="1" t="s">
        <v>8</v>
      </c>
      <c r="B656" s="1">
        <v>8916</v>
      </c>
      <c r="C656" s="2">
        <v>41751</v>
      </c>
      <c r="D656" s="1" t="s">
        <v>373</v>
      </c>
      <c r="E656" s="1" t="s">
        <v>374</v>
      </c>
      <c r="F656" s="1">
        <v>1</v>
      </c>
      <c r="G656" s="1">
        <v>1</v>
      </c>
      <c r="H656">
        <f>SUMPRODUCT(CDE!$J$2:$J$65000=BCT!B656)*(CDE!$E$2:$E$65000=D656)</f>
        <v>0</v>
      </c>
      <c r="I656" t="str">
        <f t="shared" si="10"/>
        <v>8916-8641</v>
      </c>
      <c r="J656" t="str">
        <f>IF(ISERROR(MATCH(I656,CDE!$L$2:$L$2381,0)),"N","O")</f>
        <v>N</v>
      </c>
    </row>
    <row r="657" spans="1:10">
      <c r="A657" s="1" t="s">
        <v>8</v>
      </c>
      <c r="B657" s="1">
        <v>8812</v>
      </c>
      <c r="C657" s="2">
        <v>41730</v>
      </c>
      <c r="D657" s="1" t="s">
        <v>375</v>
      </c>
      <c r="E657" s="1" t="s">
        <v>376</v>
      </c>
      <c r="F657" s="1">
        <v>305</v>
      </c>
      <c r="G657" s="1">
        <v>305</v>
      </c>
      <c r="H657">
        <f>SUMPRODUCT(CDE!$J$2:$J$65000=BCT!B657)*(CDE!$E$2:$E$65000=D657)</f>
        <v>0</v>
      </c>
      <c r="I657" t="str">
        <f t="shared" si="10"/>
        <v>8812-8682</v>
      </c>
      <c r="J657" t="str">
        <f>IF(ISERROR(MATCH(I657,CDE!$L$2:$L$2381,0)),"N","O")</f>
        <v>O</v>
      </c>
    </row>
    <row r="658" spans="1:10">
      <c r="A658" s="1" t="s">
        <v>70</v>
      </c>
      <c r="B658" s="1">
        <v>8881</v>
      </c>
      <c r="C658" s="2">
        <v>41744</v>
      </c>
      <c r="D658" s="1" t="s">
        <v>377</v>
      </c>
      <c r="E658" s="1" t="s">
        <v>3679</v>
      </c>
      <c r="F658" s="1">
        <v>1</v>
      </c>
      <c r="G658" s="1">
        <v>1</v>
      </c>
      <c r="H658">
        <f>SUMPRODUCT(CDE!$J$2:$J$65000=BCT!B658)*(CDE!$E$2:$E$65000=D658)</f>
        <v>0</v>
      </c>
      <c r="I658" t="str">
        <f t="shared" si="10"/>
        <v>8881-8810</v>
      </c>
      <c r="J658" t="str">
        <f>IF(ISERROR(MATCH(I658,CDE!$L$2:$L$2381,0)),"N","O")</f>
        <v>N</v>
      </c>
    </row>
    <row r="659" spans="1:10">
      <c r="A659" s="1" t="s">
        <v>84</v>
      </c>
      <c r="B659" s="1">
        <v>8910</v>
      </c>
      <c r="C659" s="2">
        <v>41746</v>
      </c>
      <c r="D659" s="1" t="s">
        <v>378</v>
      </c>
      <c r="E659" s="1" t="s">
        <v>379</v>
      </c>
      <c r="F659" s="1">
        <v>1</v>
      </c>
      <c r="G659" s="1">
        <v>1</v>
      </c>
      <c r="H659">
        <f>SUMPRODUCT(CDE!$J$2:$J$65000=BCT!B659)*(CDE!$E$2:$E$65000=D659)</f>
        <v>0</v>
      </c>
      <c r="I659" t="str">
        <f t="shared" si="10"/>
        <v>8910-9</v>
      </c>
      <c r="J659" t="str">
        <f>IF(ISERROR(MATCH(I659,CDE!$L$2:$L$2381,0)),"N","O")</f>
        <v>N</v>
      </c>
    </row>
    <row r="660" spans="1:10">
      <c r="A660" s="1" t="s">
        <v>7</v>
      </c>
      <c r="B660" s="1">
        <v>8853</v>
      </c>
      <c r="C660" s="2">
        <v>41737</v>
      </c>
      <c r="D660" s="1" t="s">
        <v>3680</v>
      </c>
      <c r="E660" s="1" t="s">
        <v>3681</v>
      </c>
      <c r="F660" s="1">
        <v>20</v>
      </c>
      <c r="G660" s="1">
        <v>20</v>
      </c>
      <c r="H660">
        <f>SUMPRODUCT(CDE!$J$2:$J$65000=BCT!B660)*(CDE!$E$2:$E$65000=D660)</f>
        <v>0</v>
      </c>
      <c r="I660" t="str">
        <f t="shared" si="10"/>
        <v>8853-905</v>
      </c>
      <c r="J660" t="str">
        <f>IF(ISERROR(MATCH(I660,CDE!$L$2:$L$2381,0)),"N","O")</f>
        <v>N</v>
      </c>
    </row>
    <row r="661" spans="1:10">
      <c r="A661" s="1" t="s">
        <v>7</v>
      </c>
      <c r="B661" s="1">
        <v>8853</v>
      </c>
      <c r="C661" s="2">
        <v>41737</v>
      </c>
      <c r="D661" s="1" t="s">
        <v>3682</v>
      </c>
      <c r="E661" s="1" t="s">
        <v>3683</v>
      </c>
      <c r="F661" s="1">
        <v>5</v>
      </c>
      <c r="G661" s="1">
        <v>5</v>
      </c>
      <c r="H661">
        <f>SUMPRODUCT(CDE!$J$2:$J$65000=BCT!B661)*(CDE!$E$2:$E$65000=D661)</f>
        <v>0</v>
      </c>
      <c r="I661" t="str">
        <f t="shared" si="10"/>
        <v>8853-906</v>
      </c>
      <c r="J661" t="str">
        <f>IF(ISERROR(MATCH(I661,CDE!$L$2:$L$2381,0)),"N","O")</f>
        <v>N</v>
      </c>
    </row>
    <row r="662" spans="1:10">
      <c r="A662" s="1" t="s">
        <v>7</v>
      </c>
      <c r="B662" s="1">
        <v>8853</v>
      </c>
      <c r="C662" s="2">
        <v>41737</v>
      </c>
      <c r="D662" s="1" t="s">
        <v>3684</v>
      </c>
      <c r="E662" s="1" t="s">
        <v>3685</v>
      </c>
      <c r="F662" s="1">
        <v>3</v>
      </c>
      <c r="G662" s="1">
        <v>3</v>
      </c>
      <c r="H662">
        <f>SUMPRODUCT(CDE!$J$2:$J$65000=BCT!B662)*(CDE!$E$2:$E$65000=D662)</f>
        <v>0</v>
      </c>
      <c r="I662" t="str">
        <f t="shared" si="10"/>
        <v>8853-944</v>
      </c>
      <c r="J662" t="str">
        <f>IF(ISERROR(MATCH(I662,CDE!$L$2:$L$2381,0)),"N","O")</f>
        <v>N</v>
      </c>
    </row>
    <row r="663" spans="1:10">
      <c r="A663" s="1" t="s">
        <v>7</v>
      </c>
      <c r="B663" s="1">
        <v>8853</v>
      </c>
      <c r="C663" s="2">
        <v>41737</v>
      </c>
      <c r="D663" s="1" t="s">
        <v>3686</v>
      </c>
      <c r="E663" s="1" t="s">
        <v>3687</v>
      </c>
      <c r="F663" s="1">
        <v>3</v>
      </c>
      <c r="G663" s="1">
        <v>3</v>
      </c>
      <c r="H663">
        <f>SUMPRODUCT(CDE!$J$2:$J$65000=BCT!B663)*(CDE!$E$2:$E$65000=D663)</f>
        <v>0</v>
      </c>
      <c r="I663" t="str">
        <f t="shared" si="10"/>
        <v>8853-965</v>
      </c>
      <c r="J663" t="str">
        <f>IF(ISERROR(MATCH(I663,CDE!$L$2:$L$2381,0)),"N","O")</f>
        <v>N</v>
      </c>
    </row>
    <row r="664" spans="1:10">
      <c r="A664" s="1" t="s">
        <v>7</v>
      </c>
      <c r="B664" s="1">
        <v>8853</v>
      </c>
      <c r="C664" s="2">
        <v>41737</v>
      </c>
      <c r="D664" s="1" t="s">
        <v>3688</v>
      </c>
      <c r="E664" s="1" t="s">
        <v>3689</v>
      </c>
      <c r="F664" s="1">
        <v>10</v>
      </c>
      <c r="G664" s="1">
        <v>10</v>
      </c>
      <c r="H664">
        <f>SUMPRODUCT(CDE!$J$2:$J$65000=BCT!B664)*(CDE!$E$2:$E$65000=D664)</f>
        <v>0</v>
      </c>
      <c r="I664" t="str">
        <f t="shared" si="10"/>
        <v>8853-978</v>
      </c>
      <c r="J664" t="str">
        <f>IF(ISERROR(MATCH(I664,CDE!$L$2:$L$2381,0)),"N","O")</f>
        <v>N</v>
      </c>
    </row>
  </sheetData>
  <autoFilter ref="A1:G83">
    <sortState ref="A2:G616">
      <sortCondition ref="B1:B616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M2381"/>
  <sheetViews>
    <sheetView tabSelected="1" topLeftCell="A266" workbookViewId="0">
      <selection activeCell="M2" sqref="M2:M2381"/>
    </sheetView>
  </sheetViews>
  <sheetFormatPr baseColWidth="10" defaultRowHeight="15"/>
  <cols>
    <col min="1" max="1" width="22" bestFit="1" customWidth="1"/>
    <col min="2" max="2" width="6" bestFit="1" customWidth="1"/>
    <col min="3" max="3" width="10.7109375" bestFit="1" customWidth="1"/>
    <col min="4" max="4" width="9" bestFit="1" customWidth="1"/>
    <col min="5" max="5" width="28.140625" bestFit="1" customWidth="1"/>
    <col min="6" max="6" width="68.42578125" bestFit="1" customWidth="1"/>
    <col min="7" max="7" width="8.85546875" bestFit="1" customWidth="1"/>
    <col min="8" max="8" width="12.140625" bestFit="1" customWidth="1"/>
    <col min="9" max="9" width="27.42578125" bestFit="1" customWidth="1"/>
    <col min="11" max="11" width="19.140625" style="8" bestFit="1" customWidth="1"/>
    <col min="12" max="12" width="19.85546875" bestFit="1" customWidth="1"/>
  </cols>
  <sheetData>
    <row r="1" spans="1:13">
      <c r="A1" s="1" t="s">
        <v>380</v>
      </c>
      <c r="B1" s="1" t="s">
        <v>1</v>
      </c>
      <c r="C1" s="1" t="s">
        <v>2</v>
      </c>
      <c r="D1" s="1" t="s">
        <v>381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704</v>
      </c>
      <c r="J1" s="3" t="s">
        <v>3413</v>
      </c>
      <c r="K1" s="9" t="s">
        <v>3691</v>
      </c>
      <c r="L1" s="3" t="s">
        <v>3694</v>
      </c>
      <c r="M1" s="3" t="s">
        <v>3695</v>
      </c>
    </row>
    <row r="2" spans="1:13">
      <c r="A2" s="1" t="s">
        <v>382</v>
      </c>
      <c r="B2" s="1">
        <v>20868</v>
      </c>
      <c r="C2" s="2">
        <v>41498</v>
      </c>
      <c r="D2" s="1" t="s">
        <v>429</v>
      </c>
      <c r="E2" s="1" t="s">
        <v>705</v>
      </c>
      <c r="G2" s="1">
        <v>1</v>
      </c>
      <c r="H2" s="1">
        <v>1</v>
      </c>
      <c r="J2" t="str">
        <f t="shared" ref="J2:J21" si="0">MID(I2,18,4)</f>
        <v/>
      </c>
      <c r="K2" s="8" t="str">
        <f>IF(LEFT(E2,FIND(" ",E2)-1)="Location", "LOCATION VEHICULE",LEFT(E2,FIND(" ",E2)-1))</f>
        <v>F501</v>
      </c>
      <c r="L2" t="str">
        <f>J2&amp;"-"&amp;K2</f>
        <v>-F501</v>
      </c>
      <c r="M2" t="str">
        <f>IF(ISERROR(MATCH(L2,BCT!$I$2:$I$664,0)),"N","O")</f>
        <v>N</v>
      </c>
    </row>
    <row r="3" spans="1:13">
      <c r="A3" s="1" t="s">
        <v>382</v>
      </c>
      <c r="B3" s="1">
        <v>23963</v>
      </c>
      <c r="C3" s="2">
        <v>41751</v>
      </c>
      <c r="D3" s="1" t="s">
        <v>421</v>
      </c>
      <c r="E3" s="1" t="s">
        <v>706</v>
      </c>
      <c r="F3" s="1" t="s">
        <v>707</v>
      </c>
      <c r="G3" s="1">
        <v>1</v>
      </c>
      <c r="H3" s="1">
        <v>1</v>
      </c>
      <c r="J3" t="str">
        <f t="shared" si="0"/>
        <v/>
      </c>
      <c r="K3" s="8" t="str">
        <f t="shared" ref="K3:K66" si="1">IF(LEFT(E3,FIND(" ",E3)-1)="Location", "LOCATION VEHICULE",LEFT(E3,FIND(" ",E3)-1))</f>
        <v>17099</v>
      </c>
      <c r="L3" t="str">
        <f t="shared" ref="L3:L66" si="2">J3&amp;"-"&amp;K3</f>
        <v>-17099</v>
      </c>
      <c r="M3" t="str">
        <f>IF(ISERROR(MATCH(L3,BCT!$I$2:$I$664,0)),"N","O")</f>
        <v>N</v>
      </c>
    </row>
    <row r="4" spans="1:13">
      <c r="A4" s="1" t="s">
        <v>382</v>
      </c>
      <c r="B4" s="1">
        <v>22976</v>
      </c>
      <c r="C4" s="2">
        <v>41659</v>
      </c>
      <c r="D4" s="1" t="s">
        <v>544</v>
      </c>
      <c r="E4" s="1" t="s">
        <v>545</v>
      </c>
      <c r="F4" s="1" t="s">
        <v>708</v>
      </c>
      <c r="G4" s="1">
        <v>1</v>
      </c>
      <c r="H4" s="1">
        <v>1</v>
      </c>
      <c r="J4" t="str">
        <f t="shared" si="0"/>
        <v/>
      </c>
      <c r="K4" s="8" t="str">
        <f t="shared" si="1"/>
        <v>LOCATION VEHICULE</v>
      </c>
      <c r="L4" t="str">
        <f t="shared" si="2"/>
        <v>-LOCATION VEHICULE</v>
      </c>
      <c r="M4" t="str">
        <f>IF(ISERROR(MATCH(L4,BCT!$I$2:$I$664,0)),"N","O")</f>
        <v>N</v>
      </c>
    </row>
    <row r="5" spans="1:13">
      <c r="A5" s="1" t="s">
        <v>382</v>
      </c>
      <c r="B5" s="1">
        <v>23499</v>
      </c>
      <c r="C5" s="2">
        <v>41705</v>
      </c>
      <c r="D5" s="1" t="s">
        <v>606</v>
      </c>
      <c r="E5" s="1" t="s">
        <v>444</v>
      </c>
      <c r="F5" s="1" t="s">
        <v>709</v>
      </c>
      <c r="G5" s="1">
        <v>2</v>
      </c>
      <c r="H5" s="1">
        <v>2</v>
      </c>
      <c r="J5" t="str">
        <f t="shared" si="0"/>
        <v/>
      </c>
      <c r="K5" s="8" t="str">
        <f t="shared" si="1"/>
        <v>000000476</v>
      </c>
      <c r="L5" t="str">
        <f t="shared" si="2"/>
        <v>-000000476</v>
      </c>
      <c r="M5" t="str">
        <f>IF(ISERROR(MATCH(L5,BCT!$I$2:$I$664,0)),"N","O")</f>
        <v>N</v>
      </c>
    </row>
    <row r="6" spans="1:13">
      <c r="A6" s="1" t="s">
        <v>382</v>
      </c>
      <c r="B6" s="1">
        <v>23499</v>
      </c>
      <c r="C6" s="2">
        <v>41705</v>
      </c>
      <c r="D6" s="1" t="s">
        <v>606</v>
      </c>
      <c r="E6" s="1" t="s">
        <v>444</v>
      </c>
      <c r="F6" s="1" t="s">
        <v>710</v>
      </c>
      <c r="G6" s="1">
        <v>2</v>
      </c>
      <c r="H6" s="1">
        <v>2</v>
      </c>
      <c r="J6" t="str">
        <f t="shared" si="0"/>
        <v/>
      </c>
      <c r="K6" s="8" t="str">
        <f t="shared" si="1"/>
        <v>000000476</v>
      </c>
      <c r="L6" t="str">
        <f t="shared" si="2"/>
        <v>-000000476</v>
      </c>
      <c r="M6" t="str">
        <f>IF(ISERROR(MATCH(L6,BCT!$I$2:$I$664,0)),"N","O")</f>
        <v>N</v>
      </c>
    </row>
    <row r="7" spans="1:13">
      <c r="A7" s="1" t="s">
        <v>382</v>
      </c>
      <c r="B7" s="1">
        <v>23203</v>
      </c>
      <c r="C7" s="2">
        <v>41680</v>
      </c>
      <c r="D7" s="1" t="s">
        <v>544</v>
      </c>
      <c r="E7" s="1" t="s">
        <v>545</v>
      </c>
      <c r="F7" s="1" t="s">
        <v>711</v>
      </c>
      <c r="G7" s="1">
        <v>1</v>
      </c>
      <c r="H7" s="1">
        <v>1</v>
      </c>
      <c r="J7" t="str">
        <f t="shared" si="0"/>
        <v/>
      </c>
      <c r="K7" s="8" t="str">
        <f t="shared" si="1"/>
        <v>LOCATION VEHICULE</v>
      </c>
      <c r="L7" t="str">
        <f t="shared" si="2"/>
        <v>-LOCATION VEHICULE</v>
      </c>
      <c r="M7" t="str">
        <f>IF(ISERROR(MATCH(L7,BCT!$I$2:$I$664,0)),"N","O")</f>
        <v>N</v>
      </c>
    </row>
    <row r="8" spans="1:13">
      <c r="A8" s="1" t="s">
        <v>382</v>
      </c>
      <c r="B8" s="1">
        <v>22266</v>
      </c>
      <c r="C8" s="2">
        <v>41596</v>
      </c>
      <c r="D8" s="1" t="s">
        <v>712</v>
      </c>
      <c r="E8" s="1" t="s">
        <v>354</v>
      </c>
      <c r="F8" s="1" t="s">
        <v>713</v>
      </c>
      <c r="G8" s="1">
        <v>1</v>
      </c>
      <c r="H8" s="1">
        <v>1</v>
      </c>
      <c r="J8" t="str">
        <f t="shared" si="0"/>
        <v/>
      </c>
      <c r="K8" s="8" t="str">
        <f t="shared" si="1"/>
        <v>7818</v>
      </c>
      <c r="L8" t="str">
        <f t="shared" si="2"/>
        <v>-7818</v>
      </c>
      <c r="M8" t="str">
        <f>IF(ISERROR(MATCH(L8,BCT!$I$2:$I$664,0)),"N","O")</f>
        <v>N</v>
      </c>
    </row>
    <row r="9" spans="1:13">
      <c r="A9" s="1" t="s">
        <v>382</v>
      </c>
      <c r="B9" s="1">
        <v>23344</v>
      </c>
      <c r="C9" s="2">
        <v>41691</v>
      </c>
      <c r="D9" s="1" t="s">
        <v>537</v>
      </c>
      <c r="E9" s="1" t="s">
        <v>714</v>
      </c>
      <c r="F9" s="1" t="s">
        <v>715</v>
      </c>
      <c r="G9" s="1">
        <v>104</v>
      </c>
      <c r="H9" s="1">
        <v>104</v>
      </c>
      <c r="J9" t="str">
        <f t="shared" si="0"/>
        <v/>
      </c>
      <c r="K9" s="8" t="str">
        <f t="shared" si="1"/>
        <v>15287</v>
      </c>
      <c r="L9" t="str">
        <f t="shared" si="2"/>
        <v>-15287</v>
      </c>
      <c r="M9" t="str">
        <f>IF(ISERROR(MATCH(L9,BCT!$I$2:$I$664,0)),"N","O")</f>
        <v>N</v>
      </c>
    </row>
    <row r="10" spans="1:13">
      <c r="A10" s="1" t="s">
        <v>382</v>
      </c>
      <c r="B10" s="1">
        <v>21917</v>
      </c>
      <c r="C10" s="2">
        <v>41569</v>
      </c>
      <c r="D10" s="1" t="s">
        <v>537</v>
      </c>
      <c r="E10" s="1" t="s">
        <v>714</v>
      </c>
      <c r="F10" s="1" t="s">
        <v>716</v>
      </c>
      <c r="G10" s="1">
        <v>1</v>
      </c>
      <c r="H10" s="1">
        <v>1</v>
      </c>
      <c r="J10" t="str">
        <f t="shared" si="0"/>
        <v/>
      </c>
      <c r="K10" s="8" t="str">
        <f t="shared" si="1"/>
        <v>15287</v>
      </c>
      <c r="L10" t="str">
        <f t="shared" si="2"/>
        <v>-15287</v>
      </c>
      <c r="M10" t="str">
        <f>IF(ISERROR(MATCH(L10,BCT!$I$2:$I$664,0)),"N","O")</f>
        <v>N</v>
      </c>
    </row>
    <row r="11" spans="1:13">
      <c r="A11" s="1" t="s">
        <v>382</v>
      </c>
      <c r="B11" s="1">
        <v>17654</v>
      </c>
      <c r="C11" s="2">
        <v>41290</v>
      </c>
      <c r="D11" s="1" t="s">
        <v>717</v>
      </c>
      <c r="E11" s="1" t="s">
        <v>356</v>
      </c>
      <c r="F11" s="1" t="s">
        <v>718</v>
      </c>
      <c r="G11" s="1">
        <v>1</v>
      </c>
      <c r="H11" s="1">
        <v>1</v>
      </c>
      <c r="J11" t="str">
        <f t="shared" si="0"/>
        <v/>
      </c>
      <c r="K11" s="8" t="str">
        <f t="shared" si="1"/>
        <v>8420</v>
      </c>
      <c r="L11" t="str">
        <f t="shared" si="2"/>
        <v>-8420</v>
      </c>
      <c r="M11" t="str">
        <f>IF(ISERROR(MATCH(L11,BCT!$I$2:$I$664,0)),"N","O")</f>
        <v>N</v>
      </c>
    </row>
    <row r="12" spans="1:13">
      <c r="A12" s="1" t="s">
        <v>382</v>
      </c>
      <c r="B12" s="1">
        <v>21506</v>
      </c>
      <c r="C12" s="2">
        <v>41541</v>
      </c>
      <c r="D12" s="1" t="s">
        <v>719</v>
      </c>
      <c r="E12" s="1" t="s">
        <v>354</v>
      </c>
      <c r="F12" s="1" t="s">
        <v>720</v>
      </c>
      <c r="G12" s="1">
        <v>1</v>
      </c>
      <c r="H12" s="1">
        <v>1</v>
      </c>
      <c r="J12" t="str">
        <f t="shared" si="0"/>
        <v/>
      </c>
      <c r="K12" s="8" t="str">
        <f t="shared" si="1"/>
        <v>7818</v>
      </c>
      <c r="L12" t="str">
        <f t="shared" si="2"/>
        <v>-7818</v>
      </c>
      <c r="M12" t="str">
        <f>IF(ISERROR(MATCH(L12,BCT!$I$2:$I$664,0)),"N","O")</f>
        <v>N</v>
      </c>
    </row>
    <row r="13" spans="1:13">
      <c r="A13" s="1" t="s">
        <v>382</v>
      </c>
      <c r="B13" s="1">
        <v>23791</v>
      </c>
      <c r="C13" s="2">
        <v>41733</v>
      </c>
      <c r="D13" s="1" t="s">
        <v>383</v>
      </c>
      <c r="E13" s="1" t="s">
        <v>384</v>
      </c>
      <c r="F13" s="1" t="s">
        <v>385</v>
      </c>
      <c r="G13" s="1">
        <v>4</v>
      </c>
      <c r="H13" s="1">
        <v>4</v>
      </c>
      <c r="J13" t="str">
        <f t="shared" si="0"/>
        <v/>
      </c>
      <c r="K13" s="8" t="str">
        <f t="shared" si="1"/>
        <v>000000478</v>
      </c>
      <c r="L13" t="str">
        <f t="shared" si="2"/>
        <v>-000000478</v>
      </c>
      <c r="M13" t="str">
        <f>IF(ISERROR(MATCH(L13,BCT!$I$2:$I$664,0)),"N","O")</f>
        <v>N</v>
      </c>
    </row>
    <row r="14" spans="1:13">
      <c r="A14" s="1" t="s">
        <v>382</v>
      </c>
      <c r="B14" s="1">
        <v>23791</v>
      </c>
      <c r="C14" s="2">
        <v>41733</v>
      </c>
      <c r="D14" s="1" t="s">
        <v>383</v>
      </c>
      <c r="E14" s="1" t="s">
        <v>384</v>
      </c>
      <c r="F14" s="1" t="s">
        <v>386</v>
      </c>
      <c r="G14" s="1">
        <v>4</v>
      </c>
      <c r="H14" s="1">
        <v>4</v>
      </c>
      <c r="J14" t="str">
        <f t="shared" si="0"/>
        <v/>
      </c>
      <c r="K14" s="8" t="str">
        <f t="shared" si="1"/>
        <v>000000478</v>
      </c>
      <c r="L14" t="str">
        <f t="shared" si="2"/>
        <v>-000000478</v>
      </c>
      <c r="M14" t="str">
        <f>IF(ISERROR(MATCH(L14,BCT!$I$2:$I$664,0)),"N","O")</f>
        <v>N</v>
      </c>
    </row>
    <row r="15" spans="1:13">
      <c r="A15" s="1" t="s">
        <v>382</v>
      </c>
      <c r="B15" s="1">
        <v>17831</v>
      </c>
      <c r="C15" s="2">
        <v>41303</v>
      </c>
      <c r="D15" s="1" t="s">
        <v>721</v>
      </c>
      <c r="E15" s="1" t="s">
        <v>722</v>
      </c>
      <c r="F15" s="1" t="s">
        <v>723</v>
      </c>
      <c r="G15" s="1">
        <v>1</v>
      </c>
      <c r="H15" s="1">
        <v>1</v>
      </c>
      <c r="J15" t="str">
        <f t="shared" si="0"/>
        <v/>
      </c>
      <c r="K15" s="8" t="str">
        <f t="shared" si="1"/>
        <v>000000456</v>
      </c>
      <c r="L15" t="str">
        <f t="shared" si="2"/>
        <v>-000000456</v>
      </c>
      <c r="M15" t="str">
        <f>IF(ISERROR(MATCH(L15,BCT!$I$2:$I$664,0)),"N","O")</f>
        <v>N</v>
      </c>
    </row>
    <row r="16" spans="1:13">
      <c r="A16" s="1" t="s">
        <v>382</v>
      </c>
      <c r="B16" s="1">
        <v>20961</v>
      </c>
      <c r="C16" s="2">
        <v>41509</v>
      </c>
      <c r="D16" s="1" t="s">
        <v>471</v>
      </c>
      <c r="E16" s="1" t="s">
        <v>724</v>
      </c>
      <c r="F16" s="1" t="s">
        <v>725</v>
      </c>
      <c r="G16" s="1">
        <v>8</v>
      </c>
      <c r="H16" s="1">
        <v>8</v>
      </c>
      <c r="J16" t="str">
        <f t="shared" si="0"/>
        <v/>
      </c>
      <c r="K16" s="8" t="str">
        <f t="shared" si="1"/>
        <v>3108</v>
      </c>
      <c r="L16" t="str">
        <f t="shared" si="2"/>
        <v>-3108</v>
      </c>
      <c r="M16" t="str">
        <f>IF(ISERROR(MATCH(L16,BCT!$I$2:$I$664,0)),"N","O")</f>
        <v>N</v>
      </c>
    </row>
    <row r="17" spans="1:13">
      <c r="A17" s="1" t="s">
        <v>382</v>
      </c>
      <c r="B17" s="1">
        <v>21660</v>
      </c>
      <c r="C17" s="2">
        <v>41554</v>
      </c>
      <c r="D17" s="1" t="s">
        <v>726</v>
      </c>
      <c r="E17" s="1" t="s">
        <v>727</v>
      </c>
      <c r="F17" s="1" t="s">
        <v>728</v>
      </c>
      <c r="G17" s="1">
        <v>1</v>
      </c>
      <c r="H17" s="1">
        <v>1</v>
      </c>
      <c r="J17" t="str">
        <f t="shared" si="0"/>
        <v/>
      </c>
      <c r="K17" s="8" t="str">
        <f t="shared" si="1"/>
        <v>MOP</v>
      </c>
      <c r="L17" t="str">
        <f t="shared" si="2"/>
        <v>-MOP</v>
      </c>
      <c r="M17" t="str">
        <f>IF(ISERROR(MATCH(L17,BCT!$I$2:$I$664,0)),"N","O")</f>
        <v>N</v>
      </c>
    </row>
    <row r="18" spans="1:13">
      <c r="A18" s="1" t="s">
        <v>382</v>
      </c>
      <c r="B18" s="1">
        <v>23464</v>
      </c>
      <c r="C18" s="2">
        <v>41703</v>
      </c>
      <c r="D18" s="1" t="s">
        <v>412</v>
      </c>
      <c r="E18" s="1" t="s">
        <v>354</v>
      </c>
      <c r="F18" s="1" t="s">
        <v>729</v>
      </c>
      <c r="G18" s="1">
        <v>3</v>
      </c>
      <c r="H18" s="1">
        <v>3</v>
      </c>
      <c r="J18" t="str">
        <f t="shared" si="0"/>
        <v/>
      </c>
      <c r="K18" s="8" t="str">
        <f t="shared" si="1"/>
        <v>7818</v>
      </c>
      <c r="L18" t="str">
        <f t="shared" si="2"/>
        <v>-7818</v>
      </c>
      <c r="M18" t="str">
        <f>IF(ISERROR(MATCH(L18,BCT!$I$2:$I$664,0)),"N","O")</f>
        <v>N</v>
      </c>
    </row>
    <row r="19" spans="1:13">
      <c r="A19" s="1" t="s">
        <v>382</v>
      </c>
      <c r="B19" s="1">
        <v>21798</v>
      </c>
      <c r="C19" s="2">
        <v>41563</v>
      </c>
      <c r="D19" s="1" t="s">
        <v>721</v>
      </c>
      <c r="E19" s="1" t="s">
        <v>354</v>
      </c>
      <c r="F19" s="1" t="s">
        <v>730</v>
      </c>
      <c r="G19" s="1">
        <v>2</v>
      </c>
      <c r="H19" s="1">
        <v>2</v>
      </c>
      <c r="J19" t="str">
        <f t="shared" si="0"/>
        <v/>
      </c>
      <c r="K19" s="8" t="str">
        <f t="shared" si="1"/>
        <v>7818</v>
      </c>
      <c r="L19" t="str">
        <f t="shared" si="2"/>
        <v>-7818</v>
      </c>
      <c r="M19" t="str">
        <f>IF(ISERROR(MATCH(L19,BCT!$I$2:$I$664,0)),"N","O")</f>
        <v>N</v>
      </c>
    </row>
    <row r="20" spans="1:13">
      <c r="A20" s="1" t="s">
        <v>382</v>
      </c>
      <c r="B20" s="1">
        <v>20969</v>
      </c>
      <c r="C20" s="2">
        <v>41512</v>
      </c>
      <c r="D20" s="1" t="s">
        <v>731</v>
      </c>
      <c r="E20" s="1" t="s">
        <v>732</v>
      </c>
      <c r="F20" s="1" t="s">
        <v>733</v>
      </c>
      <c r="G20" s="1">
        <v>1</v>
      </c>
      <c r="H20" s="1">
        <v>1</v>
      </c>
      <c r="J20" t="str">
        <f t="shared" si="0"/>
        <v/>
      </c>
      <c r="K20" s="8" t="str">
        <f t="shared" si="1"/>
        <v>ST013</v>
      </c>
      <c r="L20" t="str">
        <f t="shared" si="2"/>
        <v>-ST013</v>
      </c>
      <c r="M20" t="str">
        <f>IF(ISERROR(MATCH(L20,BCT!$I$2:$I$664,0)),"N","O")</f>
        <v>N</v>
      </c>
    </row>
    <row r="21" spans="1:13">
      <c r="A21" s="1" t="s">
        <v>382</v>
      </c>
      <c r="B21" s="1">
        <v>19162</v>
      </c>
      <c r="C21" s="2">
        <v>41400</v>
      </c>
      <c r="D21" s="1" t="s">
        <v>537</v>
      </c>
      <c r="E21" s="1" t="s">
        <v>734</v>
      </c>
      <c r="F21" s="1" t="s">
        <v>735</v>
      </c>
      <c r="G21" s="1">
        <v>3</v>
      </c>
      <c r="H21" s="1">
        <v>3</v>
      </c>
      <c r="J21" t="str">
        <f t="shared" si="0"/>
        <v/>
      </c>
      <c r="K21" s="8" t="str">
        <f t="shared" si="1"/>
        <v>5100</v>
      </c>
      <c r="L21" t="str">
        <f t="shared" si="2"/>
        <v>-5100</v>
      </c>
      <c r="M21" t="str">
        <f>IF(ISERROR(MATCH(L21,BCT!$I$2:$I$664,0)),"N","O")</f>
        <v>N</v>
      </c>
    </row>
    <row r="22" spans="1:13">
      <c r="A22" s="1" t="s">
        <v>382</v>
      </c>
      <c r="B22" s="1">
        <v>20621</v>
      </c>
      <c r="C22" s="2">
        <v>41484</v>
      </c>
      <c r="D22" s="1" t="s">
        <v>454</v>
      </c>
      <c r="E22" s="1" t="s">
        <v>736</v>
      </c>
      <c r="F22" s="1" t="s">
        <v>737</v>
      </c>
      <c r="G22" s="1">
        <v>118</v>
      </c>
      <c r="H22" s="1">
        <v>118</v>
      </c>
      <c r="I22" s="1" t="s">
        <v>738</v>
      </c>
      <c r="J22" t="str">
        <f>MID(I22,18,4)</f>
        <v>6840</v>
      </c>
      <c r="K22" s="8" t="str">
        <f t="shared" si="1"/>
        <v>7782</v>
      </c>
      <c r="L22" t="str">
        <f t="shared" si="2"/>
        <v>6840-7782</v>
      </c>
      <c r="M22" t="str">
        <f>IF(ISERROR(MATCH(L22,BCT!$I$2:$I$664,0)),"N","O")</f>
        <v>N</v>
      </c>
    </row>
    <row r="23" spans="1:13">
      <c r="A23" s="1" t="s">
        <v>382</v>
      </c>
      <c r="B23" s="1">
        <v>23771</v>
      </c>
      <c r="C23" s="2">
        <v>41731</v>
      </c>
      <c r="D23" s="1" t="s">
        <v>387</v>
      </c>
      <c r="E23" s="1" t="s">
        <v>354</v>
      </c>
      <c r="F23" s="1" t="s">
        <v>388</v>
      </c>
      <c r="G23" s="1">
        <v>4</v>
      </c>
      <c r="H23" s="1">
        <v>4</v>
      </c>
      <c r="J23" t="str">
        <f t="shared" ref="J23:J86" si="3">MID(I23,18,4)</f>
        <v/>
      </c>
      <c r="K23" s="8" t="str">
        <f t="shared" si="1"/>
        <v>7818</v>
      </c>
      <c r="L23" t="str">
        <f t="shared" si="2"/>
        <v>-7818</v>
      </c>
      <c r="M23" t="str">
        <f>IF(ISERROR(MATCH(L23,BCT!$I$2:$I$664,0)),"N","O")</f>
        <v>N</v>
      </c>
    </row>
    <row r="24" spans="1:13">
      <c r="A24" s="1" t="s">
        <v>382</v>
      </c>
      <c r="B24" s="1">
        <v>17906</v>
      </c>
      <c r="C24" s="2">
        <v>41309</v>
      </c>
      <c r="D24" s="1" t="s">
        <v>739</v>
      </c>
      <c r="E24" s="1" t="s">
        <v>740</v>
      </c>
      <c r="F24" s="1" t="s">
        <v>741</v>
      </c>
      <c r="G24" s="1">
        <v>8</v>
      </c>
      <c r="H24" s="1">
        <v>1</v>
      </c>
      <c r="J24" t="str">
        <f t="shared" si="3"/>
        <v/>
      </c>
      <c r="K24" s="8" t="str">
        <f t="shared" si="1"/>
        <v>000000461</v>
      </c>
      <c r="L24" t="str">
        <f t="shared" si="2"/>
        <v>-000000461</v>
      </c>
      <c r="M24" t="str">
        <f>IF(ISERROR(MATCH(L24,BCT!$I$2:$I$664,0)),"N","O")</f>
        <v>N</v>
      </c>
    </row>
    <row r="25" spans="1:13">
      <c r="A25" s="1" t="s">
        <v>382</v>
      </c>
      <c r="B25" s="1">
        <v>20331</v>
      </c>
      <c r="C25" s="2">
        <v>41470</v>
      </c>
      <c r="D25" s="1" t="s">
        <v>742</v>
      </c>
      <c r="E25" s="1" t="s">
        <v>743</v>
      </c>
      <c r="F25" s="1" t="s">
        <v>744</v>
      </c>
      <c r="G25" s="1">
        <v>1</v>
      </c>
      <c r="H25" s="1">
        <v>1</v>
      </c>
      <c r="J25" t="str">
        <f t="shared" si="3"/>
        <v/>
      </c>
      <c r="K25" s="8" t="str">
        <f t="shared" si="1"/>
        <v>000000459</v>
      </c>
      <c r="L25" t="str">
        <f t="shared" si="2"/>
        <v>-000000459</v>
      </c>
      <c r="M25" t="str">
        <f>IF(ISERROR(MATCH(L25,BCT!$I$2:$I$664,0)),"N","O")</f>
        <v>N</v>
      </c>
    </row>
    <row r="26" spans="1:13">
      <c r="A26" s="1" t="s">
        <v>382</v>
      </c>
      <c r="B26" s="1">
        <v>20331</v>
      </c>
      <c r="C26" s="2">
        <v>41470</v>
      </c>
      <c r="D26" s="1" t="s">
        <v>742</v>
      </c>
      <c r="E26" s="1" t="s">
        <v>743</v>
      </c>
      <c r="F26" s="1" t="s">
        <v>744</v>
      </c>
      <c r="G26" s="1">
        <v>1</v>
      </c>
      <c r="H26" s="1">
        <v>1</v>
      </c>
      <c r="J26" t="str">
        <f t="shared" si="3"/>
        <v/>
      </c>
      <c r="K26" s="8" t="str">
        <f t="shared" si="1"/>
        <v>000000459</v>
      </c>
      <c r="L26" t="str">
        <f t="shared" si="2"/>
        <v>-000000459</v>
      </c>
      <c r="M26" t="str">
        <f>IF(ISERROR(MATCH(L26,BCT!$I$2:$I$664,0)),"N","O")</f>
        <v>N</v>
      </c>
    </row>
    <row r="27" spans="1:13">
      <c r="A27" s="1" t="s">
        <v>382</v>
      </c>
      <c r="B27" s="1">
        <v>21604</v>
      </c>
      <c r="C27" s="2">
        <v>41550</v>
      </c>
      <c r="D27" s="1" t="s">
        <v>742</v>
      </c>
      <c r="E27" s="1" t="s">
        <v>743</v>
      </c>
      <c r="F27" s="1" t="s">
        <v>744</v>
      </c>
      <c r="G27" s="1">
        <v>1</v>
      </c>
      <c r="H27" s="1">
        <v>1</v>
      </c>
      <c r="J27" t="str">
        <f t="shared" si="3"/>
        <v/>
      </c>
      <c r="K27" s="8" t="str">
        <f t="shared" si="1"/>
        <v>000000459</v>
      </c>
      <c r="L27" t="str">
        <f t="shared" si="2"/>
        <v>-000000459</v>
      </c>
      <c r="M27" t="str">
        <f>IF(ISERROR(MATCH(L27,BCT!$I$2:$I$664,0)),"N","O")</f>
        <v>N</v>
      </c>
    </row>
    <row r="28" spans="1:13">
      <c r="A28" s="1" t="s">
        <v>382</v>
      </c>
      <c r="B28" s="1">
        <v>21506</v>
      </c>
      <c r="C28" s="2">
        <v>41541</v>
      </c>
      <c r="D28" s="1" t="s">
        <v>719</v>
      </c>
      <c r="E28" s="1" t="s">
        <v>354</v>
      </c>
      <c r="F28" s="1" t="s">
        <v>745</v>
      </c>
      <c r="G28" s="1">
        <v>1</v>
      </c>
      <c r="H28" s="1">
        <v>1</v>
      </c>
      <c r="J28" t="str">
        <f t="shared" si="3"/>
        <v/>
      </c>
      <c r="K28" s="8" t="str">
        <f t="shared" si="1"/>
        <v>7818</v>
      </c>
      <c r="L28" t="str">
        <f t="shared" si="2"/>
        <v>-7818</v>
      </c>
      <c r="M28" t="str">
        <f>IF(ISERROR(MATCH(L28,BCT!$I$2:$I$664,0)),"N","O")</f>
        <v>N</v>
      </c>
    </row>
    <row r="29" spans="1:13">
      <c r="A29" s="1" t="s">
        <v>382</v>
      </c>
      <c r="B29" s="1">
        <v>22408</v>
      </c>
      <c r="C29" s="2">
        <v>41603</v>
      </c>
      <c r="D29" s="1" t="s">
        <v>746</v>
      </c>
      <c r="E29" s="1" t="s">
        <v>354</v>
      </c>
      <c r="F29" s="1" t="s">
        <v>747</v>
      </c>
      <c r="G29" s="1">
        <v>1</v>
      </c>
      <c r="H29" s="1">
        <v>1</v>
      </c>
      <c r="J29" t="str">
        <f t="shared" si="3"/>
        <v/>
      </c>
      <c r="K29" s="8" t="str">
        <f t="shared" si="1"/>
        <v>7818</v>
      </c>
      <c r="L29" t="str">
        <f t="shared" si="2"/>
        <v>-7818</v>
      </c>
      <c r="M29" t="str">
        <f>IF(ISERROR(MATCH(L29,BCT!$I$2:$I$664,0)),"N","O")</f>
        <v>N</v>
      </c>
    </row>
    <row r="30" spans="1:13">
      <c r="A30" s="1" t="s">
        <v>382</v>
      </c>
      <c r="B30" s="1">
        <v>23968</v>
      </c>
      <c r="C30" s="2">
        <v>41751</v>
      </c>
      <c r="D30" s="1" t="s">
        <v>464</v>
      </c>
      <c r="E30" s="1" t="s">
        <v>354</v>
      </c>
      <c r="F30" s="1" t="s">
        <v>748</v>
      </c>
      <c r="G30" s="1">
        <v>1</v>
      </c>
      <c r="H30" s="1">
        <v>1</v>
      </c>
      <c r="J30" t="str">
        <f t="shared" si="3"/>
        <v/>
      </c>
      <c r="K30" s="8" t="str">
        <f t="shared" si="1"/>
        <v>7818</v>
      </c>
      <c r="L30" t="str">
        <f t="shared" si="2"/>
        <v>-7818</v>
      </c>
      <c r="M30" t="str">
        <f>IF(ISERROR(MATCH(L30,BCT!$I$2:$I$664,0)),"N","O")</f>
        <v>N</v>
      </c>
    </row>
    <row r="31" spans="1:13">
      <c r="A31" s="1" t="s">
        <v>382</v>
      </c>
      <c r="B31" s="1">
        <v>18261</v>
      </c>
      <c r="C31" s="2">
        <v>41333</v>
      </c>
      <c r="D31" s="1" t="s">
        <v>464</v>
      </c>
      <c r="E31" s="1" t="s">
        <v>749</v>
      </c>
      <c r="F31" s="1" t="s">
        <v>750</v>
      </c>
      <c r="G31" s="1">
        <v>8</v>
      </c>
      <c r="H31" s="1">
        <v>8</v>
      </c>
      <c r="I31" s="1" t="s">
        <v>751</v>
      </c>
      <c r="J31" t="str">
        <f t="shared" si="3"/>
        <v>4917</v>
      </c>
      <c r="K31" s="8" t="str">
        <f t="shared" si="1"/>
        <v>1417</v>
      </c>
      <c r="L31" t="str">
        <f t="shared" si="2"/>
        <v>4917-1417</v>
      </c>
      <c r="M31" t="str">
        <f>IF(ISERROR(MATCH(L31,BCT!$I$2:$I$664,0)),"N","O")</f>
        <v>N</v>
      </c>
    </row>
    <row r="32" spans="1:13">
      <c r="A32" s="1" t="s">
        <v>382</v>
      </c>
      <c r="B32" s="1">
        <v>18261</v>
      </c>
      <c r="C32" s="2">
        <v>41333</v>
      </c>
      <c r="D32" s="1" t="s">
        <v>464</v>
      </c>
      <c r="E32" s="1" t="s">
        <v>752</v>
      </c>
      <c r="F32" s="1" t="s">
        <v>753</v>
      </c>
      <c r="G32" s="1">
        <v>7</v>
      </c>
      <c r="H32" s="1">
        <v>7</v>
      </c>
      <c r="I32" s="1" t="s">
        <v>754</v>
      </c>
      <c r="J32" t="str">
        <f t="shared" si="3"/>
        <v>4917</v>
      </c>
      <c r="K32" s="8" t="str">
        <f t="shared" si="1"/>
        <v>1418</v>
      </c>
      <c r="L32" t="str">
        <f t="shared" si="2"/>
        <v>4917-1418</v>
      </c>
      <c r="M32" t="str">
        <f>IF(ISERROR(MATCH(L32,BCT!$I$2:$I$664,0)),"N","O")</f>
        <v>N</v>
      </c>
    </row>
    <row r="33" spans="1:13">
      <c r="A33" s="1" t="s">
        <v>382</v>
      </c>
      <c r="B33" s="1">
        <v>18672</v>
      </c>
      <c r="C33" s="2">
        <v>41366</v>
      </c>
      <c r="D33" s="1" t="s">
        <v>755</v>
      </c>
      <c r="E33" s="1" t="s">
        <v>354</v>
      </c>
      <c r="F33" s="1" t="s">
        <v>756</v>
      </c>
      <c r="G33" s="1">
        <v>4</v>
      </c>
      <c r="H33" s="1">
        <v>4</v>
      </c>
      <c r="J33" t="str">
        <f t="shared" si="3"/>
        <v/>
      </c>
      <c r="K33" s="8" t="str">
        <f t="shared" si="1"/>
        <v>7818</v>
      </c>
      <c r="L33" t="str">
        <f t="shared" si="2"/>
        <v>-7818</v>
      </c>
      <c r="M33" t="str">
        <f>IF(ISERROR(MATCH(L33,BCT!$I$2:$I$664,0)),"N","O")</f>
        <v>N</v>
      </c>
    </row>
    <row r="34" spans="1:13">
      <c r="A34" s="1" t="s">
        <v>382</v>
      </c>
      <c r="B34" s="1">
        <v>23966</v>
      </c>
      <c r="C34" s="2">
        <v>41751</v>
      </c>
      <c r="D34" s="1" t="s">
        <v>387</v>
      </c>
      <c r="E34" s="1" t="s">
        <v>757</v>
      </c>
      <c r="F34" s="1" t="s">
        <v>758</v>
      </c>
      <c r="G34" s="1">
        <v>1</v>
      </c>
      <c r="H34" s="1">
        <v>1</v>
      </c>
      <c r="J34" t="str">
        <f t="shared" si="3"/>
        <v/>
      </c>
      <c r="K34" s="8" t="str">
        <f t="shared" si="1"/>
        <v>5011</v>
      </c>
      <c r="L34" t="str">
        <f t="shared" si="2"/>
        <v>-5011</v>
      </c>
      <c r="M34" t="str">
        <f>IF(ISERROR(MATCH(L34,BCT!$I$2:$I$664,0)),"N","O")</f>
        <v>N</v>
      </c>
    </row>
    <row r="35" spans="1:13">
      <c r="A35" s="1" t="s">
        <v>382</v>
      </c>
      <c r="B35" s="1">
        <v>18523</v>
      </c>
      <c r="C35" s="2">
        <v>41354</v>
      </c>
      <c r="D35" s="1" t="s">
        <v>739</v>
      </c>
      <c r="E35" s="1" t="s">
        <v>759</v>
      </c>
      <c r="F35" s="1" t="s">
        <v>760</v>
      </c>
      <c r="G35" s="1">
        <v>1</v>
      </c>
      <c r="H35" s="1">
        <v>1</v>
      </c>
      <c r="I35" s="1" t="s">
        <v>761</v>
      </c>
      <c r="J35" t="str">
        <f t="shared" si="3"/>
        <v>5433</v>
      </c>
      <c r="K35" s="8" t="str">
        <f t="shared" si="1"/>
        <v>7096</v>
      </c>
      <c r="L35" t="str">
        <f t="shared" si="2"/>
        <v>5433-7096</v>
      </c>
      <c r="M35" t="str">
        <f>IF(ISERROR(MATCH(L35,BCT!$I$2:$I$664,0)),"N","O")</f>
        <v>N</v>
      </c>
    </row>
    <row r="36" spans="1:13">
      <c r="A36" s="1" t="s">
        <v>382</v>
      </c>
      <c r="B36" s="1">
        <v>23498</v>
      </c>
      <c r="C36" s="2">
        <v>41705</v>
      </c>
      <c r="D36" s="1" t="s">
        <v>606</v>
      </c>
      <c r="E36" s="1" t="s">
        <v>743</v>
      </c>
      <c r="F36" s="1" t="s">
        <v>762</v>
      </c>
      <c r="G36" s="1">
        <v>1</v>
      </c>
      <c r="H36" s="1">
        <v>1</v>
      </c>
      <c r="J36" t="str">
        <f t="shared" si="3"/>
        <v/>
      </c>
      <c r="K36" s="8" t="str">
        <f t="shared" si="1"/>
        <v>000000459</v>
      </c>
      <c r="L36" t="str">
        <f t="shared" si="2"/>
        <v>-000000459</v>
      </c>
      <c r="M36" t="str">
        <f>IF(ISERROR(MATCH(L36,BCT!$I$2:$I$664,0)),"N","O")</f>
        <v>N</v>
      </c>
    </row>
    <row r="37" spans="1:13">
      <c r="A37" s="1" t="s">
        <v>382</v>
      </c>
      <c r="B37" s="1">
        <v>23986</v>
      </c>
      <c r="C37" s="2">
        <v>41752</v>
      </c>
      <c r="D37" s="1" t="s">
        <v>674</v>
      </c>
      <c r="E37" s="1" t="s">
        <v>354</v>
      </c>
      <c r="F37" s="1" t="s">
        <v>763</v>
      </c>
      <c r="G37" s="1">
        <v>1</v>
      </c>
      <c r="H37" s="1">
        <v>1</v>
      </c>
      <c r="J37" t="str">
        <f t="shared" si="3"/>
        <v/>
      </c>
      <c r="K37" s="8" t="str">
        <f t="shared" si="1"/>
        <v>7818</v>
      </c>
      <c r="L37" t="str">
        <f t="shared" si="2"/>
        <v>-7818</v>
      </c>
      <c r="M37" t="str">
        <f>IF(ISERROR(MATCH(L37,BCT!$I$2:$I$664,0)),"N","O")</f>
        <v>N</v>
      </c>
    </row>
    <row r="38" spans="1:13">
      <c r="A38" s="1" t="s">
        <v>382</v>
      </c>
      <c r="B38" s="1">
        <v>21062</v>
      </c>
      <c r="C38" s="2">
        <v>41514</v>
      </c>
      <c r="D38" s="1" t="s">
        <v>389</v>
      </c>
      <c r="E38" s="1" t="s">
        <v>764</v>
      </c>
      <c r="F38" s="1" t="s">
        <v>765</v>
      </c>
      <c r="G38" s="1">
        <v>100</v>
      </c>
      <c r="H38" s="1">
        <v>100</v>
      </c>
      <c r="J38" t="str">
        <f t="shared" si="3"/>
        <v/>
      </c>
      <c r="K38" s="8" t="str">
        <f t="shared" si="1"/>
        <v>15006</v>
      </c>
      <c r="L38" t="str">
        <f t="shared" si="2"/>
        <v>-15006</v>
      </c>
      <c r="M38" t="str">
        <f>IF(ISERROR(MATCH(L38,BCT!$I$2:$I$664,0)),"N","O")</f>
        <v>N</v>
      </c>
    </row>
    <row r="39" spans="1:13">
      <c r="A39" s="1" t="s">
        <v>382</v>
      </c>
      <c r="B39" s="1">
        <v>23977</v>
      </c>
      <c r="C39" s="2">
        <v>41751</v>
      </c>
      <c r="D39" s="1" t="s">
        <v>471</v>
      </c>
      <c r="E39" s="1" t="s">
        <v>766</v>
      </c>
      <c r="F39" s="1" t="s">
        <v>767</v>
      </c>
      <c r="G39" s="1">
        <v>10</v>
      </c>
      <c r="H39" s="1">
        <v>10</v>
      </c>
      <c r="J39" t="str">
        <f t="shared" si="3"/>
        <v/>
      </c>
      <c r="K39" s="8" t="str">
        <f t="shared" si="1"/>
        <v>15013</v>
      </c>
      <c r="L39" t="str">
        <f t="shared" si="2"/>
        <v>-15013</v>
      </c>
      <c r="M39" t="str">
        <f>IF(ISERROR(MATCH(L39,BCT!$I$2:$I$664,0)),"N","O")</f>
        <v>N</v>
      </c>
    </row>
    <row r="40" spans="1:13">
      <c r="A40" s="1" t="s">
        <v>382</v>
      </c>
      <c r="B40" s="1">
        <v>23922</v>
      </c>
      <c r="C40" s="2">
        <v>41745</v>
      </c>
      <c r="D40" s="1" t="s">
        <v>389</v>
      </c>
      <c r="E40" s="1" t="s">
        <v>390</v>
      </c>
      <c r="F40" s="1" t="s">
        <v>391</v>
      </c>
      <c r="G40" s="1">
        <v>72</v>
      </c>
      <c r="H40" s="1">
        <v>24</v>
      </c>
      <c r="J40" t="str">
        <f t="shared" si="3"/>
        <v/>
      </c>
      <c r="K40" s="8" t="str">
        <f t="shared" si="1"/>
        <v>15008</v>
      </c>
      <c r="L40" t="str">
        <f t="shared" si="2"/>
        <v>-15008</v>
      </c>
      <c r="M40" t="str">
        <f>IF(ISERROR(MATCH(L40,BCT!$I$2:$I$664,0)),"N","O")</f>
        <v>N</v>
      </c>
    </row>
    <row r="41" spans="1:13">
      <c r="A41" s="1" t="s">
        <v>382</v>
      </c>
      <c r="B41" s="1">
        <v>20960</v>
      </c>
      <c r="C41" s="2">
        <v>41508</v>
      </c>
      <c r="D41" s="1" t="s">
        <v>768</v>
      </c>
      <c r="E41" s="1" t="s">
        <v>390</v>
      </c>
      <c r="F41" s="1" t="s">
        <v>391</v>
      </c>
      <c r="G41" s="1">
        <v>3</v>
      </c>
      <c r="H41" s="1">
        <v>3</v>
      </c>
      <c r="J41" t="str">
        <f t="shared" si="3"/>
        <v/>
      </c>
      <c r="K41" s="8" t="str">
        <f t="shared" si="1"/>
        <v>15008</v>
      </c>
      <c r="L41" t="str">
        <f t="shared" si="2"/>
        <v>-15008</v>
      </c>
      <c r="M41" t="str">
        <f>IF(ISERROR(MATCH(L41,BCT!$I$2:$I$664,0)),"N","O")</f>
        <v>N</v>
      </c>
    </row>
    <row r="42" spans="1:13">
      <c r="A42" s="1" t="s">
        <v>382</v>
      </c>
      <c r="B42" s="1">
        <v>21062</v>
      </c>
      <c r="C42" s="2">
        <v>41514</v>
      </c>
      <c r="D42" s="1" t="s">
        <v>389</v>
      </c>
      <c r="E42" s="1" t="s">
        <v>390</v>
      </c>
      <c r="F42" s="1" t="s">
        <v>391</v>
      </c>
      <c r="G42" s="1">
        <v>72</v>
      </c>
      <c r="H42" s="1">
        <v>72</v>
      </c>
      <c r="J42" t="str">
        <f t="shared" si="3"/>
        <v/>
      </c>
      <c r="K42" s="8" t="str">
        <f t="shared" si="1"/>
        <v>15008</v>
      </c>
      <c r="L42" t="str">
        <f t="shared" si="2"/>
        <v>-15008</v>
      </c>
      <c r="M42" t="str">
        <f>IF(ISERROR(MATCH(L42,BCT!$I$2:$I$664,0)),"N","O")</f>
        <v>N</v>
      </c>
    </row>
    <row r="43" spans="1:13">
      <c r="A43" s="1" t="s">
        <v>382</v>
      </c>
      <c r="B43" s="1">
        <v>23976</v>
      </c>
      <c r="C43" s="2">
        <v>41751</v>
      </c>
      <c r="D43" s="1" t="s">
        <v>392</v>
      </c>
      <c r="E43" s="1" t="s">
        <v>393</v>
      </c>
      <c r="F43" s="1" t="s">
        <v>394</v>
      </c>
      <c r="G43" s="1">
        <v>600</v>
      </c>
      <c r="H43" s="1">
        <v>600</v>
      </c>
      <c r="J43" t="str">
        <f t="shared" si="3"/>
        <v/>
      </c>
      <c r="K43" s="8" t="str">
        <f t="shared" si="1"/>
        <v>3748</v>
      </c>
      <c r="L43" t="str">
        <f t="shared" si="2"/>
        <v>-3748</v>
      </c>
      <c r="M43" t="str">
        <f>IF(ISERROR(MATCH(L43,BCT!$I$2:$I$664,0)),"N","O")</f>
        <v>N</v>
      </c>
    </row>
    <row r="44" spans="1:13">
      <c r="A44" s="1" t="s">
        <v>382</v>
      </c>
      <c r="B44" s="1">
        <v>23763</v>
      </c>
      <c r="C44" s="2">
        <v>41731</v>
      </c>
      <c r="D44" s="1" t="s">
        <v>392</v>
      </c>
      <c r="E44" s="1" t="s">
        <v>393</v>
      </c>
      <c r="F44" s="1" t="s">
        <v>394</v>
      </c>
      <c r="G44" s="1">
        <v>700</v>
      </c>
      <c r="H44" s="1">
        <v>125</v>
      </c>
      <c r="J44" t="str">
        <f t="shared" si="3"/>
        <v/>
      </c>
      <c r="K44" s="8" t="str">
        <f t="shared" si="1"/>
        <v>3748</v>
      </c>
      <c r="L44" t="str">
        <f t="shared" si="2"/>
        <v>-3748</v>
      </c>
      <c r="M44" t="str">
        <f>IF(ISERROR(MATCH(L44,BCT!$I$2:$I$664,0)),"N","O")</f>
        <v>N</v>
      </c>
    </row>
    <row r="45" spans="1:13">
      <c r="A45" s="1" t="s">
        <v>382</v>
      </c>
      <c r="B45" s="1">
        <v>23791</v>
      </c>
      <c r="C45" s="2">
        <v>41733</v>
      </c>
      <c r="D45" s="1" t="s">
        <v>383</v>
      </c>
      <c r="E45" s="1" t="s">
        <v>395</v>
      </c>
      <c r="F45" s="1" t="s">
        <v>396</v>
      </c>
      <c r="G45" s="1">
        <v>2</v>
      </c>
      <c r="H45" s="1">
        <v>2</v>
      </c>
      <c r="J45" t="str">
        <f t="shared" si="3"/>
        <v/>
      </c>
      <c r="K45" s="8" t="str">
        <f t="shared" si="1"/>
        <v>15790</v>
      </c>
      <c r="L45" t="str">
        <f t="shared" si="2"/>
        <v>-15790</v>
      </c>
      <c r="M45" t="str">
        <f>IF(ISERROR(MATCH(L45,BCT!$I$2:$I$664,0)),"N","O")</f>
        <v>N</v>
      </c>
    </row>
    <row r="46" spans="1:13">
      <c r="A46" s="1" t="s">
        <v>382</v>
      </c>
      <c r="B46" s="1">
        <v>23791</v>
      </c>
      <c r="C46" s="2">
        <v>41733</v>
      </c>
      <c r="D46" s="1" t="s">
        <v>383</v>
      </c>
      <c r="E46" s="1" t="s">
        <v>395</v>
      </c>
      <c r="F46" s="1" t="s">
        <v>396</v>
      </c>
      <c r="G46" s="1">
        <v>2</v>
      </c>
      <c r="H46" s="1">
        <v>2</v>
      </c>
      <c r="J46" t="str">
        <f t="shared" si="3"/>
        <v/>
      </c>
      <c r="K46" s="8" t="str">
        <f t="shared" si="1"/>
        <v>15790</v>
      </c>
      <c r="L46" t="str">
        <f t="shared" si="2"/>
        <v>-15790</v>
      </c>
      <c r="M46" t="str">
        <f>IF(ISERROR(MATCH(L46,BCT!$I$2:$I$664,0)),"N","O")</f>
        <v>N</v>
      </c>
    </row>
    <row r="47" spans="1:13">
      <c r="A47" s="1" t="s">
        <v>382</v>
      </c>
      <c r="B47" s="1">
        <v>23791</v>
      </c>
      <c r="C47" s="2">
        <v>41733</v>
      </c>
      <c r="D47" s="1" t="s">
        <v>383</v>
      </c>
      <c r="E47" s="1" t="s">
        <v>397</v>
      </c>
      <c r="F47" s="1" t="s">
        <v>398</v>
      </c>
      <c r="G47" s="1">
        <v>2</v>
      </c>
      <c r="H47" s="1">
        <v>2</v>
      </c>
      <c r="J47" t="str">
        <f t="shared" si="3"/>
        <v/>
      </c>
      <c r="K47" s="8" t="str">
        <f t="shared" si="1"/>
        <v>15454</v>
      </c>
      <c r="L47" t="str">
        <f t="shared" si="2"/>
        <v>-15454</v>
      </c>
      <c r="M47" t="str">
        <f>IF(ISERROR(MATCH(L47,BCT!$I$2:$I$664,0)),"N","O")</f>
        <v>N</v>
      </c>
    </row>
    <row r="48" spans="1:13">
      <c r="A48" s="1" t="s">
        <v>382</v>
      </c>
      <c r="B48" s="1">
        <v>23791</v>
      </c>
      <c r="C48" s="2">
        <v>41733</v>
      </c>
      <c r="D48" s="1" t="s">
        <v>383</v>
      </c>
      <c r="E48" s="1" t="s">
        <v>399</v>
      </c>
      <c r="F48" s="1" t="s">
        <v>400</v>
      </c>
      <c r="G48" s="1">
        <v>4</v>
      </c>
      <c r="H48" s="1">
        <v>4</v>
      </c>
      <c r="J48" t="str">
        <f t="shared" si="3"/>
        <v/>
      </c>
      <c r="K48" s="8" t="str">
        <f t="shared" si="1"/>
        <v>15455</v>
      </c>
      <c r="L48" t="str">
        <f t="shared" si="2"/>
        <v>-15455</v>
      </c>
      <c r="M48" t="str">
        <f>IF(ISERROR(MATCH(L48,BCT!$I$2:$I$664,0)),"N","O")</f>
        <v>N</v>
      </c>
    </row>
    <row r="49" spans="1:13">
      <c r="A49" s="1" t="s">
        <v>382</v>
      </c>
      <c r="B49" s="1">
        <v>23791</v>
      </c>
      <c r="C49" s="2">
        <v>41733</v>
      </c>
      <c r="D49" s="1" t="s">
        <v>383</v>
      </c>
      <c r="E49" s="1" t="s">
        <v>401</v>
      </c>
      <c r="F49" s="1" t="s">
        <v>402</v>
      </c>
      <c r="G49" s="1">
        <v>2</v>
      </c>
      <c r="H49" s="1">
        <v>2</v>
      </c>
      <c r="J49" t="str">
        <f t="shared" si="3"/>
        <v/>
      </c>
      <c r="K49" s="8" t="str">
        <f t="shared" si="1"/>
        <v>15456</v>
      </c>
      <c r="L49" t="str">
        <f t="shared" si="2"/>
        <v>-15456</v>
      </c>
      <c r="M49" t="str">
        <f>IF(ISERROR(MATCH(L49,BCT!$I$2:$I$664,0)),"N","O")</f>
        <v>N</v>
      </c>
    </row>
    <row r="50" spans="1:13">
      <c r="A50" s="1" t="s">
        <v>382</v>
      </c>
      <c r="B50" s="1">
        <v>23503</v>
      </c>
      <c r="C50" s="2">
        <v>41705</v>
      </c>
      <c r="D50" s="1" t="s">
        <v>537</v>
      </c>
      <c r="E50" s="1" t="s">
        <v>769</v>
      </c>
      <c r="F50" s="1" t="s">
        <v>770</v>
      </c>
      <c r="G50" s="1">
        <v>110</v>
      </c>
      <c r="H50" s="1">
        <v>110</v>
      </c>
      <c r="J50" t="str">
        <f t="shared" si="3"/>
        <v/>
      </c>
      <c r="K50" s="8" t="str">
        <f t="shared" si="1"/>
        <v>8834</v>
      </c>
      <c r="L50" t="str">
        <f t="shared" si="2"/>
        <v>-8834</v>
      </c>
      <c r="M50" t="str">
        <f>IF(ISERROR(MATCH(L50,BCT!$I$2:$I$664,0)),"N","O")</f>
        <v>N</v>
      </c>
    </row>
    <row r="51" spans="1:13">
      <c r="A51" s="1" t="s">
        <v>382</v>
      </c>
      <c r="B51" s="1">
        <v>19492</v>
      </c>
      <c r="C51" s="2">
        <v>41424</v>
      </c>
      <c r="D51" s="1" t="s">
        <v>771</v>
      </c>
      <c r="E51" s="1" t="s">
        <v>772</v>
      </c>
      <c r="F51" s="1" t="s">
        <v>773</v>
      </c>
      <c r="G51" s="1">
        <v>16</v>
      </c>
      <c r="H51" s="1">
        <v>16</v>
      </c>
      <c r="J51" t="str">
        <f t="shared" si="3"/>
        <v/>
      </c>
      <c r="K51" s="8" t="str">
        <f t="shared" si="1"/>
        <v>15784</v>
      </c>
      <c r="L51" t="str">
        <f t="shared" si="2"/>
        <v>-15784</v>
      </c>
      <c r="M51" t="str">
        <f>IF(ISERROR(MATCH(L51,BCT!$I$2:$I$664,0)),"N","O")</f>
        <v>N</v>
      </c>
    </row>
    <row r="52" spans="1:13">
      <c r="A52" s="1" t="s">
        <v>382</v>
      </c>
      <c r="B52" s="1">
        <v>23771</v>
      </c>
      <c r="C52" s="2">
        <v>41731</v>
      </c>
      <c r="D52" s="1" t="s">
        <v>387</v>
      </c>
      <c r="E52" s="1" t="s">
        <v>403</v>
      </c>
      <c r="F52" s="1" t="s">
        <v>404</v>
      </c>
      <c r="G52" s="1">
        <v>2</v>
      </c>
      <c r="H52" s="1">
        <v>2</v>
      </c>
      <c r="J52" t="str">
        <f t="shared" si="3"/>
        <v/>
      </c>
      <c r="K52" s="8" t="str">
        <f t="shared" si="1"/>
        <v>7490</v>
      </c>
      <c r="L52" t="str">
        <f t="shared" si="2"/>
        <v>-7490</v>
      </c>
      <c r="M52" t="str">
        <f>IF(ISERROR(MATCH(L52,BCT!$I$2:$I$664,0)),"N","O")</f>
        <v>N</v>
      </c>
    </row>
    <row r="53" spans="1:13">
      <c r="A53" s="1" t="s">
        <v>382</v>
      </c>
      <c r="B53" s="1">
        <v>18277</v>
      </c>
      <c r="C53" s="2">
        <v>41337</v>
      </c>
      <c r="D53" s="1" t="s">
        <v>387</v>
      </c>
      <c r="E53" s="1" t="s">
        <v>774</v>
      </c>
      <c r="F53" s="1" t="s">
        <v>775</v>
      </c>
      <c r="G53" s="1">
        <v>1</v>
      </c>
      <c r="H53" s="1">
        <v>1</v>
      </c>
      <c r="I53" s="1" t="s">
        <v>776</v>
      </c>
      <c r="J53" t="str">
        <f t="shared" si="3"/>
        <v>5429</v>
      </c>
      <c r="K53" s="8" t="str">
        <f t="shared" si="1"/>
        <v>8697</v>
      </c>
      <c r="L53" t="str">
        <f t="shared" si="2"/>
        <v>5429-8697</v>
      </c>
      <c r="M53" t="str">
        <f>IF(ISERROR(MATCH(L53,BCT!$I$2:$I$664,0)),"N","O")</f>
        <v>N</v>
      </c>
    </row>
    <row r="54" spans="1:13">
      <c r="A54" s="1" t="s">
        <v>382</v>
      </c>
      <c r="B54" s="1">
        <v>23858</v>
      </c>
      <c r="C54" s="2">
        <v>41739</v>
      </c>
      <c r="D54" s="1" t="s">
        <v>405</v>
      </c>
      <c r="E54" s="1" t="s">
        <v>406</v>
      </c>
      <c r="F54" s="1" t="s">
        <v>407</v>
      </c>
      <c r="G54" s="1">
        <v>1</v>
      </c>
      <c r="H54" s="1">
        <v>1</v>
      </c>
      <c r="J54" t="str">
        <f t="shared" si="3"/>
        <v/>
      </c>
      <c r="K54" s="8" t="str">
        <f t="shared" si="1"/>
        <v>15000</v>
      </c>
      <c r="L54" t="str">
        <f t="shared" si="2"/>
        <v>-15000</v>
      </c>
      <c r="M54" t="str">
        <f>IF(ISERROR(MATCH(L54,BCT!$I$2:$I$664,0)),"N","O")</f>
        <v>N</v>
      </c>
    </row>
    <row r="55" spans="1:13">
      <c r="A55" s="1" t="s">
        <v>382</v>
      </c>
      <c r="B55" s="1">
        <v>23858</v>
      </c>
      <c r="C55" s="2">
        <v>41739</v>
      </c>
      <c r="D55" s="1" t="s">
        <v>405</v>
      </c>
      <c r="E55" s="1" t="s">
        <v>406</v>
      </c>
      <c r="F55" s="1" t="s">
        <v>408</v>
      </c>
      <c r="G55" s="1">
        <v>1</v>
      </c>
      <c r="H55" s="1">
        <v>1</v>
      </c>
      <c r="J55" t="str">
        <f t="shared" si="3"/>
        <v/>
      </c>
      <c r="K55" s="8" t="str">
        <f t="shared" si="1"/>
        <v>15000</v>
      </c>
      <c r="L55" t="str">
        <f t="shared" si="2"/>
        <v>-15000</v>
      </c>
      <c r="M55" t="str">
        <f>IF(ISERROR(MATCH(L55,BCT!$I$2:$I$664,0)),"N","O")</f>
        <v>N</v>
      </c>
    </row>
    <row r="56" spans="1:13">
      <c r="A56" s="1" t="s">
        <v>382</v>
      </c>
      <c r="B56" s="1">
        <v>23858</v>
      </c>
      <c r="C56" s="2">
        <v>41739</v>
      </c>
      <c r="D56" s="1" t="s">
        <v>405</v>
      </c>
      <c r="E56" s="1" t="s">
        <v>406</v>
      </c>
      <c r="F56" s="1" t="s">
        <v>409</v>
      </c>
      <c r="G56" s="1">
        <v>1</v>
      </c>
      <c r="H56" s="1">
        <v>1</v>
      </c>
      <c r="J56" t="str">
        <f t="shared" si="3"/>
        <v/>
      </c>
      <c r="K56" s="8" t="str">
        <f t="shared" si="1"/>
        <v>15000</v>
      </c>
      <c r="L56" t="str">
        <f t="shared" si="2"/>
        <v>-15000</v>
      </c>
      <c r="M56" t="str">
        <f>IF(ISERROR(MATCH(L56,BCT!$I$2:$I$664,0)),"N","O")</f>
        <v>N</v>
      </c>
    </row>
    <row r="57" spans="1:13">
      <c r="A57" s="1" t="s">
        <v>382</v>
      </c>
      <c r="B57" s="1">
        <v>21941</v>
      </c>
      <c r="C57" s="2">
        <v>41571</v>
      </c>
      <c r="D57" s="1" t="s">
        <v>472</v>
      </c>
      <c r="E57" s="1" t="s">
        <v>777</v>
      </c>
      <c r="F57" s="1" t="s">
        <v>778</v>
      </c>
      <c r="G57" s="1">
        <v>1</v>
      </c>
      <c r="H57" s="1">
        <v>1</v>
      </c>
      <c r="J57" t="str">
        <f t="shared" si="3"/>
        <v/>
      </c>
      <c r="K57" s="8" t="str">
        <f t="shared" si="1"/>
        <v>16379</v>
      </c>
      <c r="L57" t="str">
        <f t="shared" si="2"/>
        <v>-16379</v>
      </c>
      <c r="M57" t="str">
        <f>IF(ISERROR(MATCH(L57,BCT!$I$2:$I$664,0)),"N","O")</f>
        <v>N</v>
      </c>
    </row>
    <row r="58" spans="1:13">
      <c r="A58" s="1" t="s">
        <v>382</v>
      </c>
      <c r="B58" s="1">
        <v>23655</v>
      </c>
      <c r="C58" s="2">
        <v>41719</v>
      </c>
      <c r="D58" s="1" t="s">
        <v>768</v>
      </c>
      <c r="E58" s="1" t="s">
        <v>779</v>
      </c>
      <c r="F58" s="1" t="s">
        <v>780</v>
      </c>
      <c r="G58" s="1">
        <v>5</v>
      </c>
      <c r="H58" s="1">
        <v>5</v>
      </c>
      <c r="J58" t="str">
        <f t="shared" si="3"/>
        <v/>
      </c>
      <c r="K58" s="8" t="str">
        <f t="shared" si="1"/>
        <v>16377</v>
      </c>
      <c r="L58" t="str">
        <f t="shared" si="2"/>
        <v>-16377</v>
      </c>
      <c r="M58" t="str">
        <f>IF(ISERROR(MATCH(L58,BCT!$I$2:$I$664,0)),"N","O")</f>
        <v>N</v>
      </c>
    </row>
    <row r="59" spans="1:13">
      <c r="A59" s="1" t="s">
        <v>382</v>
      </c>
      <c r="B59" s="1">
        <v>23655</v>
      </c>
      <c r="C59" s="2">
        <v>41719</v>
      </c>
      <c r="D59" s="1" t="s">
        <v>768</v>
      </c>
      <c r="E59" s="1" t="s">
        <v>781</v>
      </c>
      <c r="F59" s="1" t="s">
        <v>782</v>
      </c>
      <c r="G59" s="1">
        <v>6</v>
      </c>
      <c r="H59" s="1">
        <v>6</v>
      </c>
      <c r="J59" t="str">
        <f t="shared" si="3"/>
        <v/>
      </c>
      <c r="K59" s="8" t="str">
        <f t="shared" si="1"/>
        <v>16376</v>
      </c>
      <c r="L59" t="str">
        <f t="shared" si="2"/>
        <v>-16376</v>
      </c>
      <c r="M59" t="str">
        <f>IF(ISERROR(MATCH(L59,BCT!$I$2:$I$664,0)),"N","O")</f>
        <v>N</v>
      </c>
    </row>
    <row r="60" spans="1:13">
      <c r="A60" s="1" t="s">
        <v>382</v>
      </c>
      <c r="B60" s="1">
        <v>23655</v>
      </c>
      <c r="C60" s="2">
        <v>41719</v>
      </c>
      <c r="D60" s="1" t="s">
        <v>768</v>
      </c>
      <c r="E60" s="1" t="s">
        <v>783</v>
      </c>
      <c r="F60" s="1" t="s">
        <v>784</v>
      </c>
      <c r="G60" s="1">
        <v>1</v>
      </c>
      <c r="H60" s="1">
        <v>1</v>
      </c>
      <c r="J60" t="str">
        <f t="shared" si="3"/>
        <v/>
      </c>
      <c r="K60" s="8" t="str">
        <f t="shared" si="1"/>
        <v>16378</v>
      </c>
      <c r="L60" t="str">
        <f t="shared" si="2"/>
        <v>-16378</v>
      </c>
      <c r="M60" t="str">
        <f>IF(ISERROR(MATCH(L60,BCT!$I$2:$I$664,0)),"N","O")</f>
        <v>N</v>
      </c>
    </row>
    <row r="61" spans="1:13">
      <c r="A61" s="1" t="s">
        <v>382</v>
      </c>
      <c r="B61" s="1">
        <v>21032</v>
      </c>
      <c r="C61" s="2">
        <v>41514</v>
      </c>
      <c r="D61" s="1" t="s">
        <v>421</v>
      </c>
      <c r="E61" s="1" t="s">
        <v>785</v>
      </c>
      <c r="F61" s="1" t="s">
        <v>786</v>
      </c>
      <c r="G61" s="1">
        <v>5</v>
      </c>
      <c r="H61" s="1">
        <v>5</v>
      </c>
      <c r="J61" t="str">
        <f t="shared" si="3"/>
        <v/>
      </c>
      <c r="K61" s="8" t="str">
        <f t="shared" si="1"/>
        <v>7357</v>
      </c>
      <c r="L61" t="str">
        <f t="shared" si="2"/>
        <v>-7357</v>
      </c>
      <c r="M61" t="str">
        <f>IF(ISERROR(MATCH(L61,BCT!$I$2:$I$664,0)),"N","O")</f>
        <v>N</v>
      </c>
    </row>
    <row r="62" spans="1:13">
      <c r="A62" s="1" t="s">
        <v>382</v>
      </c>
      <c r="B62" s="1">
        <v>21032</v>
      </c>
      <c r="C62" s="2">
        <v>41514</v>
      </c>
      <c r="D62" s="1" t="s">
        <v>421</v>
      </c>
      <c r="E62" s="1" t="s">
        <v>785</v>
      </c>
      <c r="F62" s="1" t="s">
        <v>787</v>
      </c>
      <c r="G62" s="1">
        <v>5</v>
      </c>
      <c r="H62" s="1">
        <v>5</v>
      </c>
      <c r="J62" t="str">
        <f t="shared" si="3"/>
        <v/>
      </c>
      <c r="K62" s="8" t="str">
        <f t="shared" si="1"/>
        <v>7357</v>
      </c>
      <c r="L62" t="str">
        <f t="shared" si="2"/>
        <v>-7357</v>
      </c>
      <c r="M62" t="str">
        <f>IF(ISERROR(MATCH(L62,BCT!$I$2:$I$664,0)),"N","O")</f>
        <v>N</v>
      </c>
    </row>
    <row r="63" spans="1:13">
      <c r="A63" s="1" t="s">
        <v>382</v>
      </c>
      <c r="B63" s="1">
        <v>21032</v>
      </c>
      <c r="C63" s="2">
        <v>41514</v>
      </c>
      <c r="D63" s="1" t="s">
        <v>421</v>
      </c>
      <c r="E63" s="1" t="s">
        <v>788</v>
      </c>
      <c r="F63" s="1" t="s">
        <v>789</v>
      </c>
      <c r="G63" s="1">
        <v>5</v>
      </c>
      <c r="H63" s="1">
        <v>4</v>
      </c>
      <c r="J63" t="str">
        <f t="shared" si="3"/>
        <v/>
      </c>
      <c r="K63" s="8" t="str">
        <f t="shared" si="1"/>
        <v>7358</v>
      </c>
      <c r="L63" t="str">
        <f t="shared" si="2"/>
        <v>-7358</v>
      </c>
      <c r="M63" t="str">
        <f>IF(ISERROR(MATCH(L63,BCT!$I$2:$I$664,0)),"N","O")</f>
        <v>N</v>
      </c>
    </row>
    <row r="64" spans="1:13">
      <c r="A64" s="1" t="s">
        <v>382</v>
      </c>
      <c r="B64" s="1">
        <v>23771</v>
      </c>
      <c r="C64" s="2">
        <v>41731</v>
      </c>
      <c r="D64" s="1" t="s">
        <v>387</v>
      </c>
      <c r="E64" s="1" t="s">
        <v>354</v>
      </c>
      <c r="F64" s="1" t="s">
        <v>410</v>
      </c>
      <c r="G64" s="1">
        <v>4</v>
      </c>
      <c r="H64" s="1">
        <v>4</v>
      </c>
      <c r="J64" t="str">
        <f t="shared" si="3"/>
        <v/>
      </c>
      <c r="K64" s="8" t="str">
        <f t="shared" si="1"/>
        <v>7818</v>
      </c>
      <c r="L64" t="str">
        <f t="shared" si="2"/>
        <v>-7818</v>
      </c>
      <c r="M64" t="str">
        <f>IF(ISERROR(MATCH(L64,BCT!$I$2:$I$664,0)),"N","O")</f>
        <v>N</v>
      </c>
    </row>
    <row r="65" spans="1:13">
      <c r="A65" s="1" t="s">
        <v>382</v>
      </c>
      <c r="B65" s="1">
        <v>23791</v>
      </c>
      <c r="C65" s="2">
        <v>41733</v>
      </c>
      <c r="D65" s="1" t="s">
        <v>383</v>
      </c>
      <c r="E65" s="1" t="s">
        <v>384</v>
      </c>
      <c r="F65" s="1" t="s">
        <v>411</v>
      </c>
      <c r="G65" s="1">
        <v>2</v>
      </c>
      <c r="H65" s="1">
        <v>2</v>
      </c>
      <c r="J65" t="str">
        <f t="shared" si="3"/>
        <v/>
      </c>
      <c r="K65" s="8" t="str">
        <f t="shared" si="1"/>
        <v>000000478</v>
      </c>
      <c r="L65" t="str">
        <f t="shared" si="2"/>
        <v>-000000478</v>
      </c>
      <c r="M65" t="str">
        <f>IF(ISERROR(MATCH(L65,BCT!$I$2:$I$664,0)),"N","O")</f>
        <v>N</v>
      </c>
    </row>
    <row r="66" spans="1:13">
      <c r="A66" s="1" t="s">
        <v>382</v>
      </c>
      <c r="B66" s="1">
        <v>22950</v>
      </c>
      <c r="C66" s="2">
        <v>41655</v>
      </c>
      <c r="D66" s="1" t="s">
        <v>387</v>
      </c>
      <c r="E66" s="1" t="s">
        <v>354</v>
      </c>
      <c r="F66" s="1" t="s">
        <v>790</v>
      </c>
      <c r="G66" s="1">
        <v>1</v>
      </c>
      <c r="H66" s="1">
        <v>1</v>
      </c>
      <c r="J66" t="str">
        <f t="shared" si="3"/>
        <v/>
      </c>
      <c r="K66" s="8" t="str">
        <f t="shared" si="1"/>
        <v>7818</v>
      </c>
      <c r="L66" t="str">
        <f t="shared" si="2"/>
        <v>-7818</v>
      </c>
      <c r="M66" t="str">
        <f>IF(ISERROR(MATCH(L66,BCT!$I$2:$I$664,0)),"N","O")</f>
        <v>N</v>
      </c>
    </row>
    <row r="67" spans="1:13">
      <c r="A67" s="1" t="s">
        <v>382</v>
      </c>
      <c r="B67" s="1">
        <v>23381</v>
      </c>
      <c r="C67" s="2">
        <v>41695</v>
      </c>
      <c r="D67" s="1" t="s">
        <v>451</v>
      </c>
      <c r="E67" s="1" t="s">
        <v>354</v>
      </c>
      <c r="F67" s="1" t="s">
        <v>791</v>
      </c>
      <c r="G67" s="1">
        <v>1</v>
      </c>
      <c r="H67" s="1">
        <v>1</v>
      </c>
      <c r="J67" t="str">
        <f t="shared" si="3"/>
        <v/>
      </c>
      <c r="K67" s="8" t="str">
        <f t="shared" ref="K67:K130" si="4">IF(LEFT(E67,FIND(" ",E67)-1)="Location", "LOCATION VEHICULE",LEFT(E67,FIND(" ",E67)-1))</f>
        <v>7818</v>
      </c>
      <c r="L67" t="str">
        <f t="shared" ref="L67:L130" si="5">J67&amp;"-"&amp;K67</f>
        <v>-7818</v>
      </c>
      <c r="M67" t="str">
        <f>IF(ISERROR(MATCH(L67,BCT!$I$2:$I$664,0)),"N","O")</f>
        <v>N</v>
      </c>
    </row>
    <row r="68" spans="1:13">
      <c r="A68" s="1" t="s">
        <v>382</v>
      </c>
      <c r="B68" s="1">
        <v>23942</v>
      </c>
      <c r="C68" s="2">
        <v>41745</v>
      </c>
      <c r="D68" s="1" t="s">
        <v>412</v>
      </c>
      <c r="E68" s="1" t="s">
        <v>354</v>
      </c>
      <c r="F68" s="1" t="s">
        <v>413</v>
      </c>
      <c r="G68" s="1">
        <v>1</v>
      </c>
      <c r="H68" s="1">
        <v>1</v>
      </c>
      <c r="J68" t="str">
        <f t="shared" si="3"/>
        <v/>
      </c>
      <c r="K68" s="8" t="str">
        <f t="shared" si="4"/>
        <v>7818</v>
      </c>
      <c r="L68" t="str">
        <f t="shared" si="5"/>
        <v>-7818</v>
      </c>
      <c r="M68" t="str">
        <f>IF(ISERROR(MATCH(L68,BCT!$I$2:$I$664,0)),"N","O")</f>
        <v>N</v>
      </c>
    </row>
    <row r="69" spans="1:13">
      <c r="A69" s="1" t="s">
        <v>382</v>
      </c>
      <c r="B69" s="1">
        <v>19851</v>
      </c>
      <c r="C69" s="2">
        <v>41444</v>
      </c>
      <c r="D69" s="1" t="s">
        <v>383</v>
      </c>
      <c r="E69" s="1" t="s">
        <v>384</v>
      </c>
      <c r="F69" s="1" t="s">
        <v>792</v>
      </c>
      <c r="G69" s="1">
        <v>1</v>
      </c>
      <c r="H69" s="1">
        <v>1</v>
      </c>
      <c r="J69" t="str">
        <f t="shared" si="3"/>
        <v/>
      </c>
      <c r="K69" s="8" t="str">
        <f t="shared" si="4"/>
        <v>000000478</v>
      </c>
      <c r="L69" t="str">
        <f t="shared" si="5"/>
        <v>-000000478</v>
      </c>
      <c r="M69" t="str">
        <f>IF(ISERROR(MATCH(L69,BCT!$I$2:$I$664,0)),"N","O")</f>
        <v>N</v>
      </c>
    </row>
    <row r="70" spans="1:13">
      <c r="A70" s="1" t="s">
        <v>382</v>
      </c>
      <c r="B70" s="1">
        <v>19851</v>
      </c>
      <c r="C70" s="2">
        <v>41444</v>
      </c>
      <c r="D70" s="1" t="s">
        <v>383</v>
      </c>
      <c r="E70" s="1" t="s">
        <v>384</v>
      </c>
      <c r="F70" s="1" t="s">
        <v>792</v>
      </c>
      <c r="G70" s="1">
        <v>1</v>
      </c>
      <c r="H70" s="1">
        <v>1</v>
      </c>
      <c r="J70" t="str">
        <f t="shared" si="3"/>
        <v/>
      </c>
      <c r="K70" s="8" t="str">
        <f t="shared" si="4"/>
        <v>000000478</v>
      </c>
      <c r="L70" t="str">
        <f t="shared" si="5"/>
        <v>-000000478</v>
      </c>
      <c r="M70" t="str">
        <f>IF(ISERROR(MATCH(L70,BCT!$I$2:$I$664,0)),"N","O")</f>
        <v>N</v>
      </c>
    </row>
    <row r="71" spans="1:13">
      <c r="A71" s="1" t="s">
        <v>382</v>
      </c>
      <c r="B71" s="1">
        <v>19851</v>
      </c>
      <c r="C71" s="2">
        <v>41444</v>
      </c>
      <c r="D71" s="1" t="s">
        <v>383</v>
      </c>
      <c r="E71" s="1" t="s">
        <v>384</v>
      </c>
      <c r="F71" s="1" t="s">
        <v>792</v>
      </c>
      <c r="G71" s="1">
        <v>1</v>
      </c>
      <c r="H71" s="1">
        <v>1</v>
      </c>
      <c r="J71" t="str">
        <f t="shared" si="3"/>
        <v/>
      </c>
      <c r="K71" s="8" t="str">
        <f t="shared" si="4"/>
        <v>000000478</v>
      </c>
      <c r="L71" t="str">
        <f t="shared" si="5"/>
        <v>-000000478</v>
      </c>
      <c r="M71" t="str">
        <f>IF(ISERROR(MATCH(L71,BCT!$I$2:$I$664,0)),"N","O")</f>
        <v>N</v>
      </c>
    </row>
    <row r="72" spans="1:13">
      <c r="A72" s="1" t="s">
        <v>382</v>
      </c>
      <c r="B72" s="1">
        <v>19851</v>
      </c>
      <c r="C72" s="2">
        <v>41444</v>
      </c>
      <c r="D72" s="1" t="s">
        <v>383</v>
      </c>
      <c r="E72" s="1" t="s">
        <v>384</v>
      </c>
      <c r="F72" s="1" t="s">
        <v>792</v>
      </c>
      <c r="G72" s="1">
        <v>1</v>
      </c>
      <c r="H72" s="1">
        <v>1</v>
      </c>
      <c r="J72" t="str">
        <f t="shared" si="3"/>
        <v/>
      </c>
      <c r="K72" s="8" t="str">
        <f t="shared" si="4"/>
        <v>000000478</v>
      </c>
      <c r="L72" t="str">
        <f t="shared" si="5"/>
        <v>-000000478</v>
      </c>
      <c r="M72" t="str">
        <f>IF(ISERROR(MATCH(L72,BCT!$I$2:$I$664,0)),"N","O")</f>
        <v>N</v>
      </c>
    </row>
    <row r="73" spans="1:13">
      <c r="A73" s="1" t="s">
        <v>382</v>
      </c>
      <c r="B73" s="1">
        <v>19851</v>
      </c>
      <c r="C73" s="2">
        <v>41444</v>
      </c>
      <c r="D73" s="1" t="s">
        <v>383</v>
      </c>
      <c r="E73" s="1" t="s">
        <v>384</v>
      </c>
      <c r="F73" s="1" t="s">
        <v>793</v>
      </c>
      <c r="G73" s="1">
        <v>1</v>
      </c>
      <c r="H73" s="1">
        <v>1</v>
      </c>
      <c r="J73" t="str">
        <f t="shared" si="3"/>
        <v/>
      </c>
      <c r="K73" s="8" t="str">
        <f t="shared" si="4"/>
        <v>000000478</v>
      </c>
      <c r="L73" t="str">
        <f t="shared" si="5"/>
        <v>-000000478</v>
      </c>
      <c r="M73" t="str">
        <f>IF(ISERROR(MATCH(L73,BCT!$I$2:$I$664,0)),"N","O")</f>
        <v>N</v>
      </c>
    </row>
    <row r="74" spans="1:13">
      <c r="A74" s="1" t="s">
        <v>382</v>
      </c>
      <c r="B74" s="1">
        <v>19851</v>
      </c>
      <c r="C74" s="2">
        <v>41444</v>
      </c>
      <c r="D74" s="1" t="s">
        <v>383</v>
      </c>
      <c r="E74" s="1" t="s">
        <v>384</v>
      </c>
      <c r="F74" s="1" t="s">
        <v>793</v>
      </c>
      <c r="G74" s="1">
        <v>1</v>
      </c>
      <c r="H74" s="1">
        <v>1</v>
      </c>
      <c r="J74" t="str">
        <f t="shared" si="3"/>
        <v/>
      </c>
      <c r="K74" s="8" t="str">
        <f t="shared" si="4"/>
        <v>000000478</v>
      </c>
      <c r="L74" t="str">
        <f t="shared" si="5"/>
        <v>-000000478</v>
      </c>
      <c r="M74" t="str">
        <f>IF(ISERROR(MATCH(L74,BCT!$I$2:$I$664,0)),"N","O")</f>
        <v>N</v>
      </c>
    </row>
    <row r="75" spans="1:13">
      <c r="A75" s="1" t="s">
        <v>382</v>
      </c>
      <c r="B75" s="1">
        <v>19851</v>
      </c>
      <c r="C75" s="2">
        <v>41444</v>
      </c>
      <c r="D75" s="1" t="s">
        <v>383</v>
      </c>
      <c r="E75" s="1" t="s">
        <v>384</v>
      </c>
      <c r="F75" s="1" t="s">
        <v>793</v>
      </c>
      <c r="G75" s="1">
        <v>1</v>
      </c>
      <c r="H75" s="1">
        <v>1</v>
      </c>
      <c r="J75" t="str">
        <f t="shared" si="3"/>
        <v/>
      </c>
      <c r="K75" s="8" t="str">
        <f t="shared" si="4"/>
        <v>000000478</v>
      </c>
      <c r="L75" t="str">
        <f t="shared" si="5"/>
        <v>-000000478</v>
      </c>
      <c r="M75" t="str">
        <f>IF(ISERROR(MATCH(L75,BCT!$I$2:$I$664,0)),"N","O")</f>
        <v>N</v>
      </c>
    </row>
    <row r="76" spans="1:13">
      <c r="A76" s="1" t="s">
        <v>382</v>
      </c>
      <c r="B76" s="1">
        <v>19851</v>
      </c>
      <c r="C76" s="2">
        <v>41444</v>
      </c>
      <c r="D76" s="1" t="s">
        <v>383</v>
      </c>
      <c r="E76" s="1" t="s">
        <v>384</v>
      </c>
      <c r="F76" s="1" t="s">
        <v>793</v>
      </c>
      <c r="G76" s="1">
        <v>1</v>
      </c>
      <c r="H76" s="1">
        <v>1</v>
      </c>
      <c r="J76" t="str">
        <f t="shared" si="3"/>
        <v/>
      </c>
      <c r="K76" s="8" t="str">
        <f t="shared" si="4"/>
        <v>000000478</v>
      </c>
      <c r="L76" t="str">
        <f t="shared" si="5"/>
        <v>-000000478</v>
      </c>
      <c r="M76" t="str">
        <f>IF(ISERROR(MATCH(L76,BCT!$I$2:$I$664,0)),"N","O")</f>
        <v>N</v>
      </c>
    </row>
    <row r="77" spans="1:13">
      <c r="A77" s="1" t="s">
        <v>382</v>
      </c>
      <c r="B77" s="1">
        <v>23554</v>
      </c>
      <c r="C77" s="2">
        <v>41711</v>
      </c>
      <c r="D77" s="1" t="s">
        <v>389</v>
      </c>
      <c r="E77" s="1" t="s">
        <v>794</v>
      </c>
      <c r="F77" s="1" t="s">
        <v>795</v>
      </c>
      <c r="G77" s="1">
        <v>72</v>
      </c>
      <c r="H77" s="1">
        <v>72</v>
      </c>
      <c r="J77" t="str">
        <f t="shared" si="3"/>
        <v/>
      </c>
      <c r="K77" s="8" t="str">
        <f t="shared" si="4"/>
        <v>6801</v>
      </c>
      <c r="L77" t="str">
        <f t="shared" si="5"/>
        <v>-6801</v>
      </c>
      <c r="M77" t="str">
        <f>IF(ISERROR(MATCH(L77,BCT!$I$2:$I$664,0)),"N","O")</f>
        <v>N</v>
      </c>
    </row>
    <row r="78" spans="1:13">
      <c r="A78" s="1" t="s">
        <v>382</v>
      </c>
      <c r="B78" s="1">
        <v>22504</v>
      </c>
      <c r="C78" s="2">
        <v>41607</v>
      </c>
      <c r="D78" s="1" t="s">
        <v>796</v>
      </c>
      <c r="E78" s="1" t="s">
        <v>797</v>
      </c>
      <c r="F78" s="1" t="s">
        <v>798</v>
      </c>
      <c r="G78" s="1">
        <v>3</v>
      </c>
      <c r="H78" s="1">
        <v>3</v>
      </c>
      <c r="J78" t="str">
        <f t="shared" si="3"/>
        <v/>
      </c>
      <c r="K78" s="8" t="str">
        <f t="shared" si="4"/>
        <v>7817</v>
      </c>
      <c r="L78" t="str">
        <f t="shared" si="5"/>
        <v>-7817</v>
      </c>
      <c r="M78" t="str">
        <f>IF(ISERROR(MATCH(L78,BCT!$I$2:$I$664,0)),"N","O")</f>
        <v>N</v>
      </c>
    </row>
    <row r="79" spans="1:13">
      <c r="A79" s="1" t="s">
        <v>382</v>
      </c>
      <c r="B79" s="1">
        <v>21032</v>
      </c>
      <c r="C79" s="2">
        <v>41514</v>
      </c>
      <c r="D79" s="1" t="s">
        <v>421</v>
      </c>
      <c r="E79" s="1" t="s">
        <v>799</v>
      </c>
      <c r="F79" s="1" t="s">
        <v>800</v>
      </c>
      <c r="G79" s="1">
        <v>1</v>
      </c>
      <c r="H79" s="1">
        <v>1</v>
      </c>
      <c r="J79" t="str">
        <f t="shared" si="3"/>
        <v/>
      </c>
      <c r="K79" s="8" t="str">
        <f t="shared" si="4"/>
        <v>7215</v>
      </c>
      <c r="L79" t="str">
        <f t="shared" si="5"/>
        <v>-7215</v>
      </c>
      <c r="M79" t="str">
        <f>IF(ISERROR(MATCH(L79,BCT!$I$2:$I$664,0)),"N","O")</f>
        <v>N</v>
      </c>
    </row>
    <row r="80" spans="1:13">
      <c r="A80" s="1" t="s">
        <v>382</v>
      </c>
      <c r="B80" s="1">
        <v>21032</v>
      </c>
      <c r="C80" s="2">
        <v>41514</v>
      </c>
      <c r="D80" s="1" t="s">
        <v>421</v>
      </c>
      <c r="E80" s="1" t="s">
        <v>801</v>
      </c>
      <c r="F80" s="1" t="s">
        <v>802</v>
      </c>
      <c r="G80" s="1">
        <v>2</v>
      </c>
      <c r="H80" s="1">
        <v>2</v>
      </c>
      <c r="J80" t="str">
        <f t="shared" si="3"/>
        <v/>
      </c>
      <c r="K80" s="8" t="str">
        <f t="shared" si="4"/>
        <v>7219</v>
      </c>
      <c r="L80" t="str">
        <f t="shared" si="5"/>
        <v>-7219</v>
      </c>
      <c r="M80" t="str">
        <f>IF(ISERROR(MATCH(L80,BCT!$I$2:$I$664,0)),"N","O")</f>
        <v>N</v>
      </c>
    </row>
    <row r="81" spans="1:13">
      <c r="A81" s="1" t="s">
        <v>382</v>
      </c>
      <c r="B81" s="1">
        <v>19712</v>
      </c>
      <c r="C81" s="2">
        <v>41436</v>
      </c>
      <c r="D81" s="1" t="s">
        <v>414</v>
      </c>
      <c r="E81" s="1" t="s">
        <v>803</v>
      </c>
      <c r="F81" s="1" t="s">
        <v>804</v>
      </c>
      <c r="G81" s="1">
        <v>1</v>
      </c>
      <c r="H81" s="1">
        <v>1</v>
      </c>
      <c r="J81" t="str">
        <f t="shared" si="3"/>
        <v/>
      </c>
      <c r="K81" s="8" t="str">
        <f t="shared" si="4"/>
        <v>17048</v>
      </c>
      <c r="L81" t="str">
        <f t="shared" si="5"/>
        <v>-17048</v>
      </c>
      <c r="M81" t="str">
        <f>IF(ISERROR(MATCH(L81,BCT!$I$2:$I$664,0)),"N","O")</f>
        <v>N</v>
      </c>
    </row>
    <row r="82" spans="1:13">
      <c r="A82" s="1" t="s">
        <v>382</v>
      </c>
      <c r="B82" s="1">
        <v>23818</v>
      </c>
      <c r="C82" s="2">
        <v>41737</v>
      </c>
      <c r="D82" s="1" t="s">
        <v>414</v>
      </c>
      <c r="E82" s="1" t="s">
        <v>415</v>
      </c>
      <c r="F82" s="1" t="s">
        <v>416</v>
      </c>
      <c r="G82" s="1">
        <v>1</v>
      </c>
      <c r="H82" s="1">
        <v>1</v>
      </c>
      <c r="J82" t="str">
        <f t="shared" si="3"/>
        <v/>
      </c>
      <c r="K82" s="8" t="str">
        <f t="shared" si="4"/>
        <v>16352</v>
      </c>
      <c r="L82" t="str">
        <f t="shared" si="5"/>
        <v>-16352</v>
      </c>
      <c r="M82" t="str">
        <f>IF(ISERROR(MATCH(L82,BCT!$I$2:$I$664,0)),"N","O")</f>
        <v>N</v>
      </c>
    </row>
    <row r="83" spans="1:13">
      <c r="A83" s="1" t="s">
        <v>382</v>
      </c>
      <c r="B83" s="1">
        <v>23818</v>
      </c>
      <c r="C83" s="2">
        <v>41737</v>
      </c>
      <c r="D83" s="1" t="s">
        <v>414</v>
      </c>
      <c r="E83" s="1" t="s">
        <v>415</v>
      </c>
      <c r="F83" s="1" t="s">
        <v>417</v>
      </c>
      <c r="G83" s="1">
        <v>1</v>
      </c>
      <c r="H83" s="1">
        <v>1</v>
      </c>
      <c r="J83" t="str">
        <f t="shared" si="3"/>
        <v/>
      </c>
      <c r="K83" s="8" t="str">
        <f t="shared" si="4"/>
        <v>16352</v>
      </c>
      <c r="L83" t="str">
        <f t="shared" si="5"/>
        <v>-16352</v>
      </c>
      <c r="M83" t="str">
        <f>IF(ISERROR(MATCH(L83,BCT!$I$2:$I$664,0)),"N","O")</f>
        <v>N</v>
      </c>
    </row>
    <row r="84" spans="1:13">
      <c r="A84" s="1" t="s">
        <v>382</v>
      </c>
      <c r="B84" s="1">
        <v>21412</v>
      </c>
      <c r="C84" s="2">
        <v>41536</v>
      </c>
      <c r="D84" s="1" t="s">
        <v>472</v>
      </c>
      <c r="E84" s="1" t="s">
        <v>415</v>
      </c>
      <c r="F84" s="1" t="s">
        <v>805</v>
      </c>
      <c r="G84" s="1">
        <v>1</v>
      </c>
      <c r="H84" s="1">
        <v>1</v>
      </c>
      <c r="J84" t="str">
        <f t="shared" si="3"/>
        <v/>
      </c>
      <c r="K84" s="8" t="str">
        <f t="shared" si="4"/>
        <v>16352</v>
      </c>
      <c r="L84" t="str">
        <f t="shared" si="5"/>
        <v>-16352</v>
      </c>
      <c r="M84" t="str">
        <f>IF(ISERROR(MATCH(L84,BCT!$I$2:$I$664,0)),"N","O")</f>
        <v>N</v>
      </c>
    </row>
    <row r="85" spans="1:13">
      <c r="A85" s="1" t="s">
        <v>382</v>
      </c>
      <c r="B85" s="1">
        <v>20992</v>
      </c>
      <c r="C85" s="2">
        <v>41513</v>
      </c>
      <c r="D85" s="1" t="s">
        <v>806</v>
      </c>
      <c r="E85" s="1" t="s">
        <v>415</v>
      </c>
      <c r="F85" s="1" t="s">
        <v>807</v>
      </c>
      <c r="G85" s="1">
        <v>3</v>
      </c>
      <c r="H85" s="1">
        <v>3</v>
      </c>
      <c r="J85" t="str">
        <f t="shared" si="3"/>
        <v/>
      </c>
      <c r="K85" s="8" t="str">
        <f t="shared" si="4"/>
        <v>16352</v>
      </c>
      <c r="L85" t="str">
        <f t="shared" si="5"/>
        <v>-16352</v>
      </c>
      <c r="M85" t="str">
        <f>IF(ISERROR(MATCH(L85,BCT!$I$2:$I$664,0)),"N","O")</f>
        <v>N</v>
      </c>
    </row>
    <row r="86" spans="1:13">
      <c r="A86" s="1" t="s">
        <v>382</v>
      </c>
      <c r="B86" s="1">
        <v>21412</v>
      </c>
      <c r="C86" s="2">
        <v>41536</v>
      </c>
      <c r="D86" s="1" t="s">
        <v>472</v>
      </c>
      <c r="E86" s="1" t="s">
        <v>808</v>
      </c>
      <c r="F86" s="1" t="s">
        <v>809</v>
      </c>
      <c r="G86" s="1">
        <v>1</v>
      </c>
      <c r="H86" s="1">
        <v>1</v>
      </c>
      <c r="J86" t="str">
        <f t="shared" si="3"/>
        <v/>
      </c>
      <c r="K86" s="8" t="str">
        <f t="shared" si="4"/>
        <v>16177</v>
      </c>
      <c r="L86" t="str">
        <f t="shared" si="5"/>
        <v>-16177</v>
      </c>
      <c r="M86" t="str">
        <f>IF(ISERROR(MATCH(L86,BCT!$I$2:$I$664,0)),"N","O")</f>
        <v>N</v>
      </c>
    </row>
    <row r="87" spans="1:13">
      <c r="A87" s="1" t="s">
        <v>382</v>
      </c>
      <c r="B87" s="1">
        <v>21412</v>
      </c>
      <c r="C87" s="2">
        <v>41536</v>
      </c>
      <c r="D87" s="1" t="s">
        <v>472</v>
      </c>
      <c r="E87" s="1" t="s">
        <v>810</v>
      </c>
      <c r="F87" s="1" t="s">
        <v>811</v>
      </c>
      <c r="G87" s="1">
        <v>2</v>
      </c>
      <c r="H87" s="1">
        <v>2</v>
      </c>
      <c r="J87" t="str">
        <f t="shared" ref="J87:J150" si="6">MID(I87,18,4)</f>
        <v/>
      </c>
      <c r="K87" s="8" t="str">
        <f t="shared" si="4"/>
        <v>16179</v>
      </c>
      <c r="L87" t="str">
        <f t="shared" si="5"/>
        <v>-16179</v>
      </c>
      <c r="M87" t="str">
        <f>IF(ISERROR(MATCH(L87,BCT!$I$2:$I$664,0)),"N","O")</f>
        <v>N</v>
      </c>
    </row>
    <row r="88" spans="1:13">
      <c r="A88" s="1" t="s">
        <v>382</v>
      </c>
      <c r="B88" s="1">
        <v>21412</v>
      </c>
      <c r="C88" s="2">
        <v>41536</v>
      </c>
      <c r="D88" s="1" t="s">
        <v>472</v>
      </c>
      <c r="E88" s="1" t="s">
        <v>812</v>
      </c>
      <c r="F88" s="1" t="s">
        <v>813</v>
      </c>
      <c r="G88" s="1">
        <v>1</v>
      </c>
      <c r="H88" s="1">
        <v>1</v>
      </c>
      <c r="J88" t="str">
        <f t="shared" si="6"/>
        <v/>
      </c>
      <c r="K88" s="8" t="str">
        <f t="shared" si="4"/>
        <v>16180</v>
      </c>
      <c r="L88" t="str">
        <f t="shared" si="5"/>
        <v>-16180</v>
      </c>
      <c r="M88" t="str">
        <f>IF(ISERROR(MATCH(L88,BCT!$I$2:$I$664,0)),"N","O")</f>
        <v>N</v>
      </c>
    </row>
    <row r="89" spans="1:13">
      <c r="A89" s="1" t="s">
        <v>382</v>
      </c>
      <c r="B89" s="1">
        <v>20906</v>
      </c>
      <c r="C89" s="2">
        <v>41506</v>
      </c>
      <c r="D89" s="1" t="s">
        <v>814</v>
      </c>
      <c r="E89" s="1" t="s">
        <v>815</v>
      </c>
      <c r="F89" s="1" t="s">
        <v>816</v>
      </c>
      <c r="G89" s="1">
        <v>24</v>
      </c>
      <c r="H89" s="1">
        <v>24</v>
      </c>
      <c r="J89" t="str">
        <f t="shared" si="6"/>
        <v/>
      </c>
      <c r="K89" s="8" t="str">
        <f t="shared" si="4"/>
        <v>7012</v>
      </c>
      <c r="L89" t="str">
        <f t="shared" si="5"/>
        <v>-7012</v>
      </c>
      <c r="M89" t="str">
        <f>IF(ISERROR(MATCH(L89,BCT!$I$2:$I$664,0)),"N","O")</f>
        <v>N</v>
      </c>
    </row>
    <row r="90" spans="1:13">
      <c r="A90" s="1" t="s">
        <v>382</v>
      </c>
      <c r="B90" s="1">
        <v>20907</v>
      </c>
      <c r="C90" s="2">
        <v>41506</v>
      </c>
      <c r="D90" s="1" t="s">
        <v>814</v>
      </c>
      <c r="E90" s="1" t="s">
        <v>815</v>
      </c>
      <c r="F90" s="1" t="s">
        <v>816</v>
      </c>
      <c r="G90" s="1">
        <v>22</v>
      </c>
      <c r="H90" s="1">
        <v>22</v>
      </c>
      <c r="J90" t="str">
        <f t="shared" si="6"/>
        <v/>
      </c>
      <c r="K90" s="8" t="str">
        <f t="shared" si="4"/>
        <v>7012</v>
      </c>
      <c r="L90" t="str">
        <f t="shared" si="5"/>
        <v>-7012</v>
      </c>
      <c r="M90" t="str">
        <f>IF(ISERROR(MATCH(L90,BCT!$I$2:$I$664,0)),"N","O")</f>
        <v>N</v>
      </c>
    </row>
    <row r="91" spans="1:13">
      <c r="A91" s="1" t="s">
        <v>382</v>
      </c>
      <c r="B91" s="1">
        <v>20908</v>
      </c>
      <c r="C91" s="2">
        <v>41506</v>
      </c>
      <c r="D91" s="1" t="s">
        <v>814</v>
      </c>
      <c r="E91" s="1" t="s">
        <v>815</v>
      </c>
      <c r="F91" s="1" t="s">
        <v>816</v>
      </c>
      <c r="G91" s="1">
        <v>22</v>
      </c>
      <c r="H91" s="1">
        <v>22</v>
      </c>
      <c r="J91" t="str">
        <f t="shared" si="6"/>
        <v/>
      </c>
      <c r="K91" s="8" t="str">
        <f t="shared" si="4"/>
        <v>7012</v>
      </c>
      <c r="L91" t="str">
        <f t="shared" si="5"/>
        <v>-7012</v>
      </c>
      <c r="M91" t="str">
        <f>IF(ISERROR(MATCH(L91,BCT!$I$2:$I$664,0)),"N","O")</f>
        <v>N</v>
      </c>
    </row>
    <row r="92" spans="1:13">
      <c r="A92" s="1" t="s">
        <v>382</v>
      </c>
      <c r="B92" s="1">
        <v>20900</v>
      </c>
      <c r="C92" s="2">
        <v>41506</v>
      </c>
      <c r="D92" s="1" t="s">
        <v>814</v>
      </c>
      <c r="E92" s="1" t="s">
        <v>815</v>
      </c>
      <c r="F92" s="1" t="s">
        <v>816</v>
      </c>
      <c r="G92" s="1">
        <v>24</v>
      </c>
      <c r="H92" s="1">
        <v>24</v>
      </c>
      <c r="J92" t="str">
        <f t="shared" si="6"/>
        <v/>
      </c>
      <c r="K92" s="8" t="str">
        <f t="shared" si="4"/>
        <v>7012</v>
      </c>
      <c r="L92" t="str">
        <f t="shared" si="5"/>
        <v>-7012</v>
      </c>
      <c r="M92" t="str">
        <f>IF(ISERROR(MATCH(L92,BCT!$I$2:$I$664,0)),"N","O")</f>
        <v>N</v>
      </c>
    </row>
    <row r="93" spans="1:13">
      <c r="A93" s="1" t="s">
        <v>382</v>
      </c>
      <c r="B93" s="1">
        <v>21672</v>
      </c>
      <c r="C93" s="2">
        <v>41554</v>
      </c>
      <c r="D93" s="1" t="s">
        <v>421</v>
      </c>
      <c r="E93" s="1" t="s">
        <v>817</v>
      </c>
      <c r="F93" s="1" t="s">
        <v>818</v>
      </c>
      <c r="G93" s="1">
        <v>48</v>
      </c>
      <c r="H93" s="1">
        <v>48</v>
      </c>
      <c r="J93" t="str">
        <f t="shared" si="6"/>
        <v/>
      </c>
      <c r="K93" s="8" t="str">
        <f t="shared" si="4"/>
        <v>428</v>
      </c>
      <c r="L93" t="str">
        <f t="shared" si="5"/>
        <v>-428</v>
      </c>
      <c r="M93" t="str">
        <f>IF(ISERROR(MATCH(L93,BCT!$I$2:$I$664,0)),"N","O")</f>
        <v>N</v>
      </c>
    </row>
    <row r="94" spans="1:13">
      <c r="A94" s="1" t="s">
        <v>382</v>
      </c>
      <c r="B94" s="1">
        <v>23306</v>
      </c>
      <c r="C94" s="2">
        <v>41688</v>
      </c>
      <c r="D94" s="1" t="s">
        <v>421</v>
      </c>
      <c r="E94" s="1" t="s">
        <v>819</v>
      </c>
      <c r="F94" s="1" t="s">
        <v>820</v>
      </c>
      <c r="G94" s="1">
        <v>10</v>
      </c>
      <c r="H94" s="1">
        <v>10</v>
      </c>
      <c r="J94" t="str">
        <f t="shared" si="6"/>
        <v/>
      </c>
      <c r="K94" s="8" t="str">
        <f t="shared" si="4"/>
        <v>723</v>
      </c>
      <c r="L94" t="str">
        <f t="shared" si="5"/>
        <v>-723</v>
      </c>
      <c r="M94" t="str">
        <f>IF(ISERROR(MATCH(L94,BCT!$I$2:$I$664,0)),"N","O")</f>
        <v>N</v>
      </c>
    </row>
    <row r="95" spans="1:13">
      <c r="A95" s="1" t="s">
        <v>382</v>
      </c>
      <c r="B95" s="1">
        <v>23978</v>
      </c>
      <c r="C95" s="2">
        <v>41751</v>
      </c>
      <c r="D95" s="1" t="s">
        <v>421</v>
      </c>
      <c r="E95" s="1" t="s">
        <v>331</v>
      </c>
      <c r="F95" s="1" t="s">
        <v>332</v>
      </c>
      <c r="G95" s="1">
        <v>50</v>
      </c>
      <c r="H95" s="1">
        <v>50</v>
      </c>
      <c r="J95" t="str">
        <f t="shared" si="6"/>
        <v/>
      </c>
      <c r="K95" s="8" t="str">
        <f t="shared" si="4"/>
        <v>6113</v>
      </c>
      <c r="L95" t="str">
        <f t="shared" si="5"/>
        <v>-6113</v>
      </c>
      <c r="M95" t="str">
        <f>IF(ISERROR(MATCH(L95,BCT!$I$2:$I$664,0)),"N","O")</f>
        <v>N</v>
      </c>
    </row>
    <row r="96" spans="1:13">
      <c r="A96" s="1" t="s">
        <v>382</v>
      </c>
      <c r="B96" s="1">
        <v>22955</v>
      </c>
      <c r="C96" s="2">
        <v>41656</v>
      </c>
      <c r="D96" s="1" t="s">
        <v>472</v>
      </c>
      <c r="E96" s="1" t="s">
        <v>821</v>
      </c>
      <c r="F96" s="1" t="s">
        <v>822</v>
      </c>
      <c r="G96" s="1">
        <v>2</v>
      </c>
      <c r="H96" s="1">
        <v>2</v>
      </c>
      <c r="I96" s="1" t="s">
        <v>823</v>
      </c>
      <c r="J96" t="str">
        <f t="shared" si="6"/>
        <v>8275</v>
      </c>
      <c r="K96" s="8" t="str">
        <f t="shared" si="4"/>
        <v>15527</v>
      </c>
      <c r="L96" t="str">
        <f t="shared" si="5"/>
        <v>8275-15527</v>
      </c>
      <c r="M96" t="str">
        <f>IF(ISERROR(MATCH(L96,BCT!$I$2:$I$664,0)),"N","O")</f>
        <v>N</v>
      </c>
    </row>
    <row r="97" spans="1:13">
      <c r="A97" s="1" t="s">
        <v>382</v>
      </c>
      <c r="B97" s="1">
        <v>22955</v>
      </c>
      <c r="C97" s="2">
        <v>41656</v>
      </c>
      <c r="D97" s="1" t="s">
        <v>472</v>
      </c>
      <c r="E97" s="1" t="s">
        <v>824</v>
      </c>
      <c r="F97" s="1" t="s">
        <v>825</v>
      </c>
      <c r="G97" s="1">
        <v>2</v>
      </c>
      <c r="H97" s="1">
        <v>2</v>
      </c>
      <c r="I97" s="1" t="s">
        <v>826</v>
      </c>
      <c r="J97" t="str">
        <f t="shared" si="6"/>
        <v>8275</v>
      </c>
      <c r="K97" s="8" t="str">
        <f t="shared" si="4"/>
        <v>15530</v>
      </c>
      <c r="L97" t="str">
        <f t="shared" si="5"/>
        <v>8275-15530</v>
      </c>
      <c r="M97" t="str">
        <f>IF(ISERROR(MATCH(L97,BCT!$I$2:$I$664,0)),"N","O")</f>
        <v>N</v>
      </c>
    </row>
    <row r="98" spans="1:13">
      <c r="A98" s="1" t="s">
        <v>382</v>
      </c>
      <c r="B98" s="1">
        <v>17699</v>
      </c>
      <c r="C98" s="2">
        <v>41291</v>
      </c>
      <c r="D98" s="1" t="s">
        <v>806</v>
      </c>
      <c r="E98" s="1" t="s">
        <v>824</v>
      </c>
      <c r="F98" s="1" t="s">
        <v>825</v>
      </c>
      <c r="G98" s="1">
        <v>1</v>
      </c>
      <c r="H98" s="1">
        <v>1</v>
      </c>
      <c r="J98" t="str">
        <f t="shared" si="6"/>
        <v/>
      </c>
      <c r="K98" s="8" t="str">
        <f t="shared" si="4"/>
        <v>15530</v>
      </c>
      <c r="L98" t="str">
        <f t="shared" si="5"/>
        <v>-15530</v>
      </c>
      <c r="M98" t="str">
        <f>IF(ISERROR(MATCH(L98,BCT!$I$2:$I$664,0)),"N","O")</f>
        <v>N</v>
      </c>
    </row>
    <row r="99" spans="1:13">
      <c r="A99" s="1" t="s">
        <v>382</v>
      </c>
      <c r="B99" s="1">
        <v>20367</v>
      </c>
      <c r="C99" s="2">
        <v>41470</v>
      </c>
      <c r="D99" s="1" t="s">
        <v>429</v>
      </c>
      <c r="E99" s="1" t="s">
        <v>827</v>
      </c>
      <c r="F99" s="1" t="s">
        <v>828</v>
      </c>
      <c r="G99" s="1">
        <v>1</v>
      </c>
      <c r="H99" s="1">
        <v>1</v>
      </c>
      <c r="J99" t="str">
        <f t="shared" si="6"/>
        <v/>
      </c>
      <c r="K99" s="8" t="str">
        <f t="shared" si="4"/>
        <v>15532</v>
      </c>
      <c r="L99" t="str">
        <f t="shared" si="5"/>
        <v>-15532</v>
      </c>
      <c r="M99" t="str">
        <f>IF(ISERROR(MATCH(L99,BCT!$I$2:$I$664,0)),"N","O")</f>
        <v>N</v>
      </c>
    </row>
    <row r="100" spans="1:13">
      <c r="A100" s="1" t="s">
        <v>382</v>
      </c>
      <c r="B100" s="1">
        <v>22955</v>
      </c>
      <c r="C100" s="2">
        <v>41656</v>
      </c>
      <c r="D100" s="1" t="s">
        <v>472</v>
      </c>
      <c r="E100" s="1" t="s">
        <v>827</v>
      </c>
      <c r="F100" s="1" t="s">
        <v>828</v>
      </c>
      <c r="G100" s="1">
        <v>1</v>
      </c>
      <c r="H100" s="1">
        <v>1</v>
      </c>
      <c r="I100" s="1" t="s">
        <v>829</v>
      </c>
      <c r="J100" t="str">
        <f t="shared" si="6"/>
        <v>8275</v>
      </c>
      <c r="K100" s="8" t="str">
        <f t="shared" si="4"/>
        <v>15532</v>
      </c>
      <c r="L100" t="str">
        <f t="shared" si="5"/>
        <v>8275-15532</v>
      </c>
      <c r="M100" t="str">
        <f>IF(ISERROR(MATCH(L100,BCT!$I$2:$I$664,0)),"N","O")</f>
        <v>N</v>
      </c>
    </row>
    <row r="101" spans="1:13">
      <c r="A101" s="1" t="s">
        <v>382</v>
      </c>
      <c r="B101" s="1">
        <v>23982</v>
      </c>
      <c r="C101" s="2">
        <v>41752</v>
      </c>
      <c r="D101" s="1" t="s">
        <v>830</v>
      </c>
      <c r="E101" s="1" t="s">
        <v>354</v>
      </c>
      <c r="F101" s="1" t="s">
        <v>831</v>
      </c>
      <c r="G101" s="1">
        <v>1</v>
      </c>
      <c r="H101" s="1">
        <v>1</v>
      </c>
      <c r="J101" t="str">
        <f t="shared" si="6"/>
        <v/>
      </c>
      <c r="K101" s="8" t="str">
        <f t="shared" si="4"/>
        <v>7818</v>
      </c>
      <c r="L101" t="str">
        <f t="shared" si="5"/>
        <v>-7818</v>
      </c>
      <c r="M101" t="str">
        <f>IF(ISERROR(MATCH(L101,BCT!$I$2:$I$664,0)),"N","O")</f>
        <v>N</v>
      </c>
    </row>
    <row r="102" spans="1:13">
      <c r="A102" s="1" t="s">
        <v>382</v>
      </c>
      <c r="B102" s="1">
        <v>23982</v>
      </c>
      <c r="C102" s="2">
        <v>41752</v>
      </c>
      <c r="D102" s="1" t="s">
        <v>830</v>
      </c>
      <c r="E102" s="1" t="s">
        <v>354</v>
      </c>
      <c r="F102" s="1" t="s">
        <v>832</v>
      </c>
      <c r="G102" s="1">
        <v>5</v>
      </c>
      <c r="H102" s="1">
        <v>5</v>
      </c>
      <c r="J102" t="str">
        <f t="shared" si="6"/>
        <v/>
      </c>
      <c r="K102" s="8" t="str">
        <f t="shared" si="4"/>
        <v>7818</v>
      </c>
      <c r="L102" t="str">
        <f t="shared" si="5"/>
        <v>-7818</v>
      </c>
      <c r="M102" t="str">
        <f>IF(ISERROR(MATCH(L102,BCT!$I$2:$I$664,0)),"N","O")</f>
        <v>N</v>
      </c>
    </row>
    <row r="103" spans="1:13">
      <c r="A103" s="1" t="s">
        <v>382</v>
      </c>
      <c r="B103" s="1">
        <v>23982</v>
      </c>
      <c r="C103" s="2">
        <v>41752</v>
      </c>
      <c r="D103" s="1" t="s">
        <v>830</v>
      </c>
      <c r="E103" s="1" t="s">
        <v>354</v>
      </c>
      <c r="F103" s="1" t="s">
        <v>833</v>
      </c>
      <c r="G103" s="1">
        <v>4</v>
      </c>
      <c r="H103" s="1">
        <v>4</v>
      </c>
      <c r="J103" t="str">
        <f t="shared" si="6"/>
        <v/>
      </c>
      <c r="K103" s="8" t="str">
        <f t="shared" si="4"/>
        <v>7818</v>
      </c>
      <c r="L103" t="str">
        <f t="shared" si="5"/>
        <v>-7818</v>
      </c>
      <c r="M103" t="str">
        <f>IF(ISERROR(MATCH(L103,BCT!$I$2:$I$664,0)),"N","O")</f>
        <v>N</v>
      </c>
    </row>
    <row r="104" spans="1:13">
      <c r="A104" s="1" t="s">
        <v>382</v>
      </c>
      <c r="B104" s="1">
        <v>23499</v>
      </c>
      <c r="C104" s="2">
        <v>41705</v>
      </c>
      <c r="D104" s="1" t="s">
        <v>606</v>
      </c>
      <c r="E104" s="1" t="s">
        <v>444</v>
      </c>
      <c r="F104" s="1" t="s">
        <v>834</v>
      </c>
      <c r="G104" s="1">
        <v>8</v>
      </c>
      <c r="H104" s="1">
        <v>8</v>
      </c>
      <c r="J104" t="str">
        <f t="shared" si="6"/>
        <v/>
      </c>
      <c r="K104" s="8" t="str">
        <f t="shared" si="4"/>
        <v>000000476</v>
      </c>
      <c r="L104" t="str">
        <f t="shared" si="5"/>
        <v>-000000476</v>
      </c>
      <c r="M104" t="str">
        <f>IF(ISERROR(MATCH(L104,BCT!$I$2:$I$664,0)),"N","O")</f>
        <v>N</v>
      </c>
    </row>
    <row r="105" spans="1:13">
      <c r="A105" s="1" t="s">
        <v>382</v>
      </c>
      <c r="B105" s="1">
        <v>23484</v>
      </c>
      <c r="C105" s="2">
        <v>41704</v>
      </c>
      <c r="D105" s="1" t="s">
        <v>835</v>
      </c>
      <c r="E105" s="1" t="s">
        <v>836</v>
      </c>
      <c r="F105" s="1" t="s">
        <v>837</v>
      </c>
      <c r="G105" s="1">
        <v>128</v>
      </c>
      <c r="H105" s="1">
        <v>128</v>
      </c>
      <c r="I105" s="1" t="s">
        <v>838</v>
      </c>
      <c r="J105" t="str">
        <f t="shared" si="6"/>
        <v>8623</v>
      </c>
      <c r="K105" s="8" t="str">
        <f t="shared" si="4"/>
        <v>4183</v>
      </c>
      <c r="L105" t="str">
        <f t="shared" si="5"/>
        <v>8623-4183</v>
      </c>
      <c r="M105" t="str">
        <f>IF(ISERROR(MATCH(L105,BCT!$I$2:$I$664,0)),"N","O")</f>
        <v>N</v>
      </c>
    </row>
    <row r="106" spans="1:13">
      <c r="A106" s="1" t="s">
        <v>382</v>
      </c>
      <c r="B106" s="1">
        <v>23927</v>
      </c>
      <c r="C106" s="2">
        <v>41745</v>
      </c>
      <c r="D106" s="1" t="s">
        <v>418</v>
      </c>
      <c r="E106" s="1" t="s">
        <v>419</v>
      </c>
      <c r="F106" s="1" t="s">
        <v>420</v>
      </c>
      <c r="G106" s="1">
        <v>20</v>
      </c>
      <c r="H106" s="1">
        <v>20</v>
      </c>
      <c r="J106" t="str">
        <f t="shared" si="6"/>
        <v/>
      </c>
      <c r="K106" s="8" t="str">
        <f t="shared" si="4"/>
        <v>6175</v>
      </c>
      <c r="L106" t="str">
        <f t="shared" si="5"/>
        <v>-6175</v>
      </c>
      <c r="M106" t="str">
        <f>IF(ISERROR(MATCH(L106,BCT!$I$2:$I$664,0)),"N","O")</f>
        <v>N</v>
      </c>
    </row>
    <row r="107" spans="1:13">
      <c r="A107" s="1" t="s">
        <v>382</v>
      </c>
      <c r="B107" s="1">
        <v>23147</v>
      </c>
      <c r="C107" s="2">
        <v>41674</v>
      </c>
      <c r="D107" s="1" t="s">
        <v>418</v>
      </c>
      <c r="E107" s="1" t="s">
        <v>839</v>
      </c>
      <c r="F107" s="1" t="s">
        <v>840</v>
      </c>
      <c r="G107" s="1">
        <v>15</v>
      </c>
      <c r="H107" s="1">
        <v>5</v>
      </c>
      <c r="J107" t="str">
        <f t="shared" si="6"/>
        <v/>
      </c>
      <c r="K107" s="8" t="str">
        <f t="shared" si="4"/>
        <v>6180</v>
      </c>
      <c r="L107" t="str">
        <f t="shared" si="5"/>
        <v>-6180</v>
      </c>
      <c r="M107" t="str">
        <f>IF(ISERROR(MATCH(L107,BCT!$I$2:$I$664,0)),"N","O")</f>
        <v>N</v>
      </c>
    </row>
    <row r="108" spans="1:13">
      <c r="A108" s="1" t="s">
        <v>382</v>
      </c>
      <c r="B108" s="1">
        <v>23499</v>
      </c>
      <c r="C108" s="2">
        <v>41705</v>
      </c>
      <c r="D108" s="1" t="s">
        <v>606</v>
      </c>
      <c r="E108" s="1" t="s">
        <v>444</v>
      </c>
      <c r="F108" s="1" t="s">
        <v>841</v>
      </c>
      <c r="G108" s="1">
        <v>2</v>
      </c>
      <c r="H108" s="1">
        <v>2</v>
      </c>
      <c r="J108" t="str">
        <f t="shared" si="6"/>
        <v/>
      </c>
      <c r="K108" s="8" t="str">
        <f t="shared" si="4"/>
        <v>000000476</v>
      </c>
      <c r="L108" t="str">
        <f t="shared" si="5"/>
        <v>-000000476</v>
      </c>
      <c r="M108" t="str">
        <f>IF(ISERROR(MATCH(L108,BCT!$I$2:$I$664,0)),"N","O")</f>
        <v>N</v>
      </c>
    </row>
    <row r="109" spans="1:13">
      <c r="A109" s="1" t="s">
        <v>382</v>
      </c>
      <c r="B109" s="1">
        <v>23982</v>
      </c>
      <c r="C109" s="2">
        <v>41752</v>
      </c>
      <c r="D109" s="1" t="s">
        <v>830</v>
      </c>
      <c r="E109" s="1" t="s">
        <v>354</v>
      </c>
      <c r="F109" s="1" t="s">
        <v>842</v>
      </c>
      <c r="G109" s="1">
        <v>21</v>
      </c>
      <c r="H109" s="1">
        <v>21</v>
      </c>
      <c r="J109" t="str">
        <f t="shared" si="6"/>
        <v/>
      </c>
      <c r="K109" s="8" t="str">
        <f t="shared" si="4"/>
        <v>7818</v>
      </c>
      <c r="L109" t="str">
        <f t="shared" si="5"/>
        <v>-7818</v>
      </c>
      <c r="M109" t="str">
        <f>IF(ISERROR(MATCH(L109,BCT!$I$2:$I$664,0)),"N","O")</f>
        <v>N</v>
      </c>
    </row>
    <row r="110" spans="1:13">
      <c r="A110" s="1" t="s">
        <v>382</v>
      </c>
      <c r="B110" s="1">
        <v>23982</v>
      </c>
      <c r="C110" s="2">
        <v>41752</v>
      </c>
      <c r="D110" s="1" t="s">
        <v>830</v>
      </c>
      <c r="E110" s="1" t="s">
        <v>354</v>
      </c>
      <c r="F110" s="1" t="s">
        <v>843</v>
      </c>
      <c r="G110" s="1">
        <v>5</v>
      </c>
      <c r="H110" s="1">
        <v>5</v>
      </c>
      <c r="J110" t="str">
        <f t="shared" si="6"/>
        <v/>
      </c>
      <c r="K110" s="8" t="str">
        <f t="shared" si="4"/>
        <v>7818</v>
      </c>
      <c r="L110" t="str">
        <f t="shared" si="5"/>
        <v>-7818</v>
      </c>
      <c r="M110" t="str">
        <f>IF(ISERROR(MATCH(L110,BCT!$I$2:$I$664,0)),"N","O")</f>
        <v>N</v>
      </c>
    </row>
    <row r="111" spans="1:13">
      <c r="A111" s="1" t="s">
        <v>382</v>
      </c>
      <c r="B111" s="1">
        <v>23982</v>
      </c>
      <c r="C111" s="2">
        <v>41752</v>
      </c>
      <c r="D111" s="1" t="s">
        <v>830</v>
      </c>
      <c r="E111" s="1" t="s">
        <v>354</v>
      </c>
      <c r="F111" s="1" t="s">
        <v>844</v>
      </c>
      <c r="G111" s="1">
        <v>8</v>
      </c>
      <c r="H111" s="1">
        <v>8</v>
      </c>
      <c r="J111" t="str">
        <f t="shared" si="6"/>
        <v/>
      </c>
      <c r="K111" s="8" t="str">
        <f t="shared" si="4"/>
        <v>7818</v>
      </c>
      <c r="L111" t="str">
        <f t="shared" si="5"/>
        <v>-7818</v>
      </c>
      <c r="M111" t="str">
        <f>IF(ISERROR(MATCH(L111,BCT!$I$2:$I$664,0)),"N","O")</f>
        <v>N</v>
      </c>
    </row>
    <row r="112" spans="1:13">
      <c r="A112" s="1" t="s">
        <v>382</v>
      </c>
      <c r="B112" s="1">
        <v>20413</v>
      </c>
      <c r="C112" s="2">
        <v>41472</v>
      </c>
      <c r="D112" s="1" t="s">
        <v>387</v>
      </c>
      <c r="E112" s="1" t="s">
        <v>845</v>
      </c>
      <c r="F112" s="1" t="s">
        <v>846</v>
      </c>
      <c r="G112" s="1">
        <v>1</v>
      </c>
      <c r="H112" s="1">
        <v>1</v>
      </c>
      <c r="J112" t="str">
        <f t="shared" si="6"/>
        <v/>
      </c>
      <c r="K112" s="8" t="str">
        <f t="shared" si="4"/>
        <v>1250</v>
      </c>
      <c r="L112" t="str">
        <f t="shared" si="5"/>
        <v>-1250</v>
      </c>
      <c r="M112" t="str">
        <f>IF(ISERROR(MATCH(L112,BCT!$I$2:$I$664,0)),"N","O")</f>
        <v>N</v>
      </c>
    </row>
    <row r="113" spans="1:13">
      <c r="A113" s="1" t="s">
        <v>382</v>
      </c>
      <c r="B113" s="1">
        <v>23982</v>
      </c>
      <c r="C113" s="2">
        <v>41752</v>
      </c>
      <c r="D113" s="1" t="s">
        <v>830</v>
      </c>
      <c r="E113" s="1" t="s">
        <v>354</v>
      </c>
      <c r="F113" s="1" t="s">
        <v>847</v>
      </c>
      <c r="G113" s="1">
        <v>29</v>
      </c>
      <c r="H113" s="1">
        <v>29</v>
      </c>
      <c r="J113" t="str">
        <f t="shared" si="6"/>
        <v/>
      </c>
      <c r="K113" s="8" t="str">
        <f t="shared" si="4"/>
        <v>7818</v>
      </c>
      <c r="L113" t="str">
        <f t="shared" si="5"/>
        <v>-7818</v>
      </c>
      <c r="M113" t="str">
        <f>IF(ISERROR(MATCH(L113,BCT!$I$2:$I$664,0)),"N","O")</f>
        <v>N</v>
      </c>
    </row>
    <row r="114" spans="1:13">
      <c r="A114" s="1" t="s">
        <v>382</v>
      </c>
      <c r="B114" s="1">
        <v>23381</v>
      </c>
      <c r="C114" s="2">
        <v>41695</v>
      </c>
      <c r="D114" s="1" t="s">
        <v>451</v>
      </c>
      <c r="E114" s="1" t="s">
        <v>354</v>
      </c>
      <c r="F114" s="1" t="s">
        <v>848</v>
      </c>
      <c r="G114" s="1">
        <v>10</v>
      </c>
      <c r="H114" s="1">
        <v>10</v>
      </c>
      <c r="J114" t="str">
        <f t="shared" si="6"/>
        <v/>
      </c>
      <c r="K114" s="8" t="str">
        <f t="shared" si="4"/>
        <v>7818</v>
      </c>
      <c r="L114" t="str">
        <f t="shared" si="5"/>
        <v>-7818</v>
      </c>
      <c r="M114" t="str">
        <f>IF(ISERROR(MATCH(L114,BCT!$I$2:$I$664,0)),"N","O")</f>
        <v>N</v>
      </c>
    </row>
    <row r="115" spans="1:13">
      <c r="A115" s="1" t="s">
        <v>382</v>
      </c>
      <c r="B115" s="1">
        <v>23962</v>
      </c>
      <c r="C115" s="2">
        <v>41751</v>
      </c>
      <c r="D115" s="1" t="s">
        <v>421</v>
      </c>
      <c r="E115" s="1" t="s">
        <v>849</v>
      </c>
      <c r="F115" s="1" t="s">
        <v>850</v>
      </c>
      <c r="G115" s="1">
        <v>1</v>
      </c>
      <c r="H115" s="1">
        <v>1</v>
      </c>
      <c r="J115" t="str">
        <f t="shared" si="6"/>
        <v/>
      </c>
      <c r="K115" s="8" t="str">
        <f t="shared" si="4"/>
        <v>8450</v>
      </c>
      <c r="L115" t="str">
        <f t="shared" si="5"/>
        <v>-8450</v>
      </c>
      <c r="M115" t="str">
        <f>IF(ISERROR(MATCH(L115,BCT!$I$2:$I$664,0)),"N","O")</f>
        <v>N</v>
      </c>
    </row>
    <row r="116" spans="1:13">
      <c r="A116" s="1" t="s">
        <v>382</v>
      </c>
      <c r="B116" s="1">
        <v>23906</v>
      </c>
      <c r="C116" s="2">
        <v>41744</v>
      </c>
      <c r="D116" s="1" t="s">
        <v>421</v>
      </c>
      <c r="E116" s="1" t="s">
        <v>354</v>
      </c>
      <c r="F116" s="1" t="s">
        <v>422</v>
      </c>
      <c r="G116" s="1">
        <v>1</v>
      </c>
      <c r="H116" s="1">
        <v>1</v>
      </c>
      <c r="J116" t="str">
        <f t="shared" si="6"/>
        <v/>
      </c>
      <c r="K116" s="8" t="str">
        <f t="shared" si="4"/>
        <v>7818</v>
      </c>
      <c r="L116" t="str">
        <f t="shared" si="5"/>
        <v>-7818</v>
      </c>
      <c r="M116" t="str">
        <f>IF(ISERROR(MATCH(L116,BCT!$I$2:$I$664,0)),"N","O")</f>
        <v>N</v>
      </c>
    </row>
    <row r="117" spans="1:13">
      <c r="A117" s="1" t="s">
        <v>382</v>
      </c>
      <c r="B117" s="1">
        <v>23259</v>
      </c>
      <c r="C117" s="2">
        <v>41683</v>
      </c>
      <c r="D117" s="1" t="s">
        <v>412</v>
      </c>
      <c r="E117" s="1" t="s">
        <v>423</v>
      </c>
      <c r="F117" s="1" t="s">
        <v>851</v>
      </c>
      <c r="G117" s="1">
        <v>100</v>
      </c>
      <c r="H117" s="1">
        <v>100</v>
      </c>
      <c r="J117" t="str">
        <f t="shared" si="6"/>
        <v/>
      </c>
      <c r="K117" s="8" t="str">
        <f t="shared" si="4"/>
        <v>16993</v>
      </c>
      <c r="L117" t="str">
        <f t="shared" si="5"/>
        <v>-16993</v>
      </c>
      <c r="M117" t="str">
        <f>IF(ISERROR(MATCH(L117,BCT!$I$2:$I$664,0)),"N","O")</f>
        <v>N</v>
      </c>
    </row>
    <row r="118" spans="1:13">
      <c r="A118" s="1" t="s">
        <v>382</v>
      </c>
      <c r="B118" s="1">
        <v>23942</v>
      </c>
      <c r="C118" s="2">
        <v>41745</v>
      </c>
      <c r="D118" s="1" t="s">
        <v>412</v>
      </c>
      <c r="E118" s="1" t="s">
        <v>423</v>
      </c>
      <c r="F118" s="1" t="s">
        <v>424</v>
      </c>
      <c r="G118" s="1">
        <v>50</v>
      </c>
      <c r="H118" s="1">
        <v>50</v>
      </c>
      <c r="J118" t="str">
        <f t="shared" si="6"/>
        <v/>
      </c>
      <c r="K118" s="8" t="str">
        <f t="shared" si="4"/>
        <v>16993</v>
      </c>
      <c r="L118" t="str">
        <f t="shared" si="5"/>
        <v>-16993</v>
      </c>
      <c r="M118" t="str">
        <f>IF(ISERROR(MATCH(L118,BCT!$I$2:$I$664,0)),"N","O")</f>
        <v>N</v>
      </c>
    </row>
    <row r="119" spans="1:13">
      <c r="A119" s="1" t="s">
        <v>382</v>
      </c>
      <c r="B119" s="1">
        <v>23906</v>
      </c>
      <c r="C119" s="2">
        <v>41744</v>
      </c>
      <c r="D119" s="1" t="s">
        <v>421</v>
      </c>
      <c r="E119" s="1" t="s">
        <v>354</v>
      </c>
      <c r="F119" s="1" t="s">
        <v>425</v>
      </c>
      <c r="G119" s="1">
        <v>3</v>
      </c>
      <c r="H119" s="1">
        <v>3</v>
      </c>
      <c r="J119" t="str">
        <f t="shared" si="6"/>
        <v/>
      </c>
      <c r="K119" s="8" t="str">
        <f t="shared" si="4"/>
        <v>7818</v>
      </c>
      <c r="L119" t="str">
        <f t="shared" si="5"/>
        <v>-7818</v>
      </c>
      <c r="M119" t="str">
        <f>IF(ISERROR(MATCH(L119,BCT!$I$2:$I$664,0)),"N","O")</f>
        <v>N</v>
      </c>
    </row>
    <row r="120" spans="1:13">
      <c r="A120" s="1" t="s">
        <v>382</v>
      </c>
      <c r="B120" s="1">
        <v>23280</v>
      </c>
      <c r="C120" s="2">
        <v>41687</v>
      </c>
      <c r="D120" s="1" t="s">
        <v>852</v>
      </c>
      <c r="E120" s="1" t="s">
        <v>354</v>
      </c>
      <c r="F120" s="1" t="s">
        <v>853</v>
      </c>
      <c r="G120" s="1">
        <v>155</v>
      </c>
      <c r="H120" s="1">
        <v>135</v>
      </c>
      <c r="J120" t="str">
        <f t="shared" si="6"/>
        <v/>
      </c>
      <c r="K120" s="8" t="str">
        <f t="shared" si="4"/>
        <v>7818</v>
      </c>
      <c r="L120" t="str">
        <f t="shared" si="5"/>
        <v>-7818</v>
      </c>
      <c r="M120" t="str">
        <f>IF(ISERROR(MATCH(L120,BCT!$I$2:$I$664,0)),"N","O")</f>
        <v>N</v>
      </c>
    </row>
    <row r="121" spans="1:13">
      <c r="A121" s="1" t="s">
        <v>382</v>
      </c>
      <c r="B121" s="1">
        <v>23280</v>
      </c>
      <c r="C121" s="2">
        <v>41687</v>
      </c>
      <c r="D121" s="1" t="s">
        <v>852</v>
      </c>
      <c r="E121" s="1" t="s">
        <v>354</v>
      </c>
      <c r="F121" s="1" t="s">
        <v>853</v>
      </c>
      <c r="G121" s="1">
        <v>15</v>
      </c>
      <c r="H121" s="1">
        <v>15</v>
      </c>
      <c r="J121" t="str">
        <f t="shared" si="6"/>
        <v/>
      </c>
      <c r="K121" s="8" t="str">
        <f t="shared" si="4"/>
        <v>7818</v>
      </c>
      <c r="L121" t="str">
        <f t="shared" si="5"/>
        <v>-7818</v>
      </c>
      <c r="M121" t="str">
        <f>IF(ISERROR(MATCH(L121,BCT!$I$2:$I$664,0)),"N","O")</f>
        <v>N</v>
      </c>
    </row>
    <row r="122" spans="1:13">
      <c r="A122" s="1" t="s">
        <v>382</v>
      </c>
      <c r="B122" s="1">
        <v>23381</v>
      </c>
      <c r="C122" s="2">
        <v>41695</v>
      </c>
      <c r="D122" s="1" t="s">
        <v>451</v>
      </c>
      <c r="E122" s="1" t="s">
        <v>354</v>
      </c>
      <c r="F122" s="1" t="s">
        <v>854</v>
      </c>
      <c r="G122" s="1">
        <v>1</v>
      </c>
      <c r="H122" s="1">
        <v>1</v>
      </c>
      <c r="J122" t="str">
        <f t="shared" si="6"/>
        <v/>
      </c>
      <c r="K122" s="8" t="str">
        <f t="shared" si="4"/>
        <v>7818</v>
      </c>
      <c r="L122" t="str">
        <f t="shared" si="5"/>
        <v>-7818</v>
      </c>
      <c r="M122" t="str">
        <f>IF(ISERROR(MATCH(L122,BCT!$I$2:$I$664,0)),"N","O")</f>
        <v>N</v>
      </c>
    </row>
    <row r="123" spans="1:13">
      <c r="A123" s="1" t="s">
        <v>382</v>
      </c>
      <c r="B123" s="1">
        <v>23818</v>
      </c>
      <c r="C123" s="2">
        <v>41737</v>
      </c>
      <c r="D123" s="1" t="s">
        <v>414</v>
      </c>
      <c r="E123" s="1" t="s">
        <v>426</v>
      </c>
      <c r="F123" s="1" t="s">
        <v>855</v>
      </c>
      <c r="G123" s="1">
        <v>1</v>
      </c>
      <c r="H123" s="1">
        <v>1</v>
      </c>
      <c r="J123" t="str">
        <f t="shared" si="6"/>
        <v/>
      </c>
      <c r="K123" s="8" t="str">
        <f t="shared" si="4"/>
        <v>8484</v>
      </c>
      <c r="L123" t="str">
        <f t="shared" si="5"/>
        <v>-8484</v>
      </c>
      <c r="M123" t="str">
        <f>IF(ISERROR(MATCH(L123,BCT!$I$2:$I$664,0)),"N","O")</f>
        <v>N</v>
      </c>
    </row>
    <row r="124" spans="1:13">
      <c r="A124" s="1" t="s">
        <v>382</v>
      </c>
      <c r="B124" s="1">
        <v>23818</v>
      </c>
      <c r="C124" s="2">
        <v>41737</v>
      </c>
      <c r="D124" s="1" t="s">
        <v>414</v>
      </c>
      <c r="E124" s="1" t="s">
        <v>426</v>
      </c>
      <c r="F124" s="1" t="s">
        <v>427</v>
      </c>
      <c r="G124" s="1">
        <v>1</v>
      </c>
      <c r="H124" s="1">
        <v>1</v>
      </c>
      <c r="J124" t="str">
        <f t="shared" si="6"/>
        <v/>
      </c>
      <c r="K124" s="8" t="str">
        <f t="shared" si="4"/>
        <v>8484</v>
      </c>
      <c r="L124" t="str">
        <f t="shared" si="5"/>
        <v>-8484</v>
      </c>
      <c r="M124" t="str">
        <f>IF(ISERROR(MATCH(L124,BCT!$I$2:$I$664,0)),"N","O")</f>
        <v>N</v>
      </c>
    </row>
    <row r="125" spans="1:13">
      <c r="A125" s="1" t="s">
        <v>382</v>
      </c>
      <c r="B125" s="1">
        <v>23818</v>
      </c>
      <c r="C125" s="2">
        <v>41737</v>
      </c>
      <c r="D125" s="1" t="s">
        <v>414</v>
      </c>
      <c r="E125" s="1" t="s">
        <v>426</v>
      </c>
      <c r="F125" s="1" t="s">
        <v>856</v>
      </c>
      <c r="G125" s="1">
        <v>6</v>
      </c>
      <c r="H125" s="1">
        <v>6</v>
      </c>
      <c r="J125" t="str">
        <f t="shared" si="6"/>
        <v/>
      </c>
      <c r="K125" s="8" t="str">
        <f t="shared" si="4"/>
        <v>8484</v>
      </c>
      <c r="L125" t="str">
        <f t="shared" si="5"/>
        <v>-8484</v>
      </c>
      <c r="M125" t="str">
        <f>IF(ISERROR(MATCH(L125,BCT!$I$2:$I$664,0)),"N","O")</f>
        <v>N</v>
      </c>
    </row>
    <row r="126" spans="1:13">
      <c r="A126" s="1" t="s">
        <v>382</v>
      </c>
      <c r="B126" s="1">
        <v>23818</v>
      </c>
      <c r="C126" s="2">
        <v>41737</v>
      </c>
      <c r="D126" s="1" t="s">
        <v>414</v>
      </c>
      <c r="E126" s="1" t="s">
        <v>426</v>
      </c>
      <c r="F126" s="1" t="s">
        <v>857</v>
      </c>
      <c r="G126" s="1">
        <v>3</v>
      </c>
      <c r="H126" s="1">
        <v>3</v>
      </c>
      <c r="J126" t="str">
        <f t="shared" si="6"/>
        <v/>
      </c>
      <c r="K126" s="8" t="str">
        <f t="shared" si="4"/>
        <v>8484</v>
      </c>
      <c r="L126" t="str">
        <f t="shared" si="5"/>
        <v>-8484</v>
      </c>
      <c r="M126" t="str">
        <f>IF(ISERROR(MATCH(L126,BCT!$I$2:$I$664,0)),"N","O")</f>
        <v>N</v>
      </c>
    </row>
    <row r="127" spans="1:13">
      <c r="A127" s="1" t="s">
        <v>382</v>
      </c>
      <c r="B127" s="1">
        <v>23818</v>
      </c>
      <c r="C127" s="2">
        <v>41737</v>
      </c>
      <c r="D127" s="1" t="s">
        <v>414</v>
      </c>
      <c r="E127" s="1" t="s">
        <v>426</v>
      </c>
      <c r="F127" s="1" t="s">
        <v>428</v>
      </c>
      <c r="G127" s="1">
        <v>2</v>
      </c>
      <c r="H127" s="1">
        <v>2</v>
      </c>
      <c r="J127" t="str">
        <f t="shared" si="6"/>
        <v/>
      </c>
      <c r="K127" s="8" t="str">
        <f t="shared" si="4"/>
        <v>8484</v>
      </c>
      <c r="L127" t="str">
        <f t="shared" si="5"/>
        <v>-8484</v>
      </c>
      <c r="M127" t="str">
        <f>IF(ISERROR(MATCH(L127,BCT!$I$2:$I$664,0)),"N","O")</f>
        <v>N</v>
      </c>
    </row>
    <row r="128" spans="1:13">
      <c r="A128" s="1" t="s">
        <v>382</v>
      </c>
      <c r="B128" s="1">
        <v>23875</v>
      </c>
      <c r="C128" s="2">
        <v>41740</v>
      </c>
      <c r="D128" s="1" t="s">
        <v>429</v>
      </c>
      <c r="E128" s="1" t="s">
        <v>354</v>
      </c>
      <c r="F128" s="1" t="s">
        <v>430</v>
      </c>
      <c r="G128" s="1">
        <v>4</v>
      </c>
      <c r="H128" s="1">
        <v>4</v>
      </c>
      <c r="J128" t="str">
        <f t="shared" si="6"/>
        <v/>
      </c>
      <c r="K128" s="8" t="str">
        <f t="shared" si="4"/>
        <v>7818</v>
      </c>
      <c r="L128" t="str">
        <f t="shared" si="5"/>
        <v>-7818</v>
      </c>
      <c r="M128" t="str">
        <f>IF(ISERROR(MATCH(L128,BCT!$I$2:$I$664,0)),"N","O")</f>
        <v>N</v>
      </c>
    </row>
    <row r="129" spans="1:13">
      <c r="A129" s="1" t="s">
        <v>382</v>
      </c>
      <c r="B129" s="1">
        <v>23107</v>
      </c>
      <c r="C129" s="2">
        <v>41667</v>
      </c>
      <c r="D129" s="1" t="s">
        <v>768</v>
      </c>
      <c r="E129" s="1" t="s">
        <v>384</v>
      </c>
      <c r="F129" s="1" t="s">
        <v>858</v>
      </c>
      <c r="G129" s="1">
        <v>2</v>
      </c>
      <c r="H129" s="1">
        <v>2</v>
      </c>
      <c r="J129" t="str">
        <f t="shared" si="6"/>
        <v/>
      </c>
      <c r="K129" s="8" t="str">
        <f t="shared" si="4"/>
        <v>000000478</v>
      </c>
      <c r="L129" t="str">
        <f t="shared" si="5"/>
        <v>-000000478</v>
      </c>
      <c r="M129" t="str">
        <f>IF(ISERROR(MATCH(L129,BCT!$I$2:$I$664,0)),"N","O")</f>
        <v>N</v>
      </c>
    </row>
    <row r="130" spans="1:13">
      <c r="A130" s="1" t="s">
        <v>382</v>
      </c>
      <c r="B130" s="1">
        <v>23818</v>
      </c>
      <c r="C130" s="2">
        <v>41737</v>
      </c>
      <c r="D130" s="1" t="s">
        <v>414</v>
      </c>
      <c r="E130" s="1" t="s">
        <v>431</v>
      </c>
      <c r="F130" s="1" t="s">
        <v>432</v>
      </c>
      <c r="G130" s="1">
        <v>1</v>
      </c>
      <c r="H130" s="1">
        <v>1</v>
      </c>
      <c r="J130" t="str">
        <f t="shared" si="6"/>
        <v/>
      </c>
      <c r="K130" s="8" t="str">
        <f t="shared" si="4"/>
        <v>15206</v>
      </c>
      <c r="L130" t="str">
        <f t="shared" si="5"/>
        <v>-15206</v>
      </c>
      <c r="M130" t="str">
        <f>IF(ISERROR(MATCH(L130,BCT!$I$2:$I$664,0)),"N","O")</f>
        <v>N</v>
      </c>
    </row>
    <row r="131" spans="1:13">
      <c r="A131" s="1" t="s">
        <v>382</v>
      </c>
      <c r="B131" s="1">
        <v>23818</v>
      </c>
      <c r="C131" s="2">
        <v>41737</v>
      </c>
      <c r="D131" s="1" t="s">
        <v>414</v>
      </c>
      <c r="E131" s="1" t="s">
        <v>431</v>
      </c>
      <c r="F131" s="1" t="s">
        <v>433</v>
      </c>
      <c r="G131" s="1">
        <v>1</v>
      </c>
      <c r="H131" s="1">
        <v>1</v>
      </c>
      <c r="J131" t="str">
        <f t="shared" si="6"/>
        <v/>
      </c>
      <c r="K131" s="8" t="str">
        <f t="shared" ref="K131:K194" si="7">IF(LEFT(E131,FIND(" ",E131)-1)="Location", "LOCATION VEHICULE",LEFT(E131,FIND(" ",E131)-1))</f>
        <v>15206</v>
      </c>
      <c r="L131" t="str">
        <f t="shared" ref="L131:L194" si="8">J131&amp;"-"&amp;K131</f>
        <v>-15206</v>
      </c>
      <c r="M131" t="str">
        <f>IF(ISERROR(MATCH(L131,BCT!$I$2:$I$664,0)),"N","O")</f>
        <v>N</v>
      </c>
    </row>
    <row r="132" spans="1:13">
      <c r="A132" s="1" t="s">
        <v>382</v>
      </c>
      <c r="B132" s="1">
        <v>23983</v>
      </c>
      <c r="C132" s="2">
        <v>41752</v>
      </c>
      <c r="D132" s="1" t="s">
        <v>859</v>
      </c>
      <c r="E132" s="1" t="s">
        <v>549</v>
      </c>
      <c r="F132" s="1" t="s">
        <v>860</v>
      </c>
      <c r="G132" s="1">
        <v>1</v>
      </c>
      <c r="H132" s="1">
        <v>1</v>
      </c>
      <c r="J132" t="str">
        <f t="shared" si="6"/>
        <v/>
      </c>
      <c r="K132" s="8" t="str">
        <f t="shared" si="7"/>
        <v>TRANS</v>
      </c>
      <c r="L132" t="str">
        <f t="shared" si="8"/>
        <v>-TRANS</v>
      </c>
      <c r="M132" t="str">
        <f>IF(ISERROR(MATCH(L132,BCT!$I$2:$I$664,0)),"N","O")</f>
        <v>N</v>
      </c>
    </row>
    <row r="133" spans="1:13">
      <c r="A133" s="1" t="s">
        <v>382</v>
      </c>
      <c r="B133" s="1">
        <v>22826</v>
      </c>
      <c r="C133" s="2">
        <v>41648</v>
      </c>
      <c r="D133" s="1" t="s">
        <v>544</v>
      </c>
      <c r="E133" s="1" t="s">
        <v>545</v>
      </c>
      <c r="F133" s="1" t="s">
        <v>861</v>
      </c>
      <c r="G133" s="1">
        <v>1</v>
      </c>
      <c r="H133" s="1">
        <v>1</v>
      </c>
      <c r="J133" t="str">
        <f t="shared" si="6"/>
        <v/>
      </c>
      <c r="K133" s="8" t="str">
        <f t="shared" si="7"/>
        <v>LOCATION VEHICULE</v>
      </c>
      <c r="L133" t="str">
        <f t="shared" si="8"/>
        <v>-LOCATION VEHICULE</v>
      </c>
      <c r="M133" t="str">
        <f>IF(ISERROR(MATCH(L133,BCT!$I$2:$I$664,0)),"N","O")</f>
        <v>N</v>
      </c>
    </row>
    <row r="134" spans="1:13">
      <c r="A134" s="1" t="s">
        <v>382</v>
      </c>
      <c r="B134" s="1">
        <v>22448</v>
      </c>
      <c r="C134" s="2">
        <v>41605</v>
      </c>
      <c r="D134" s="1" t="s">
        <v>862</v>
      </c>
      <c r="E134" s="1" t="s">
        <v>444</v>
      </c>
      <c r="F134" s="1" t="s">
        <v>863</v>
      </c>
      <c r="G134" s="1">
        <v>1</v>
      </c>
      <c r="H134" s="1">
        <v>1</v>
      </c>
      <c r="J134" t="str">
        <f t="shared" si="6"/>
        <v/>
      </c>
      <c r="K134" s="8" t="str">
        <f t="shared" si="7"/>
        <v>000000476</v>
      </c>
      <c r="L134" t="str">
        <f t="shared" si="8"/>
        <v>-000000476</v>
      </c>
      <c r="M134" t="str">
        <f>IF(ISERROR(MATCH(L134,BCT!$I$2:$I$664,0)),"N","O")</f>
        <v>N</v>
      </c>
    </row>
    <row r="135" spans="1:13">
      <c r="A135" s="1" t="s">
        <v>382</v>
      </c>
      <c r="B135" s="1">
        <v>19760</v>
      </c>
      <c r="C135" s="2">
        <v>41438</v>
      </c>
      <c r="D135" s="1" t="s">
        <v>451</v>
      </c>
      <c r="E135" s="1" t="s">
        <v>864</v>
      </c>
      <c r="F135" s="1" t="s">
        <v>865</v>
      </c>
      <c r="G135" s="1">
        <v>30</v>
      </c>
      <c r="H135" s="1">
        <v>15</v>
      </c>
      <c r="J135" t="str">
        <f t="shared" si="6"/>
        <v/>
      </c>
      <c r="K135" s="8" t="str">
        <f t="shared" si="7"/>
        <v>16173</v>
      </c>
      <c r="L135" t="str">
        <f t="shared" si="8"/>
        <v>-16173</v>
      </c>
      <c r="M135" t="str">
        <f>IF(ISERROR(MATCH(L135,BCT!$I$2:$I$664,0)),"N","O")</f>
        <v>N</v>
      </c>
    </row>
    <row r="136" spans="1:13">
      <c r="A136" s="1" t="s">
        <v>382</v>
      </c>
      <c r="B136" s="1">
        <v>22140</v>
      </c>
      <c r="C136" s="2">
        <v>41584</v>
      </c>
      <c r="D136" s="1" t="s">
        <v>387</v>
      </c>
      <c r="E136" s="1" t="s">
        <v>354</v>
      </c>
      <c r="F136" s="1" t="s">
        <v>866</v>
      </c>
      <c r="G136" s="1">
        <v>150</v>
      </c>
      <c r="H136" s="1">
        <v>30</v>
      </c>
      <c r="I136" s="1" t="s">
        <v>867</v>
      </c>
      <c r="J136" t="str">
        <f t="shared" si="6"/>
        <v>7593</v>
      </c>
      <c r="K136" s="8" t="str">
        <f t="shared" si="7"/>
        <v>7818</v>
      </c>
      <c r="L136" t="str">
        <f t="shared" si="8"/>
        <v>7593-7818</v>
      </c>
      <c r="M136" t="str">
        <f>IF(ISERROR(MATCH(L136,BCT!$I$2:$I$664,0)),"N","O")</f>
        <v>N</v>
      </c>
    </row>
    <row r="137" spans="1:13">
      <c r="A137" s="1" t="s">
        <v>382</v>
      </c>
      <c r="B137" s="1">
        <v>23773</v>
      </c>
      <c r="C137" s="2">
        <v>41731</v>
      </c>
      <c r="D137" s="1" t="s">
        <v>434</v>
      </c>
      <c r="E137" s="1" t="s">
        <v>354</v>
      </c>
      <c r="F137" s="1" t="s">
        <v>435</v>
      </c>
      <c r="G137" s="1">
        <v>1</v>
      </c>
      <c r="H137" s="1">
        <v>1</v>
      </c>
      <c r="J137" t="str">
        <f t="shared" si="6"/>
        <v/>
      </c>
      <c r="K137" s="8" t="str">
        <f t="shared" si="7"/>
        <v>7818</v>
      </c>
      <c r="L137" t="str">
        <f t="shared" si="8"/>
        <v>-7818</v>
      </c>
      <c r="M137" t="str">
        <f>IF(ISERROR(MATCH(L137,BCT!$I$2:$I$664,0)),"N","O")</f>
        <v>N</v>
      </c>
    </row>
    <row r="138" spans="1:13">
      <c r="A138" s="1" t="s">
        <v>382</v>
      </c>
      <c r="B138" s="1">
        <v>23773</v>
      </c>
      <c r="C138" s="2">
        <v>41731</v>
      </c>
      <c r="D138" s="1" t="s">
        <v>434</v>
      </c>
      <c r="E138" s="1" t="s">
        <v>354</v>
      </c>
      <c r="F138" s="1" t="s">
        <v>436</v>
      </c>
      <c r="G138" s="1">
        <v>2</v>
      </c>
      <c r="H138" s="1">
        <v>2</v>
      </c>
      <c r="J138" t="str">
        <f t="shared" si="6"/>
        <v/>
      </c>
      <c r="K138" s="8" t="str">
        <f t="shared" si="7"/>
        <v>7818</v>
      </c>
      <c r="L138" t="str">
        <f t="shared" si="8"/>
        <v>-7818</v>
      </c>
      <c r="M138" t="str">
        <f>IF(ISERROR(MATCH(L138,BCT!$I$2:$I$664,0)),"N","O")</f>
        <v>N</v>
      </c>
    </row>
    <row r="139" spans="1:13">
      <c r="A139" s="1" t="s">
        <v>382</v>
      </c>
      <c r="B139" s="1">
        <v>23381</v>
      </c>
      <c r="C139" s="2">
        <v>41695</v>
      </c>
      <c r="D139" s="1" t="s">
        <v>451</v>
      </c>
      <c r="E139" s="1" t="s">
        <v>354</v>
      </c>
      <c r="F139" s="1" t="s">
        <v>868</v>
      </c>
      <c r="G139" s="1">
        <v>4</v>
      </c>
      <c r="H139" s="1">
        <v>4</v>
      </c>
      <c r="J139" t="str">
        <f t="shared" si="6"/>
        <v/>
      </c>
      <c r="K139" s="8" t="str">
        <f t="shared" si="7"/>
        <v>7818</v>
      </c>
      <c r="L139" t="str">
        <f t="shared" si="8"/>
        <v>-7818</v>
      </c>
      <c r="M139" t="str">
        <f>IF(ISERROR(MATCH(L139,BCT!$I$2:$I$664,0)),"N","O")</f>
        <v>N</v>
      </c>
    </row>
    <row r="140" spans="1:13">
      <c r="A140" s="1" t="s">
        <v>382</v>
      </c>
      <c r="B140" s="1">
        <v>23982</v>
      </c>
      <c r="C140" s="2">
        <v>41752</v>
      </c>
      <c r="D140" s="1" t="s">
        <v>830</v>
      </c>
      <c r="E140" s="1" t="s">
        <v>354</v>
      </c>
      <c r="F140" s="1" t="s">
        <v>869</v>
      </c>
      <c r="G140" s="1">
        <v>1</v>
      </c>
      <c r="H140" s="1">
        <v>1</v>
      </c>
      <c r="J140" t="str">
        <f t="shared" si="6"/>
        <v/>
      </c>
      <c r="K140" s="8" t="str">
        <f t="shared" si="7"/>
        <v>7818</v>
      </c>
      <c r="L140" t="str">
        <f t="shared" si="8"/>
        <v>-7818</v>
      </c>
      <c r="M140" t="str">
        <f>IF(ISERROR(MATCH(L140,BCT!$I$2:$I$664,0)),"N","O")</f>
        <v>N</v>
      </c>
    </row>
    <row r="141" spans="1:13">
      <c r="A141" s="1" t="s">
        <v>382</v>
      </c>
      <c r="B141" s="1">
        <v>22448</v>
      </c>
      <c r="C141" s="2">
        <v>41605</v>
      </c>
      <c r="D141" s="1" t="s">
        <v>862</v>
      </c>
      <c r="E141" s="1" t="s">
        <v>444</v>
      </c>
      <c r="F141" s="1" t="s">
        <v>870</v>
      </c>
      <c r="G141" s="1">
        <v>2</v>
      </c>
      <c r="H141" s="1">
        <v>2</v>
      </c>
      <c r="J141" t="str">
        <f t="shared" si="6"/>
        <v/>
      </c>
      <c r="K141" s="8" t="str">
        <f t="shared" si="7"/>
        <v>000000476</v>
      </c>
      <c r="L141" t="str">
        <f t="shared" si="8"/>
        <v>-000000476</v>
      </c>
      <c r="M141" t="str">
        <f>IF(ISERROR(MATCH(L141,BCT!$I$2:$I$664,0)),"N","O")</f>
        <v>N</v>
      </c>
    </row>
    <row r="142" spans="1:13">
      <c r="A142" s="1" t="s">
        <v>382</v>
      </c>
      <c r="B142" s="1">
        <v>23980</v>
      </c>
      <c r="C142" s="2">
        <v>41752</v>
      </c>
      <c r="D142" s="1" t="s">
        <v>806</v>
      </c>
      <c r="E142" s="1" t="s">
        <v>871</v>
      </c>
      <c r="F142" s="1" t="s">
        <v>872</v>
      </c>
      <c r="G142" s="1">
        <v>3</v>
      </c>
      <c r="H142" s="1">
        <v>3</v>
      </c>
      <c r="J142" t="str">
        <f t="shared" si="6"/>
        <v/>
      </c>
      <c r="K142" s="8" t="str">
        <f t="shared" si="7"/>
        <v>16364</v>
      </c>
      <c r="L142" t="str">
        <f t="shared" si="8"/>
        <v>-16364</v>
      </c>
      <c r="M142" t="str">
        <f>IF(ISERROR(MATCH(L142,BCT!$I$2:$I$664,0)),"N","O")</f>
        <v>N</v>
      </c>
    </row>
    <row r="143" spans="1:13">
      <c r="A143" s="1" t="s">
        <v>382</v>
      </c>
      <c r="B143" s="1">
        <v>20396</v>
      </c>
      <c r="C143" s="2">
        <v>41472</v>
      </c>
      <c r="D143" s="1" t="s">
        <v>771</v>
      </c>
      <c r="E143" s="1" t="s">
        <v>873</v>
      </c>
      <c r="F143" s="1" t="s">
        <v>874</v>
      </c>
      <c r="G143" s="1">
        <v>8</v>
      </c>
      <c r="H143" s="1">
        <v>6</v>
      </c>
      <c r="J143" t="str">
        <f t="shared" si="6"/>
        <v/>
      </c>
      <c r="K143" s="8" t="str">
        <f t="shared" si="7"/>
        <v>8847</v>
      </c>
      <c r="L143" t="str">
        <f t="shared" si="8"/>
        <v>-8847</v>
      </c>
      <c r="M143" t="str">
        <f>IF(ISERROR(MATCH(L143,BCT!$I$2:$I$664,0)),"N","O")</f>
        <v>N</v>
      </c>
    </row>
    <row r="144" spans="1:13">
      <c r="A144" s="1" t="s">
        <v>382</v>
      </c>
      <c r="B144" s="1">
        <v>22736</v>
      </c>
      <c r="C144" s="2">
        <v>41626</v>
      </c>
      <c r="D144" s="1" t="s">
        <v>771</v>
      </c>
      <c r="E144" s="1" t="s">
        <v>875</v>
      </c>
      <c r="F144" s="1" t="s">
        <v>876</v>
      </c>
      <c r="G144" s="1">
        <v>35</v>
      </c>
      <c r="H144" s="1">
        <v>35</v>
      </c>
      <c r="J144" t="str">
        <f t="shared" si="6"/>
        <v/>
      </c>
      <c r="K144" s="8" t="str">
        <f t="shared" si="7"/>
        <v>15303</v>
      </c>
      <c r="L144" t="str">
        <f t="shared" si="8"/>
        <v>-15303</v>
      </c>
      <c r="M144" t="str">
        <f>IF(ISERROR(MATCH(L144,BCT!$I$2:$I$664,0)),"N","O")</f>
        <v>N</v>
      </c>
    </row>
    <row r="145" spans="1:13">
      <c r="A145" s="1" t="s">
        <v>382</v>
      </c>
      <c r="B145" s="1">
        <v>22410</v>
      </c>
      <c r="C145" s="2">
        <v>41603</v>
      </c>
      <c r="D145" s="1" t="s">
        <v>771</v>
      </c>
      <c r="E145" s="1" t="s">
        <v>877</v>
      </c>
      <c r="F145" s="1" t="s">
        <v>878</v>
      </c>
      <c r="G145" s="1">
        <v>46</v>
      </c>
      <c r="H145" s="1">
        <v>45</v>
      </c>
      <c r="J145" t="str">
        <f t="shared" si="6"/>
        <v/>
      </c>
      <c r="K145" s="8" t="str">
        <f t="shared" si="7"/>
        <v>15528</v>
      </c>
      <c r="L145" t="str">
        <f t="shared" si="8"/>
        <v>-15528</v>
      </c>
      <c r="M145" t="str">
        <f>IF(ISERROR(MATCH(L145,BCT!$I$2:$I$664,0)),"N","O")</f>
        <v>N</v>
      </c>
    </row>
    <row r="146" spans="1:13">
      <c r="A146" s="1" t="s">
        <v>382</v>
      </c>
      <c r="B146" s="1">
        <v>23771</v>
      </c>
      <c r="C146" s="2">
        <v>41731</v>
      </c>
      <c r="D146" s="1" t="s">
        <v>387</v>
      </c>
      <c r="E146" s="1" t="s">
        <v>437</v>
      </c>
      <c r="F146" s="1" t="s">
        <v>438</v>
      </c>
      <c r="G146" s="1">
        <v>1</v>
      </c>
      <c r="H146" s="1">
        <v>1</v>
      </c>
      <c r="J146" t="str">
        <f t="shared" si="6"/>
        <v/>
      </c>
      <c r="K146" s="8" t="str">
        <f t="shared" si="7"/>
        <v>6162</v>
      </c>
      <c r="L146" t="str">
        <f t="shared" si="8"/>
        <v>-6162</v>
      </c>
      <c r="M146" t="str">
        <f>IF(ISERROR(MATCH(L146,BCT!$I$2:$I$664,0)),"N","O")</f>
        <v>N</v>
      </c>
    </row>
    <row r="147" spans="1:13">
      <c r="A147" s="1" t="s">
        <v>382</v>
      </c>
      <c r="B147" s="1">
        <v>23771</v>
      </c>
      <c r="C147" s="2">
        <v>41731</v>
      </c>
      <c r="D147" s="1" t="s">
        <v>387</v>
      </c>
      <c r="E147" s="1" t="s">
        <v>439</v>
      </c>
      <c r="F147" s="1" t="s">
        <v>440</v>
      </c>
      <c r="G147" s="1">
        <v>2</v>
      </c>
      <c r="H147" s="1">
        <v>2</v>
      </c>
      <c r="J147" t="str">
        <f t="shared" si="6"/>
        <v/>
      </c>
      <c r="K147" s="8" t="str">
        <f t="shared" si="7"/>
        <v>6163</v>
      </c>
      <c r="L147" t="str">
        <f t="shared" si="8"/>
        <v>-6163</v>
      </c>
      <c r="M147" t="str">
        <f>IF(ISERROR(MATCH(L147,BCT!$I$2:$I$664,0)),"N","O")</f>
        <v>N</v>
      </c>
    </row>
    <row r="148" spans="1:13">
      <c r="A148" s="1" t="s">
        <v>382</v>
      </c>
      <c r="B148" s="1">
        <v>23639</v>
      </c>
      <c r="C148" s="2">
        <v>41718</v>
      </c>
      <c r="D148" s="1" t="s">
        <v>451</v>
      </c>
      <c r="E148" s="1" t="s">
        <v>879</v>
      </c>
      <c r="F148" s="1" t="s">
        <v>880</v>
      </c>
      <c r="G148" s="1">
        <v>1</v>
      </c>
      <c r="H148" s="1">
        <v>1</v>
      </c>
      <c r="J148" t="str">
        <f t="shared" si="6"/>
        <v/>
      </c>
      <c r="K148" s="8" t="str">
        <f t="shared" si="7"/>
        <v>7198</v>
      </c>
      <c r="L148" t="str">
        <f t="shared" si="8"/>
        <v>-7198</v>
      </c>
      <c r="M148" t="str">
        <f>IF(ISERROR(MATCH(L148,BCT!$I$2:$I$664,0)),"N","O")</f>
        <v>N</v>
      </c>
    </row>
    <row r="149" spans="1:13">
      <c r="A149" s="1" t="s">
        <v>382</v>
      </c>
      <c r="B149" s="1">
        <v>23106</v>
      </c>
      <c r="C149" s="2">
        <v>41667</v>
      </c>
      <c r="D149" s="1" t="s">
        <v>462</v>
      </c>
      <c r="E149" s="1" t="s">
        <v>881</v>
      </c>
      <c r="F149" s="1" t="s">
        <v>882</v>
      </c>
      <c r="G149" s="1">
        <v>3</v>
      </c>
      <c r="H149" s="1">
        <v>3</v>
      </c>
      <c r="J149" t="str">
        <f t="shared" si="6"/>
        <v/>
      </c>
      <c r="K149" s="8" t="str">
        <f t="shared" si="7"/>
        <v>7209</v>
      </c>
      <c r="L149" t="str">
        <f t="shared" si="8"/>
        <v>-7209</v>
      </c>
      <c r="M149" t="str">
        <f>IF(ISERROR(MATCH(L149,BCT!$I$2:$I$664,0)),"N","O")</f>
        <v>N</v>
      </c>
    </row>
    <row r="150" spans="1:13">
      <c r="A150" s="1" t="s">
        <v>382</v>
      </c>
      <c r="B150" s="1">
        <v>23106</v>
      </c>
      <c r="C150" s="2">
        <v>41667</v>
      </c>
      <c r="D150" s="1" t="s">
        <v>462</v>
      </c>
      <c r="E150" s="1" t="s">
        <v>883</v>
      </c>
      <c r="F150" s="1" t="s">
        <v>884</v>
      </c>
      <c r="G150" s="1">
        <v>3</v>
      </c>
      <c r="H150" s="1">
        <v>3</v>
      </c>
      <c r="J150" t="str">
        <f t="shared" si="6"/>
        <v/>
      </c>
      <c r="K150" s="8" t="str">
        <f t="shared" si="7"/>
        <v>7211</v>
      </c>
      <c r="L150" t="str">
        <f t="shared" si="8"/>
        <v>-7211</v>
      </c>
      <c r="M150" t="str">
        <f>IF(ISERROR(MATCH(L150,BCT!$I$2:$I$664,0)),"N","O")</f>
        <v>N</v>
      </c>
    </row>
    <row r="151" spans="1:13">
      <c r="A151" s="1" t="s">
        <v>382</v>
      </c>
      <c r="B151" s="1">
        <v>23187</v>
      </c>
      <c r="C151" s="2">
        <v>41676</v>
      </c>
      <c r="D151" s="1" t="s">
        <v>392</v>
      </c>
      <c r="E151" s="1" t="s">
        <v>885</v>
      </c>
      <c r="F151" s="1" t="s">
        <v>886</v>
      </c>
      <c r="G151" s="1">
        <v>200</v>
      </c>
      <c r="H151" s="1">
        <v>2</v>
      </c>
      <c r="I151" s="1" t="s">
        <v>887</v>
      </c>
      <c r="J151" t="str">
        <f t="shared" ref="J151:J214" si="9">MID(I151,18,4)</f>
        <v>8403</v>
      </c>
      <c r="K151" s="8" t="str">
        <f t="shared" si="7"/>
        <v>7093</v>
      </c>
      <c r="L151" t="str">
        <f t="shared" si="8"/>
        <v>8403-7093</v>
      </c>
      <c r="M151" t="str">
        <f>IF(ISERROR(MATCH(L151,BCT!$I$2:$I$664,0)),"N","O")</f>
        <v>N</v>
      </c>
    </row>
    <row r="152" spans="1:13">
      <c r="A152" s="1" t="s">
        <v>382</v>
      </c>
      <c r="B152" s="1">
        <v>17702</v>
      </c>
      <c r="C152" s="2">
        <v>41292</v>
      </c>
      <c r="D152" s="1" t="s">
        <v>451</v>
      </c>
      <c r="E152" s="1" t="s">
        <v>888</v>
      </c>
      <c r="F152" s="1" t="s">
        <v>889</v>
      </c>
      <c r="G152" s="1">
        <v>500</v>
      </c>
      <c r="H152" s="1">
        <v>300</v>
      </c>
      <c r="J152" t="str">
        <f t="shared" si="9"/>
        <v/>
      </c>
      <c r="K152" s="8" t="str">
        <f t="shared" si="7"/>
        <v>3779</v>
      </c>
      <c r="L152" t="str">
        <f t="shared" si="8"/>
        <v>-3779</v>
      </c>
      <c r="M152" t="str">
        <f>IF(ISERROR(MATCH(L152,BCT!$I$2:$I$664,0)),"N","O")</f>
        <v>N</v>
      </c>
    </row>
    <row r="153" spans="1:13">
      <c r="A153" s="1" t="s">
        <v>382</v>
      </c>
      <c r="B153" s="1">
        <v>23890</v>
      </c>
      <c r="C153" s="2">
        <v>41743</v>
      </c>
      <c r="D153" s="1" t="s">
        <v>389</v>
      </c>
      <c r="E153" s="1" t="s">
        <v>221</v>
      </c>
      <c r="F153" s="1" t="s">
        <v>222</v>
      </c>
      <c r="G153" s="1">
        <v>2000</v>
      </c>
      <c r="H153" s="1">
        <v>1600</v>
      </c>
      <c r="J153" t="str">
        <f t="shared" si="9"/>
        <v/>
      </c>
      <c r="K153" s="8" t="str">
        <f t="shared" si="7"/>
        <v>3800</v>
      </c>
      <c r="L153" t="str">
        <f t="shared" si="8"/>
        <v>-3800</v>
      </c>
      <c r="M153" t="str">
        <f>IF(ISERROR(MATCH(L153,BCT!$I$2:$I$664,0)),"N","O")</f>
        <v>N</v>
      </c>
    </row>
    <row r="154" spans="1:13">
      <c r="A154" s="1" t="s">
        <v>382</v>
      </c>
      <c r="B154" s="1">
        <v>23922</v>
      </c>
      <c r="C154" s="2">
        <v>41745</v>
      </c>
      <c r="D154" s="1" t="s">
        <v>389</v>
      </c>
      <c r="E154" s="1" t="s">
        <v>221</v>
      </c>
      <c r="F154" s="1" t="s">
        <v>222</v>
      </c>
      <c r="G154" s="1">
        <v>2000</v>
      </c>
      <c r="H154" s="1">
        <v>2000</v>
      </c>
      <c r="J154" t="str">
        <f t="shared" si="9"/>
        <v/>
      </c>
      <c r="K154" s="8" t="str">
        <f t="shared" si="7"/>
        <v>3800</v>
      </c>
      <c r="L154" t="str">
        <f t="shared" si="8"/>
        <v>-3800</v>
      </c>
      <c r="M154" t="str">
        <f>IF(ISERROR(MATCH(L154,BCT!$I$2:$I$664,0)),"N","O")</f>
        <v>N</v>
      </c>
    </row>
    <row r="155" spans="1:13">
      <c r="A155" s="1" t="s">
        <v>382</v>
      </c>
      <c r="B155" s="1">
        <v>23950</v>
      </c>
      <c r="C155" s="2">
        <v>41746</v>
      </c>
      <c r="D155" s="1" t="s">
        <v>389</v>
      </c>
      <c r="E155" s="1" t="s">
        <v>221</v>
      </c>
      <c r="F155" s="1" t="s">
        <v>222</v>
      </c>
      <c r="G155" s="1">
        <v>800</v>
      </c>
      <c r="H155" s="1">
        <v>800</v>
      </c>
      <c r="I155" s="1" t="s">
        <v>890</v>
      </c>
      <c r="J155" t="str">
        <f t="shared" si="9"/>
        <v>8914</v>
      </c>
      <c r="K155" s="8" t="str">
        <f t="shared" si="7"/>
        <v>3800</v>
      </c>
      <c r="L155" t="str">
        <f t="shared" si="8"/>
        <v>8914-3800</v>
      </c>
      <c r="M155" t="str">
        <f>IF(ISERROR(MATCH(L155,BCT!$I$2:$I$664,0)),"N","O")</f>
        <v>O</v>
      </c>
    </row>
    <row r="156" spans="1:13">
      <c r="A156" s="1" t="s">
        <v>382</v>
      </c>
      <c r="B156" s="1">
        <v>21062</v>
      </c>
      <c r="C156" s="2">
        <v>41514</v>
      </c>
      <c r="D156" s="1" t="s">
        <v>389</v>
      </c>
      <c r="E156" s="1" t="s">
        <v>891</v>
      </c>
      <c r="F156" s="1" t="s">
        <v>892</v>
      </c>
      <c r="G156" s="1">
        <v>500</v>
      </c>
      <c r="H156" s="1">
        <v>450</v>
      </c>
      <c r="J156" t="str">
        <f t="shared" si="9"/>
        <v/>
      </c>
      <c r="K156" s="8" t="str">
        <f t="shared" si="7"/>
        <v>3797</v>
      </c>
      <c r="L156" t="str">
        <f t="shared" si="8"/>
        <v>-3797</v>
      </c>
      <c r="M156" t="str">
        <f>IF(ISERROR(MATCH(L156,BCT!$I$2:$I$664,0)),"N","O")</f>
        <v>N</v>
      </c>
    </row>
    <row r="157" spans="1:13">
      <c r="A157" s="1" t="s">
        <v>382</v>
      </c>
      <c r="B157" s="1">
        <v>20535</v>
      </c>
      <c r="C157" s="2">
        <v>41479</v>
      </c>
      <c r="D157" s="1" t="s">
        <v>389</v>
      </c>
      <c r="E157" s="1" t="s">
        <v>891</v>
      </c>
      <c r="F157" s="1" t="s">
        <v>892</v>
      </c>
      <c r="G157" s="1">
        <v>500</v>
      </c>
      <c r="H157" s="1">
        <v>200</v>
      </c>
      <c r="J157" t="str">
        <f t="shared" si="9"/>
        <v/>
      </c>
      <c r="K157" s="8" t="str">
        <f t="shared" si="7"/>
        <v>3797</v>
      </c>
      <c r="L157" t="str">
        <f t="shared" si="8"/>
        <v>-3797</v>
      </c>
      <c r="M157" t="str">
        <f>IF(ISERROR(MATCH(L157,BCT!$I$2:$I$664,0)),"N","O")</f>
        <v>N</v>
      </c>
    </row>
    <row r="158" spans="1:13">
      <c r="A158" s="1" t="s">
        <v>382</v>
      </c>
      <c r="B158" s="1">
        <v>19209</v>
      </c>
      <c r="C158" s="2">
        <v>41407</v>
      </c>
      <c r="D158" s="1" t="s">
        <v>451</v>
      </c>
      <c r="E158" s="1" t="s">
        <v>893</v>
      </c>
      <c r="F158" s="1" t="s">
        <v>894</v>
      </c>
      <c r="G158" s="1">
        <v>20</v>
      </c>
      <c r="H158" s="1">
        <v>20</v>
      </c>
      <c r="J158" t="str">
        <f t="shared" si="9"/>
        <v/>
      </c>
      <c r="K158" s="8" t="str">
        <f t="shared" si="7"/>
        <v>7226</v>
      </c>
      <c r="L158" t="str">
        <f t="shared" si="8"/>
        <v>-7226</v>
      </c>
      <c r="M158" t="str">
        <f>IF(ISERROR(MATCH(L158,BCT!$I$2:$I$664,0)),"N","O")</f>
        <v>N</v>
      </c>
    </row>
    <row r="159" spans="1:13">
      <c r="A159" s="1" t="s">
        <v>382</v>
      </c>
      <c r="B159" s="1">
        <v>23498</v>
      </c>
      <c r="C159" s="2">
        <v>41705</v>
      </c>
      <c r="D159" s="1" t="s">
        <v>606</v>
      </c>
      <c r="E159" s="1" t="s">
        <v>895</v>
      </c>
      <c r="F159" s="1" t="s">
        <v>896</v>
      </c>
      <c r="G159" s="1">
        <v>1</v>
      </c>
      <c r="H159" s="1">
        <v>1</v>
      </c>
      <c r="J159" t="str">
        <f t="shared" si="9"/>
        <v/>
      </c>
      <c r="K159" s="8" t="str">
        <f t="shared" si="7"/>
        <v>0000000491</v>
      </c>
      <c r="L159" t="str">
        <f t="shared" si="8"/>
        <v>-0000000491</v>
      </c>
      <c r="M159" t="str">
        <f>IF(ISERROR(MATCH(L159,BCT!$I$2:$I$664,0)),"N","O")</f>
        <v>N</v>
      </c>
    </row>
    <row r="160" spans="1:13">
      <c r="A160" s="1" t="s">
        <v>382</v>
      </c>
      <c r="B160" s="1">
        <v>23947</v>
      </c>
      <c r="C160" s="2">
        <v>41746</v>
      </c>
      <c r="D160" s="1" t="s">
        <v>441</v>
      </c>
      <c r="E160" s="1" t="s">
        <v>442</v>
      </c>
      <c r="F160" s="1" t="s">
        <v>443</v>
      </c>
      <c r="G160" s="1">
        <v>5</v>
      </c>
      <c r="H160" s="1">
        <v>5</v>
      </c>
      <c r="J160" t="str">
        <f t="shared" si="9"/>
        <v/>
      </c>
      <c r="K160" s="8" t="str">
        <f t="shared" si="7"/>
        <v>6125</v>
      </c>
      <c r="L160" t="str">
        <f t="shared" si="8"/>
        <v>-6125</v>
      </c>
      <c r="M160" t="str">
        <f>IF(ISERROR(MATCH(L160,BCT!$I$2:$I$664,0)),"N","O")</f>
        <v>N</v>
      </c>
    </row>
    <row r="161" spans="1:13">
      <c r="A161" s="1" t="s">
        <v>382</v>
      </c>
      <c r="B161" s="1">
        <v>20835</v>
      </c>
      <c r="C161" s="2">
        <v>41493</v>
      </c>
      <c r="D161" s="1" t="s">
        <v>441</v>
      </c>
      <c r="E161" s="1" t="s">
        <v>442</v>
      </c>
      <c r="F161" s="1" t="s">
        <v>443</v>
      </c>
      <c r="G161" s="1">
        <v>250</v>
      </c>
      <c r="H161" s="1">
        <v>125</v>
      </c>
      <c r="J161" t="str">
        <f t="shared" si="9"/>
        <v/>
      </c>
      <c r="K161" s="8" t="str">
        <f t="shared" si="7"/>
        <v>6125</v>
      </c>
      <c r="L161" t="str">
        <f t="shared" si="8"/>
        <v>-6125</v>
      </c>
      <c r="M161" t="str">
        <f>IF(ISERROR(MATCH(L161,BCT!$I$2:$I$664,0)),"N","O")</f>
        <v>N</v>
      </c>
    </row>
    <row r="162" spans="1:13">
      <c r="A162" s="1" t="s">
        <v>382</v>
      </c>
      <c r="B162" s="1">
        <v>22448</v>
      </c>
      <c r="C162" s="2">
        <v>41605</v>
      </c>
      <c r="D162" s="1" t="s">
        <v>862</v>
      </c>
      <c r="E162" s="1" t="s">
        <v>444</v>
      </c>
      <c r="F162" s="1" t="s">
        <v>897</v>
      </c>
      <c r="G162" s="1">
        <v>2</v>
      </c>
      <c r="H162" s="1">
        <v>2</v>
      </c>
      <c r="J162" t="str">
        <f t="shared" si="9"/>
        <v/>
      </c>
      <c r="K162" s="8" t="str">
        <f t="shared" si="7"/>
        <v>000000476</v>
      </c>
      <c r="L162" t="str">
        <f t="shared" si="8"/>
        <v>-000000476</v>
      </c>
      <c r="M162" t="str">
        <f>IF(ISERROR(MATCH(L162,BCT!$I$2:$I$664,0)),"N","O")</f>
        <v>N</v>
      </c>
    </row>
    <row r="163" spans="1:13">
      <c r="A163" s="1" t="s">
        <v>382</v>
      </c>
      <c r="B163" s="1">
        <v>23982</v>
      </c>
      <c r="C163" s="2">
        <v>41752</v>
      </c>
      <c r="D163" s="1" t="s">
        <v>830</v>
      </c>
      <c r="E163" s="1" t="s">
        <v>354</v>
      </c>
      <c r="F163" s="1" t="s">
        <v>898</v>
      </c>
      <c r="G163" s="1">
        <v>2</v>
      </c>
      <c r="H163" s="1">
        <v>2</v>
      </c>
      <c r="J163" t="str">
        <f t="shared" si="9"/>
        <v/>
      </c>
      <c r="K163" s="8" t="str">
        <f t="shared" si="7"/>
        <v>7818</v>
      </c>
      <c r="L163" t="str">
        <f t="shared" si="8"/>
        <v>-7818</v>
      </c>
      <c r="M163" t="str">
        <f>IF(ISERROR(MATCH(L163,BCT!$I$2:$I$664,0)),"N","O")</f>
        <v>N</v>
      </c>
    </row>
    <row r="164" spans="1:13">
      <c r="A164" s="1" t="s">
        <v>382</v>
      </c>
      <c r="B164" s="1">
        <v>23982</v>
      </c>
      <c r="C164" s="2">
        <v>41752</v>
      </c>
      <c r="D164" s="1" t="s">
        <v>830</v>
      </c>
      <c r="E164" s="1" t="s">
        <v>354</v>
      </c>
      <c r="F164" s="1" t="s">
        <v>899</v>
      </c>
      <c r="G164" s="1">
        <v>2</v>
      </c>
      <c r="H164" s="1">
        <v>2</v>
      </c>
      <c r="J164" t="str">
        <f t="shared" si="9"/>
        <v/>
      </c>
      <c r="K164" s="8" t="str">
        <f t="shared" si="7"/>
        <v>7818</v>
      </c>
      <c r="L164" t="str">
        <f t="shared" si="8"/>
        <v>-7818</v>
      </c>
      <c r="M164" t="str">
        <f>IF(ISERROR(MATCH(L164,BCT!$I$2:$I$664,0)),"N","O")</f>
        <v>N</v>
      </c>
    </row>
    <row r="165" spans="1:13">
      <c r="A165" s="1" t="s">
        <v>382</v>
      </c>
      <c r="B165" s="1">
        <v>23974</v>
      </c>
      <c r="C165" s="2">
        <v>41751</v>
      </c>
      <c r="D165" s="1" t="s">
        <v>835</v>
      </c>
      <c r="E165" s="1" t="s">
        <v>228</v>
      </c>
      <c r="F165" s="1" t="s">
        <v>229</v>
      </c>
      <c r="G165" s="1">
        <v>5</v>
      </c>
      <c r="H165" s="1">
        <v>5</v>
      </c>
      <c r="J165" t="str">
        <f t="shared" si="9"/>
        <v/>
      </c>
      <c r="K165" s="8" t="str">
        <f t="shared" si="7"/>
        <v>3872</v>
      </c>
      <c r="L165" t="str">
        <f t="shared" si="8"/>
        <v>-3872</v>
      </c>
      <c r="M165" t="str">
        <f>IF(ISERROR(MATCH(L165,BCT!$I$2:$I$664,0)),"N","O")</f>
        <v>N</v>
      </c>
    </row>
    <row r="166" spans="1:13">
      <c r="A166" s="1" t="s">
        <v>382</v>
      </c>
      <c r="B166" s="1">
        <v>22448</v>
      </c>
      <c r="C166" s="2">
        <v>41605</v>
      </c>
      <c r="D166" s="1" t="s">
        <v>862</v>
      </c>
      <c r="E166" s="1" t="s">
        <v>444</v>
      </c>
      <c r="F166" s="1" t="s">
        <v>900</v>
      </c>
      <c r="G166" s="1">
        <v>1</v>
      </c>
      <c r="H166" s="1">
        <v>1</v>
      </c>
      <c r="J166" t="str">
        <f t="shared" si="9"/>
        <v/>
      </c>
      <c r="K166" s="8" t="str">
        <f t="shared" si="7"/>
        <v>000000476</v>
      </c>
      <c r="L166" t="str">
        <f t="shared" si="8"/>
        <v>-000000476</v>
      </c>
      <c r="M166" t="str">
        <f>IF(ISERROR(MATCH(L166,BCT!$I$2:$I$664,0)),"N","O")</f>
        <v>N</v>
      </c>
    </row>
    <row r="167" spans="1:13">
      <c r="A167" s="1" t="s">
        <v>382</v>
      </c>
      <c r="B167" s="1">
        <v>23904</v>
      </c>
      <c r="C167" s="2">
        <v>41743</v>
      </c>
      <c r="D167" s="1" t="s">
        <v>387</v>
      </c>
      <c r="E167" s="1" t="s">
        <v>444</v>
      </c>
      <c r="F167" s="1" t="s">
        <v>445</v>
      </c>
      <c r="G167" s="1">
        <v>1</v>
      </c>
      <c r="H167" s="1">
        <v>1</v>
      </c>
      <c r="J167" t="str">
        <f t="shared" si="9"/>
        <v/>
      </c>
      <c r="K167" s="8" t="str">
        <f t="shared" si="7"/>
        <v>000000476</v>
      </c>
      <c r="L167" t="str">
        <f t="shared" si="8"/>
        <v>-000000476</v>
      </c>
      <c r="M167" t="str">
        <f>IF(ISERROR(MATCH(L167,BCT!$I$2:$I$664,0)),"N","O")</f>
        <v>N</v>
      </c>
    </row>
    <row r="168" spans="1:13">
      <c r="A168" s="1" t="s">
        <v>382</v>
      </c>
      <c r="B168" s="1">
        <v>23904</v>
      </c>
      <c r="C168" s="2">
        <v>41743</v>
      </c>
      <c r="D168" s="1" t="s">
        <v>387</v>
      </c>
      <c r="E168" s="1" t="s">
        <v>444</v>
      </c>
      <c r="F168" s="1" t="s">
        <v>445</v>
      </c>
      <c r="G168" s="1">
        <v>1</v>
      </c>
      <c r="H168" s="1">
        <v>1</v>
      </c>
      <c r="J168" t="str">
        <f t="shared" si="9"/>
        <v/>
      </c>
      <c r="K168" s="8" t="str">
        <f t="shared" si="7"/>
        <v>000000476</v>
      </c>
      <c r="L168" t="str">
        <f t="shared" si="8"/>
        <v>-000000476</v>
      </c>
      <c r="M168" t="str">
        <f>IF(ISERROR(MATCH(L168,BCT!$I$2:$I$664,0)),"N","O")</f>
        <v>N</v>
      </c>
    </row>
    <row r="169" spans="1:13">
      <c r="A169" s="1" t="s">
        <v>382</v>
      </c>
      <c r="B169" s="1">
        <v>23858</v>
      </c>
      <c r="C169" s="2">
        <v>41739</v>
      </c>
      <c r="D169" s="1" t="s">
        <v>405</v>
      </c>
      <c r="E169" s="1" t="s">
        <v>406</v>
      </c>
      <c r="F169" s="1" t="s">
        <v>446</v>
      </c>
      <c r="G169" s="1">
        <v>1</v>
      </c>
      <c r="H169" s="1">
        <v>1</v>
      </c>
      <c r="J169" t="str">
        <f t="shared" si="9"/>
        <v/>
      </c>
      <c r="K169" s="8" t="str">
        <f t="shared" si="7"/>
        <v>15000</v>
      </c>
      <c r="L169" t="str">
        <f t="shared" si="8"/>
        <v>-15000</v>
      </c>
      <c r="M169" t="str">
        <f>IF(ISERROR(MATCH(L169,BCT!$I$2:$I$664,0)),"N","O")</f>
        <v>N</v>
      </c>
    </row>
    <row r="170" spans="1:13">
      <c r="A170" s="1" t="s">
        <v>382</v>
      </c>
      <c r="B170" s="1">
        <v>23858</v>
      </c>
      <c r="C170" s="2">
        <v>41739</v>
      </c>
      <c r="D170" s="1" t="s">
        <v>405</v>
      </c>
      <c r="E170" s="1" t="s">
        <v>406</v>
      </c>
      <c r="F170" s="1" t="s">
        <v>447</v>
      </c>
      <c r="G170" s="1">
        <v>1</v>
      </c>
      <c r="H170" s="1">
        <v>1</v>
      </c>
      <c r="J170" t="str">
        <f t="shared" si="9"/>
        <v/>
      </c>
      <c r="K170" s="8" t="str">
        <f t="shared" si="7"/>
        <v>15000</v>
      </c>
      <c r="L170" t="str">
        <f t="shared" si="8"/>
        <v>-15000</v>
      </c>
      <c r="M170" t="str">
        <f>IF(ISERROR(MATCH(L170,BCT!$I$2:$I$664,0)),"N","O")</f>
        <v>N</v>
      </c>
    </row>
    <row r="171" spans="1:13">
      <c r="A171" s="1" t="s">
        <v>382</v>
      </c>
      <c r="B171" s="1">
        <v>18672</v>
      </c>
      <c r="C171" s="2">
        <v>41366</v>
      </c>
      <c r="D171" s="1" t="s">
        <v>755</v>
      </c>
      <c r="E171" s="1" t="s">
        <v>354</v>
      </c>
      <c r="F171" s="1" t="s">
        <v>901</v>
      </c>
      <c r="G171" s="1">
        <v>1</v>
      </c>
      <c r="H171" s="1">
        <v>1</v>
      </c>
      <c r="J171" t="str">
        <f t="shared" si="9"/>
        <v/>
      </c>
      <c r="K171" s="8" t="str">
        <f t="shared" si="7"/>
        <v>7818</v>
      </c>
      <c r="L171" t="str">
        <f t="shared" si="8"/>
        <v>-7818</v>
      </c>
      <c r="M171" t="str">
        <f>IF(ISERROR(MATCH(L171,BCT!$I$2:$I$664,0)),"N","O")</f>
        <v>N</v>
      </c>
    </row>
    <row r="172" spans="1:13">
      <c r="A172" s="1" t="s">
        <v>382</v>
      </c>
      <c r="B172" s="1">
        <v>20194</v>
      </c>
      <c r="C172" s="2">
        <v>41464</v>
      </c>
      <c r="D172" s="1" t="s">
        <v>902</v>
      </c>
      <c r="E172" s="1" t="s">
        <v>903</v>
      </c>
      <c r="F172" s="1" t="s">
        <v>904</v>
      </c>
      <c r="G172" s="1">
        <v>10</v>
      </c>
      <c r="H172" s="1">
        <v>10</v>
      </c>
      <c r="J172" t="str">
        <f t="shared" si="9"/>
        <v/>
      </c>
      <c r="K172" s="8" t="str">
        <f t="shared" si="7"/>
        <v>8804</v>
      </c>
      <c r="L172" t="str">
        <f t="shared" si="8"/>
        <v>-8804</v>
      </c>
      <c r="M172" t="str">
        <f>IF(ISERROR(MATCH(L172,BCT!$I$2:$I$664,0)),"N","O")</f>
        <v>N</v>
      </c>
    </row>
    <row r="173" spans="1:13">
      <c r="A173" s="1" t="s">
        <v>382</v>
      </c>
      <c r="B173" s="1">
        <v>20194</v>
      </c>
      <c r="C173" s="2">
        <v>41464</v>
      </c>
      <c r="D173" s="1" t="s">
        <v>902</v>
      </c>
      <c r="E173" s="1" t="s">
        <v>905</v>
      </c>
      <c r="F173" s="1" t="s">
        <v>906</v>
      </c>
      <c r="G173" s="1">
        <v>5</v>
      </c>
      <c r="H173" s="1">
        <v>5</v>
      </c>
      <c r="J173" t="str">
        <f t="shared" si="9"/>
        <v/>
      </c>
      <c r="K173" s="8" t="str">
        <f t="shared" si="7"/>
        <v>8805</v>
      </c>
      <c r="L173" t="str">
        <f t="shared" si="8"/>
        <v>-8805</v>
      </c>
      <c r="M173" t="str">
        <f>IF(ISERROR(MATCH(L173,BCT!$I$2:$I$664,0)),"N","O")</f>
        <v>N</v>
      </c>
    </row>
    <row r="174" spans="1:13">
      <c r="A174" s="1" t="s">
        <v>382</v>
      </c>
      <c r="B174" s="1">
        <v>20194</v>
      </c>
      <c r="C174" s="2">
        <v>41464</v>
      </c>
      <c r="D174" s="1" t="s">
        <v>902</v>
      </c>
      <c r="E174" s="1" t="s">
        <v>907</v>
      </c>
      <c r="F174" s="1" t="s">
        <v>908</v>
      </c>
      <c r="G174" s="1">
        <v>5</v>
      </c>
      <c r="H174" s="1">
        <v>5</v>
      </c>
      <c r="J174" t="str">
        <f t="shared" si="9"/>
        <v/>
      </c>
      <c r="K174" s="8" t="str">
        <f t="shared" si="7"/>
        <v>8806</v>
      </c>
      <c r="L174" t="str">
        <f t="shared" si="8"/>
        <v>-8806</v>
      </c>
      <c r="M174" t="str">
        <f>IF(ISERROR(MATCH(L174,BCT!$I$2:$I$664,0)),"N","O")</f>
        <v>N</v>
      </c>
    </row>
    <row r="175" spans="1:13">
      <c r="A175" s="1" t="s">
        <v>382</v>
      </c>
      <c r="B175" s="1">
        <v>20194</v>
      </c>
      <c r="C175" s="2">
        <v>41464</v>
      </c>
      <c r="D175" s="1" t="s">
        <v>902</v>
      </c>
      <c r="E175" s="1" t="s">
        <v>909</v>
      </c>
      <c r="F175" s="1" t="s">
        <v>910</v>
      </c>
      <c r="G175" s="1">
        <v>5</v>
      </c>
      <c r="H175" s="1">
        <v>5</v>
      </c>
      <c r="J175" t="str">
        <f t="shared" si="9"/>
        <v/>
      </c>
      <c r="K175" s="8" t="str">
        <f t="shared" si="7"/>
        <v>8835</v>
      </c>
      <c r="L175" t="str">
        <f t="shared" si="8"/>
        <v>-8835</v>
      </c>
      <c r="M175" t="str">
        <f>IF(ISERROR(MATCH(L175,BCT!$I$2:$I$664,0)),"N","O")</f>
        <v>N</v>
      </c>
    </row>
    <row r="176" spans="1:13">
      <c r="A176" s="1" t="s">
        <v>382</v>
      </c>
      <c r="B176" s="1">
        <v>23107</v>
      </c>
      <c r="C176" s="2">
        <v>41667</v>
      </c>
      <c r="D176" s="1" t="s">
        <v>768</v>
      </c>
      <c r="E176" s="1" t="s">
        <v>384</v>
      </c>
      <c r="F176" s="1" t="s">
        <v>911</v>
      </c>
      <c r="G176" s="1">
        <v>1</v>
      </c>
      <c r="H176" s="1">
        <v>1</v>
      </c>
      <c r="J176" t="str">
        <f t="shared" si="9"/>
        <v/>
      </c>
      <c r="K176" s="8" t="str">
        <f t="shared" si="7"/>
        <v>000000478</v>
      </c>
      <c r="L176" t="str">
        <f t="shared" si="8"/>
        <v>-000000478</v>
      </c>
      <c r="M176" t="str">
        <f>IF(ISERROR(MATCH(L176,BCT!$I$2:$I$664,0)),"N","O")</f>
        <v>N</v>
      </c>
    </row>
    <row r="177" spans="1:13">
      <c r="A177" s="1" t="s">
        <v>382</v>
      </c>
      <c r="B177" s="1">
        <v>23791</v>
      </c>
      <c r="C177" s="2">
        <v>41733</v>
      </c>
      <c r="D177" s="1" t="s">
        <v>383</v>
      </c>
      <c r="E177" s="1" t="s">
        <v>448</v>
      </c>
      <c r="F177" s="1" t="s">
        <v>449</v>
      </c>
      <c r="G177" s="1">
        <v>2</v>
      </c>
      <c r="H177" s="1">
        <v>2</v>
      </c>
      <c r="J177" t="str">
        <f t="shared" si="9"/>
        <v/>
      </c>
      <c r="K177" s="8" t="str">
        <f t="shared" si="7"/>
        <v>16435</v>
      </c>
      <c r="L177" t="str">
        <f t="shared" si="8"/>
        <v>-16435</v>
      </c>
      <c r="M177" t="str">
        <f>IF(ISERROR(MATCH(L177,BCT!$I$2:$I$664,0)),"N","O")</f>
        <v>N</v>
      </c>
    </row>
    <row r="178" spans="1:13">
      <c r="A178" s="1" t="s">
        <v>382</v>
      </c>
      <c r="B178" s="1">
        <v>23791</v>
      </c>
      <c r="C178" s="2">
        <v>41733</v>
      </c>
      <c r="D178" s="1" t="s">
        <v>383</v>
      </c>
      <c r="E178" s="1" t="s">
        <v>448</v>
      </c>
      <c r="F178" s="1" t="s">
        <v>450</v>
      </c>
      <c r="G178" s="1">
        <v>2</v>
      </c>
      <c r="H178" s="1">
        <v>2</v>
      </c>
      <c r="J178" t="str">
        <f t="shared" si="9"/>
        <v/>
      </c>
      <c r="K178" s="8" t="str">
        <f t="shared" si="7"/>
        <v>16435</v>
      </c>
      <c r="L178" t="str">
        <f t="shared" si="8"/>
        <v>-16435</v>
      </c>
      <c r="M178" t="str">
        <f>IF(ISERROR(MATCH(L178,BCT!$I$2:$I$664,0)),"N","O")</f>
        <v>N</v>
      </c>
    </row>
    <row r="179" spans="1:13">
      <c r="A179" s="1" t="s">
        <v>382</v>
      </c>
      <c r="B179" s="1">
        <v>23791</v>
      </c>
      <c r="C179" s="2">
        <v>41733</v>
      </c>
      <c r="D179" s="1" t="s">
        <v>383</v>
      </c>
      <c r="E179" s="1" t="s">
        <v>448</v>
      </c>
      <c r="F179" s="1" t="s">
        <v>450</v>
      </c>
      <c r="G179" s="1">
        <v>2</v>
      </c>
      <c r="H179" s="1">
        <v>2</v>
      </c>
      <c r="J179" t="str">
        <f t="shared" si="9"/>
        <v/>
      </c>
      <c r="K179" s="8" t="str">
        <f t="shared" si="7"/>
        <v>16435</v>
      </c>
      <c r="L179" t="str">
        <f t="shared" si="8"/>
        <v>-16435</v>
      </c>
      <c r="M179" t="str">
        <f>IF(ISERROR(MATCH(L179,BCT!$I$2:$I$664,0)),"N","O")</f>
        <v>N</v>
      </c>
    </row>
    <row r="180" spans="1:13">
      <c r="A180" s="1" t="s">
        <v>382</v>
      </c>
      <c r="B180" s="1">
        <v>23791</v>
      </c>
      <c r="C180" s="2">
        <v>41733</v>
      </c>
      <c r="D180" s="1" t="s">
        <v>383</v>
      </c>
      <c r="E180" s="1" t="s">
        <v>448</v>
      </c>
      <c r="F180" s="1" t="s">
        <v>450</v>
      </c>
      <c r="G180" s="1">
        <v>2</v>
      </c>
      <c r="H180" s="1">
        <v>2</v>
      </c>
      <c r="J180" t="str">
        <f t="shared" si="9"/>
        <v/>
      </c>
      <c r="K180" s="8" t="str">
        <f t="shared" si="7"/>
        <v>16435</v>
      </c>
      <c r="L180" t="str">
        <f t="shared" si="8"/>
        <v>-16435</v>
      </c>
      <c r="M180" t="str">
        <f>IF(ISERROR(MATCH(L180,BCT!$I$2:$I$664,0)),"N","O")</f>
        <v>N</v>
      </c>
    </row>
    <row r="181" spans="1:13">
      <c r="A181" s="1" t="s">
        <v>382</v>
      </c>
      <c r="B181" s="1">
        <v>22957</v>
      </c>
      <c r="C181" s="2">
        <v>41656</v>
      </c>
      <c r="D181" s="1" t="s">
        <v>471</v>
      </c>
      <c r="E181" s="1" t="s">
        <v>912</v>
      </c>
      <c r="F181" s="1" t="s">
        <v>913</v>
      </c>
      <c r="G181" s="1">
        <v>200</v>
      </c>
      <c r="H181" s="1">
        <v>200</v>
      </c>
      <c r="I181" s="1" t="s">
        <v>914</v>
      </c>
      <c r="J181" t="str">
        <f t="shared" si="9"/>
        <v>8273</v>
      </c>
      <c r="K181" s="8" t="str">
        <f t="shared" si="7"/>
        <v>3634</v>
      </c>
      <c r="L181" t="str">
        <f t="shared" si="8"/>
        <v>8273-3634</v>
      </c>
      <c r="M181" t="str">
        <f>IF(ISERROR(MATCH(L181,BCT!$I$2:$I$664,0)),"N","O")</f>
        <v>N</v>
      </c>
    </row>
    <row r="182" spans="1:13">
      <c r="A182" s="1" t="s">
        <v>382</v>
      </c>
      <c r="B182" s="1">
        <v>23620</v>
      </c>
      <c r="C182" s="2">
        <v>41716</v>
      </c>
      <c r="D182" s="1" t="s">
        <v>471</v>
      </c>
      <c r="E182" s="1" t="s">
        <v>912</v>
      </c>
      <c r="F182" s="1" t="s">
        <v>913</v>
      </c>
      <c r="G182" s="1">
        <v>100</v>
      </c>
      <c r="H182" s="1">
        <v>100</v>
      </c>
      <c r="I182" s="1" t="s">
        <v>915</v>
      </c>
      <c r="J182" t="str">
        <f t="shared" si="9"/>
        <v>8630</v>
      </c>
      <c r="K182" s="8" t="str">
        <f t="shared" si="7"/>
        <v>3634</v>
      </c>
      <c r="L182" t="str">
        <f t="shared" si="8"/>
        <v>8630-3634</v>
      </c>
      <c r="M182" t="str">
        <f>IF(ISERROR(MATCH(L182,BCT!$I$2:$I$664,0)),"N","O")</f>
        <v>N</v>
      </c>
    </row>
    <row r="183" spans="1:13">
      <c r="A183" s="1" t="s">
        <v>382</v>
      </c>
      <c r="B183" s="1">
        <v>23621</v>
      </c>
      <c r="C183" s="2">
        <v>41716</v>
      </c>
      <c r="D183" s="1" t="s">
        <v>471</v>
      </c>
      <c r="E183" s="1" t="s">
        <v>912</v>
      </c>
      <c r="F183" s="1" t="s">
        <v>913</v>
      </c>
      <c r="G183" s="1">
        <v>50</v>
      </c>
      <c r="H183" s="1">
        <v>50</v>
      </c>
      <c r="I183" s="1" t="s">
        <v>916</v>
      </c>
      <c r="J183" t="str">
        <f t="shared" si="9"/>
        <v>8631</v>
      </c>
      <c r="K183" s="8" t="str">
        <f t="shared" si="7"/>
        <v>3634</v>
      </c>
      <c r="L183" t="str">
        <f t="shared" si="8"/>
        <v>8631-3634</v>
      </c>
      <c r="M183" t="str">
        <f>IF(ISERROR(MATCH(L183,BCT!$I$2:$I$664,0)),"N","O")</f>
        <v>N</v>
      </c>
    </row>
    <row r="184" spans="1:13">
      <c r="A184" s="1" t="s">
        <v>382</v>
      </c>
      <c r="B184" s="1">
        <v>23721</v>
      </c>
      <c r="C184" s="2">
        <v>41725</v>
      </c>
      <c r="D184" s="1" t="s">
        <v>471</v>
      </c>
      <c r="E184" s="1" t="s">
        <v>912</v>
      </c>
      <c r="F184" s="1" t="s">
        <v>913</v>
      </c>
      <c r="G184" s="1">
        <v>25</v>
      </c>
      <c r="H184" s="1">
        <v>25</v>
      </c>
      <c r="I184" s="1" t="s">
        <v>917</v>
      </c>
      <c r="J184" t="str">
        <f t="shared" si="9"/>
        <v>8780</v>
      </c>
      <c r="K184" s="8" t="str">
        <f t="shared" si="7"/>
        <v>3634</v>
      </c>
      <c r="L184" t="str">
        <f t="shared" si="8"/>
        <v>8780-3634</v>
      </c>
      <c r="M184" t="str">
        <f>IF(ISERROR(MATCH(L184,BCT!$I$2:$I$664,0)),"N","O")</f>
        <v>N</v>
      </c>
    </row>
    <row r="185" spans="1:13">
      <c r="A185" s="1" t="s">
        <v>382</v>
      </c>
      <c r="B185" s="1">
        <v>23615</v>
      </c>
      <c r="C185" s="2">
        <v>41716</v>
      </c>
      <c r="D185" s="1" t="s">
        <v>471</v>
      </c>
      <c r="E185" s="1" t="s">
        <v>912</v>
      </c>
      <c r="F185" s="1" t="s">
        <v>913</v>
      </c>
      <c r="G185" s="1">
        <v>90</v>
      </c>
      <c r="H185" s="1">
        <v>90</v>
      </c>
      <c r="I185" s="1" t="s">
        <v>918</v>
      </c>
      <c r="J185" t="str">
        <f t="shared" si="9"/>
        <v>8627</v>
      </c>
      <c r="K185" s="8" t="str">
        <f t="shared" si="7"/>
        <v>3634</v>
      </c>
      <c r="L185" t="str">
        <f t="shared" si="8"/>
        <v>8627-3634</v>
      </c>
      <c r="M185" t="str">
        <f>IF(ISERROR(MATCH(L185,BCT!$I$2:$I$664,0)),"N","O")</f>
        <v>N</v>
      </c>
    </row>
    <row r="186" spans="1:13">
      <c r="A186" s="1" t="s">
        <v>382</v>
      </c>
      <c r="B186" s="1">
        <v>19933</v>
      </c>
      <c r="C186" s="2">
        <v>41450</v>
      </c>
      <c r="D186" s="1" t="s">
        <v>471</v>
      </c>
      <c r="E186" s="1" t="s">
        <v>912</v>
      </c>
      <c r="F186" s="1" t="s">
        <v>913</v>
      </c>
      <c r="G186" s="1">
        <v>55</v>
      </c>
      <c r="H186" s="1">
        <v>27</v>
      </c>
      <c r="I186" s="1" t="s">
        <v>919</v>
      </c>
      <c r="J186" t="str">
        <f t="shared" si="9"/>
        <v>6120</v>
      </c>
      <c r="K186" s="8" t="str">
        <f t="shared" si="7"/>
        <v>3634</v>
      </c>
      <c r="L186" t="str">
        <f t="shared" si="8"/>
        <v>6120-3634</v>
      </c>
      <c r="M186" t="str">
        <f>IF(ISERROR(MATCH(L186,BCT!$I$2:$I$664,0)),"N","O")</f>
        <v>N</v>
      </c>
    </row>
    <row r="187" spans="1:13">
      <c r="A187" s="1" t="s">
        <v>382</v>
      </c>
      <c r="B187" s="1">
        <v>18314</v>
      </c>
      <c r="C187" s="2">
        <v>41339</v>
      </c>
      <c r="D187" s="1" t="s">
        <v>471</v>
      </c>
      <c r="E187" s="1" t="s">
        <v>912</v>
      </c>
      <c r="F187" s="1" t="s">
        <v>913</v>
      </c>
      <c r="G187" s="1">
        <v>15</v>
      </c>
      <c r="H187" s="1">
        <v>15</v>
      </c>
      <c r="I187" s="1" t="s">
        <v>920</v>
      </c>
      <c r="J187" t="str">
        <f t="shared" si="9"/>
        <v>5581</v>
      </c>
      <c r="K187" s="8" t="str">
        <f t="shared" si="7"/>
        <v>3634</v>
      </c>
      <c r="L187" t="str">
        <f t="shared" si="8"/>
        <v>5581-3634</v>
      </c>
      <c r="M187" t="str">
        <f>IF(ISERROR(MATCH(L187,BCT!$I$2:$I$664,0)),"N","O")</f>
        <v>N</v>
      </c>
    </row>
    <row r="188" spans="1:13">
      <c r="A188" s="1" t="s">
        <v>382</v>
      </c>
      <c r="B188" s="1">
        <v>18314</v>
      </c>
      <c r="C188" s="2">
        <v>41339</v>
      </c>
      <c r="D188" s="1" t="s">
        <v>471</v>
      </c>
      <c r="E188" s="1" t="s">
        <v>912</v>
      </c>
      <c r="F188" s="1" t="s">
        <v>913</v>
      </c>
      <c r="G188" s="1">
        <v>140</v>
      </c>
      <c r="H188" s="1">
        <v>140</v>
      </c>
      <c r="I188" s="1" t="s">
        <v>921</v>
      </c>
      <c r="J188" t="str">
        <f t="shared" si="9"/>
        <v>5581</v>
      </c>
      <c r="K188" s="8" t="str">
        <f t="shared" si="7"/>
        <v>3634</v>
      </c>
      <c r="L188" t="str">
        <f t="shared" si="8"/>
        <v>5581-3634</v>
      </c>
      <c r="M188" t="str">
        <f>IF(ISERROR(MATCH(L188,BCT!$I$2:$I$664,0)),"N","O")</f>
        <v>N</v>
      </c>
    </row>
    <row r="189" spans="1:13">
      <c r="A189" s="1" t="s">
        <v>382</v>
      </c>
      <c r="B189" s="1">
        <v>23621</v>
      </c>
      <c r="C189" s="2">
        <v>41716</v>
      </c>
      <c r="D189" s="1" t="s">
        <v>471</v>
      </c>
      <c r="E189" s="1" t="s">
        <v>922</v>
      </c>
      <c r="F189" s="1" t="s">
        <v>923</v>
      </c>
      <c r="G189" s="1">
        <v>5</v>
      </c>
      <c r="H189" s="1">
        <v>5</v>
      </c>
      <c r="I189" s="1" t="s">
        <v>924</v>
      </c>
      <c r="J189" t="str">
        <f t="shared" si="9"/>
        <v>8631</v>
      </c>
      <c r="K189" s="8" t="str">
        <f t="shared" si="7"/>
        <v>3635</v>
      </c>
      <c r="L189" t="str">
        <f t="shared" si="8"/>
        <v>8631-3635</v>
      </c>
      <c r="M189" t="str">
        <f>IF(ISERROR(MATCH(L189,BCT!$I$2:$I$664,0)),"N","O")</f>
        <v>N</v>
      </c>
    </row>
    <row r="190" spans="1:13">
      <c r="A190" s="1" t="s">
        <v>382</v>
      </c>
      <c r="B190" s="1">
        <v>23620</v>
      </c>
      <c r="C190" s="2">
        <v>41716</v>
      </c>
      <c r="D190" s="1" t="s">
        <v>471</v>
      </c>
      <c r="E190" s="1" t="s">
        <v>922</v>
      </c>
      <c r="F190" s="1" t="s">
        <v>923</v>
      </c>
      <c r="G190" s="1">
        <v>5</v>
      </c>
      <c r="H190" s="1">
        <v>5</v>
      </c>
      <c r="I190" s="1" t="s">
        <v>925</v>
      </c>
      <c r="J190" t="str">
        <f t="shared" si="9"/>
        <v>8630</v>
      </c>
      <c r="K190" s="8" t="str">
        <f t="shared" si="7"/>
        <v>3635</v>
      </c>
      <c r="L190" t="str">
        <f t="shared" si="8"/>
        <v>8630-3635</v>
      </c>
      <c r="M190" t="str">
        <f>IF(ISERROR(MATCH(L190,BCT!$I$2:$I$664,0)),"N","O")</f>
        <v>N</v>
      </c>
    </row>
    <row r="191" spans="1:13">
      <c r="A191" s="1" t="s">
        <v>382</v>
      </c>
      <c r="B191" s="1">
        <v>22957</v>
      </c>
      <c r="C191" s="2">
        <v>41656</v>
      </c>
      <c r="D191" s="1" t="s">
        <v>471</v>
      </c>
      <c r="E191" s="1" t="s">
        <v>922</v>
      </c>
      <c r="F191" s="1" t="s">
        <v>923</v>
      </c>
      <c r="G191" s="1">
        <v>5</v>
      </c>
      <c r="H191" s="1">
        <v>5</v>
      </c>
      <c r="I191" s="1" t="s">
        <v>926</v>
      </c>
      <c r="J191" t="str">
        <f t="shared" si="9"/>
        <v>8273</v>
      </c>
      <c r="K191" s="8" t="str">
        <f t="shared" si="7"/>
        <v>3635</v>
      </c>
      <c r="L191" t="str">
        <f t="shared" si="8"/>
        <v>8273-3635</v>
      </c>
      <c r="M191" t="str">
        <f>IF(ISERROR(MATCH(L191,BCT!$I$2:$I$664,0)),"N","O")</f>
        <v>N</v>
      </c>
    </row>
    <row r="192" spans="1:13">
      <c r="A192" s="1" t="s">
        <v>382</v>
      </c>
      <c r="B192" s="1">
        <v>23485</v>
      </c>
      <c r="C192" s="2">
        <v>41704</v>
      </c>
      <c r="D192" s="1" t="s">
        <v>471</v>
      </c>
      <c r="E192" s="1" t="s">
        <v>922</v>
      </c>
      <c r="F192" s="1" t="s">
        <v>923</v>
      </c>
      <c r="G192" s="1">
        <v>100</v>
      </c>
      <c r="H192" s="1">
        <v>100</v>
      </c>
      <c r="I192" s="1" t="s">
        <v>927</v>
      </c>
      <c r="J192" t="str">
        <f t="shared" si="9"/>
        <v>8622</v>
      </c>
      <c r="K192" s="8" t="str">
        <f t="shared" si="7"/>
        <v>3635</v>
      </c>
      <c r="L192" t="str">
        <f t="shared" si="8"/>
        <v>8622-3635</v>
      </c>
      <c r="M192" t="str">
        <f>IF(ISERROR(MATCH(L192,BCT!$I$2:$I$664,0)),"N","O")</f>
        <v>N</v>
      </c>
    </row>
    <row r="193" spans="1:13">
      <c r="A193" s="1" t="s">
        <v>382</v>
      </c>
      <c r="B193" s="1">
        <v>23485</v>
      </c>
      <c r="C193" s="2">
        <v>41704</v>
      </c>
      <c r="D193" s="1" t="s">
        <v>471</v>
      </c>
      <c r="E193" s="1" t="s">
        <v>928</v>
      </c>
      <c r="F193" s="1" t="s">
        <v>929</v>
      </c>
      <c r="G193" s="1">
        <v>30</v>
      </c>
      <c r="H193" s="1">
        <v>30</v>
      </c>
      <c r="I193" s="1" t="s">
        <v>930</v>
      </c>
      <c r="J193" t="str">
        <f t="shared" si="9"/>
        <v>8622</v>
      </c>
      <c r="K193" s="8" t="str">
        <f t="shared" si="7"/>
        <v>3636</v>
      </c>
      <c r="L193" t="str">
        <f t="shared" si="8"/>
        <v>8622-3636</v>
      </c>
      <c r="M193" t="str">
        <f>IF(ISERROR(MATCH(L193,BCT!$I$2:$I$664,0)),"N","O")</f>
        <v>N</v>
      </c>
    </row>
    <row r="194" spans="1:13">
      <c r="A194" s="1" t="s">
        <v>382</v>
      </c>
      <c r="B194" s="1">
        <v>23620</v>
      </c>
      <c r="C194" s="2">
        <v>41716</v>
      </c>
      <c r="D194" s="1" t="s">
        <v>471</v>
      </c>
      <c r="E194" s="1" t="s">
        <v>928</v>
      </c>
      <c r="F194" s="1" t="s">
        <v>929</v>
      </c>
      <c r="G194" s="1">
        <v>5</v>
      </c>
      <c r="H194" s="1">
        <v>5</v>
      </c>
      <c r="I194" s="1" t="s">
        <v>931</v>
      </c>
      <c r="J194" t="str">
        <f t="shared" si="9"/>
        <v>8630</v>
      </c>
      <c r="K194" s="8" t="str">
        <f t="shared" si="7"/>
        <v>3636</v>
      </c>
      <c r="L194" t="str">
        <f t="shared" si="8"/>
        <v>8630-3636</v>
      </c>
      <c r="M194" t="str">
        <f>IF(ISERROR(MATCH(L194,BCT!$I$2:$I$664,0)),"N","O")</f>
        <v>N</v>
      </c>
    </row>
    <row r="195" spans="1:13">
      <c r="A195" s="1" t="s">
        <v>382</v>
      </c>
      <c r="B195" s="1">
        <v>23621</v>
      </c>
      <c r="C195" s="2">
        <v>41716</v>
      </c>
      <c r="D195" s="1" t="s">
        <v>471</v>
      </c>
      <c r="E195" s="1" t="s">
        <v>928</v>
      </c>
      <c r="F195" s="1" t="s">
        <v>929</v>
      </c>
      <c r="G195" s="1">
        <v>5</v>
      </c>
      <c r="H195" s="1">
        <v>5</v>
      </c>
      <c r="I195" s="1" t="s">
        <v>932</v>
      </c>
      <c r="J195" t="str">
        <f t="shared" si="9"/>
        <v>8631</v>
      </c>
      <c r="K195" s="8" t="str">
        <f t="shared" ref="K195:K258" si="10">IF(LEFT(E195,FIND(" ",E195)-1)="Location", "LOCATION VEHICULE",LEFT(E195,FIND(" ",E195)-1))</f>
        <v>3636</v>
      </c>
      <c r="L195" t="str">
        <f t="shared" ref="L195:L258" si="11">J195&amp;"-"&amp;K195</f>
        <v>8631-3636</v>
      </c>
      <c r="M195" t="str">
        <f>IF(ISERROR(MATCH(L195,BCT!$I$2:$I$664,0)),"N","O")</f>
        <v>N</v>
      </c>
    </row>
    <row r="196" spans="1:13">
      <c r="A196" s="1" t="s">
        <v>382</v>
      </c>
      <c r="B196" s="1">
        <v>23721</v>
      </c>
      <c r="C196" s="2">
        <v>41725</v>
      </c>
      <c r="D196" s="1" t="s">
        <v>471</v>
      </c>
      <c r="E196" s="1" t="s">
        <v>928</v>
      </c>
      <c r="F196" s="1" t="s">
        <v>929</v>
      </c>
      <c r="G196" s="1">
        <v>25</v>
      </c>
      <c r="H196" s="1">
        <v>25</v>
      </c>
      <c r="I196" s="1" t="s">
        <v>933</v>
      </c>
      <c r="J196" t="str">
        <f t="shared" si="9"/>
        <v>8780</v>
      </c>
      <c r="K196" s="8" t="str">
        <f t="shared" si="10"/>
        <v>3636</v>
      </c>
      <c r="L196" t="str">
        <f t="shared" si="11"/>
        <v>8780-3636</v>
      </c>
      <c r="M196" t="str">
        <f>IF(ISERROR(MATCH(L196,BCT!$I$2:$I$664,0)),"N","O")</f>
        <v>N</v>
      </c>
    </row>
    <row r="197" spans="1:13">
      <c r="A197" s="1" t="s">
        <v>382</v>
      </c>
      <c r="B197" s="1">
        <v>23721</v>
      </c>
      <c r="C197" s="2">
        <v>41725</v>
      </c>
      <c r="D197" s="1" t="s">
        <v>471</v>
      </c>
      <c r="E197" s="1" t="s">
        <v>934</v>
      </c>
      <c r="F197" s="1" t="s">
        <v>935</v>
      </c>
      <c r="G197" s="1">
        <v>25</v>
      </c>
      <c r="H197" s="1">
        <v>25</v>
      </c>
      <c r="I197" s="1" t="s">
        <v>936</v>
      </c>
      <c r="J197" t="str">
        <f t="shared" si="9"/>
        <v>8780</v>
      </c>
      <c r="K197" s="8" t="str">
        <f t="shared" si="10"/>
        <v>3639</v>
      </c>
      <c r="L197" t="str">
        <f t="shared" si="11"/>
        <v>8780-3639</v>
      </c>
      <c r="M197" t="str">
        <f>IF(ISERROR(MATCH(L197,BCT!$I$2:$I$664,0)),"N","O")</f>
        <v>N</v>
      </c>
    </row>
    <row r="198" spans="1:13">
      <c r="A198" s="1" t="s">
        <v>382</v>
      </c>
      <c r="B198" s="1">
        <v>18314</v>
      </c>
      <c r="C198" s="2">
        <v>41339</v>
      </c>
      <c r="D198" s="1" t="s">
        <v>471</v>
      </c>
      <c r="E198" s="1" t="s">
        <v>934</v>
      </c>
      <c r="F198" s="1" t="s">
        <v>935</v>
      </c>
      <c r="G198" s="1">
        <v>125</v>
      </c>
      <c r="H198" s="1">
        <v>125</v>
      </c>
      <c r="I198" s="1" t="s">
        <v>937</v>
      </c>
      <c r="J198" t="str">
        <f t="shared" si="9"/>
        <v>5581</v>
      </c>
      <c r="K198" s="8" t="str">
        <f t="shared" si="10"/>
        <v>3639</v>
      </c>
      <c r="L198" t="str">
        <f t="shared" si="11"/>
        <v>5581-3639</v>
      </c>
      <c r="M198" t="str">
        <f>IF(ISERROR(MATCH(L198,BCT!$I$2:$I$664,0)),"N","O")</f>
        <v>N</v>
      </c>
    </row>
    <row r="199" spans="1:13">
      <c r="A199" s="1" t="s">
        <v>382</v>
      </c>
      <c r="B199" s="1">
        <v>18314</v>
      </c>
      <c r="C199" s="2">
        <v>41339</v>
      </c>
      <c r="D199" s="1" t="s">
        <v>471</v>
      </c>
      <c r="E199" s="1" t="s">
        <v>934</v>
      </c>
      <c r="F199" s="1" t="s">
        <v>935</v>
      </c>
      <c r="G199" s="1">
        <v>10</v>
      </c>
      <c r="H199" s="1">
        <v>10</v>
      </c>
      <c r="I199" s="1" t="s">
        <v>938</v>
      </c>
      <c r="J199" t="str">
        <f t="shared" si="9"/>
        <v>5581</v>
      </c>
      <c r="K199" s="8" t="str">
        <f t="shared" si="10"/>
        <v>3639</v>
      </c>
      <c r="L199" t="str">
        <f t="shared" si="11"/>
        <v>5581-3639</v>
      </c>
      <c r="M199" t="str">
        <f>IF(ISERROR(MATCH(L199,BCT!$I$2:$I$664,0)),"N","O")</f>
        <v>N</v>
      </c>
    </row>
    <row r="200" spans="1:13">
      <c r="A200" s="1" t="s">
        <v>382</v>
      </c>
      <c r="B200" s="1">
        <v>23721</v>
      </c>
      <c r="C200" s="2">
        <v>41725</v>
      </c>
      <c r="D200" s="1" t="s">
        <v>471</v>
      </c>
      <c r="E200" s="1" t="s">
        <v>939</v>
      </c>
      <c r="F200" s="1" t="s">
        <v>940</v>
      </c>
      <c r="G200" s="1">
        <v>15</v>
      </c>
      <c r="H200" s="1">
        <v>15</v>
      </c>
      <c r="I200" s="1" t="s">
        <v>941</v>
      </c>
      <c r="J200" t="str">
        <f t="shared" si="9"/>
        <v>8780</v>
      </c>
      <c r="K200" s="8" t="str">
        <f t="shared" si="10"/>
        <v>3640</v>
      </c>
      <c r="L200" t="str">
        <f t="shared" si="11"/>
        <v>8780-3640</v>
      </c>
      <c r="M200" t="str">
        <f>IF(ISERROR(MATCH(L200,BCT!$I$2:$I$664,0)),"N","O")</f>
        <v>N</v>
      </c>
    </row>
    <row r="201" spans="1:13">
      <c r="A201" s="1" t="s">
        <v>382</v>
      </c>
      <c r="B201" s="1">
        <v>17851</v>
      </c>
      <c r="C201" s="2">
        <v>41304</v>
      </c>
      <c r="D201" s="1" t="s">
        <v>942</v>
      </c>
      <c r="E201" s="1" t="s">
        <v>943</v>
      </c>
      <c r="F201" s="1" t="s">
        <v>944</v>
      </c>
      <c r="G201" s="1">
        <v>1</v>
      </c>
      <c r="H201" s="1">
        <v>1</v>
      </c>
      <c r="I201" s="1" t="s">
        <v>945</v>
      </c>
      <c r="J201" t="str">
        <f t="shared" si="9"/>
        <v>5316</v>
      </c>
      <c r="K201" s="8" t="str">
        <f t="shared" si="10"/>
        <v>6938</v>
      </c>
      <c r="L201" t="str">
        <f t="shared" si="11"/>
        <v>5316-6938</v>
      </c>
      <c r="M201" t="str">
        <f>IF(ISERROR(MATCH(L201,BCT!$I$2:$I$664,0)),"N","O")</f>
        <v>N</v>
      </c>
    </row>
    <row r="202" spans="1:13">
      <c r="A202" s="1" t="s">
        <v>382</v>
      </c>
      <c r="B202" s="1">
        <v>17851</v>
      </c>
      <c r="C202" s="2">
        <v>41304</v>
      </c>
      <c r="D202" s="1" t="s">
        <v>942</v>
      </c>
      <c r="E202" s="1" t="s">
        <v>943</v>
      </c>
      <c r="F202" s="1" t="s">
        <v>944</v>
      </c>
      <c r="G202" s="1">
        <v>1</v>
      </c>
      <c r="H202" s="1">
        <v>1</v>
      </c>
      <c r="I202" s="1" t="s">
        <v>946</v>
      </c>
      <c r="J202" t="str">
        <f t="shared" si="9"/>
        <v>5315</v>
      </c>
      <c r="K202" s="8" t="str">
        <f t="shared" si="10"/>
        <v>6938</v>
      </c>
      <c r="L202" t="str">
        <f t="shared" si="11"/>
        <v>5315-6938</v>
      </c>
      <c r="M202" t="str">
        <f>IF(ISERROR(MATCH(L202,BCT!$I$2:$I$664,0)),"N","O")</f>
        <v>N</v>
      </c>
    </row>
    <row r="203" spans="1:13">
      <c r="A203" s="1" t="s">
        <v>382</v>
      </c>
      <c r="B203" s="1">
        <v>17851</v>
      </c>
      <c r="C203" s="2">
        <v>41304</v>
      </c>
      <c r="D203" s="1" t="s">
        <v>942</v>
      </c>
      <c r="E203" s="1" t="s">
        <v>943</v>
      </c>
      <c r="F203" s="1" t="s">
        <v>944</v>
      </c>
      <c r="G203" s="1">
        <v>1</v>
      </c>
      <c r="H203" s="1">
        <v>1</v>
      </c>
      <c r="I203" s="1" t="s">
        <v>947</v>
      </c>
      <c r="J203" t="str">
        <f t="shared" si="9"/>
        <v>5318</v>
      </c>
      <c r="K203" s="8" t="str">
        <f t="shared" si="10"/>
        <v>6938</v>
      </c>
      <c r="L203" t="str">
        <f t="shared" si="11"/>
        <v>5318-6938</v>
      </c>
      <c r="M203" t="str">
        <f>IF(ISERROR(MATCH(L203,BCT!$I$2:$I$664,0)),"N","O")</f>
        <v>N</v>
      </c>
    </row>
    <row r="204" spans="1:13">
      <c r="A204" s="1" t="s">
        <v>382</v>
      </c>
      <c r="B204" s="1">
        <v>17851</v>
      </c>
      <c r="C204" s="2">
        <v>41304</v>
      </c>
      <c r="D204" s="1" t="s">
        <v>942</v>
      </c>
      <c r="E204" s="1" t="s">
        <v>943</v>
      </c>
      <c r="F204" s="1" t="s">
        <v>944</v>
      </c>
      <c r="G204" s="1">
        <v>1</v>
      </c>
      <c r="H204" s="1">
        <v>1</v>
      </c>
      <c r="I204" s="1" t="s">
        <v>948</v>
      </c>
      <c r="J204" t="str">
        <f t="shared" si="9"/>
        <v>5317</v>
      </c>
      <c r="K204" s="8" t="str">
        <f t="shared" si="10"/>
        <v>6938</v>
      </c>
      <c r="L204" t="str">
        <f t="shared" si="11"/>
        <v>5317-6938</v>
      </c>
      <c r="M204" t="str">
        <f>IF(ISERROR(MATCH(L204,BCT!$I$2:$I$664,0)),"N","O")</f>
        <v>N</v>
      </c>
    </row>
    <row r="205" spans="1:13">
      <c r="A205" s="1" t="s">
        <v>382</v>
      </c>
      <c r="B205" s="1">
        <v>23866</v>
      </c>
      <c r="C205" s="2">
        <v>41739</v>
      </c>
      <c r="D205" s="1" t="s">
        <v>451</v>
      </c>
      <c r="E205" s="1" t="s">
        <v>201</v>
      </c>
      <c r="F205" s="1" t="s">
        <v>202</v>
      </c>
      <c r="G205" s="1">
        <v>1000</v>
      </c>
      <c r="H205" s="1">
        <v>700</v>
      </c>
      <c r="J205" t="str">
        <f t="shared" si="9"/>
        <v/>
      </c>
      <c r="K205" s="8" t="str">
        <f t="shared" si="10"/>
        <v>3615</v>
      </c>
      <c r="L205" t="str">
        <f t="shared" si="11"/>
        <v>-3615</v>
      </c>
      <c r="M205" t="str">
        <f>IF(ISERROR(MATCH(L205,BCT!$I$2:$I$664,0)),"N","O")</f>
        <v>N</v>
      </c>
    </row>
    <row r="206" spans="1:13">
      <c r="A206" s="1" t="s">
        <v>382</v>
      </c>
      <c r="B206" s="1">
        <v>18007</v>
      </c>
      <c r="C206" s="2">
        <v>41317</v>
      </c>
      <c r="D206" s="1" t="s">
        <v>451</v>
      </c>
      <c r="E206" s="1" t="s">
        <v>949</v>
      </c>
      <c r="F206" s="1" t="s">
        <v>950</v>
      </c>
      <c r="G206" s="1">
        <v>400</v>
      </c>
      <c r="H206" s="1">
        <v>200</v>
      </c>
      <c r="J206" t="str">
        <f t="shared" si="9"/>
        <v/>
      </c>
      <c r="K206" s="8" t="str">
        <f t="shared" si="10"/>
        <v>8427</v>
      </c>
      <c r="L206" t="str">
        <f t="shared" si="11"/>
        <v>-8427</v>
      </c>
      <c r="M206" t="str">
        <f>IF(ISERROR(MATCH(L206,BCT!$I$2:$I$664,0)),"N","O")</f>
        <v>N</v>
      </c>
    </row>
    <row r="207" spans="1:13">
      <c r="A207" s="1" t="s">
        <v>382</v>
      </c>
      <c r="B207" s="1">
        <v>21664</v>
      </c>
      <c r="C207" s="2">
        <v>41554</v>
      </c>
      <c r="D207" s="1" t="s">
        <v>451</v>
      </c>
      <c r="E207" s="1" t="s">
        <v>951</v>
      </c>
      <c r="F207" s="1" t="s">
        <v>952</v>
      </c>
      <c r="G207" s="1">
        <v>1500</v>
      </c>
      <c r="H207" s="1">
        <v>1500</v>
      </c>
      <c r="J207" t="str">
        <f t="shared" si="9"/>
        <v/>
      </c>
      <c r="K207" s="8" t="str">
        <f t="shared" si="10"/>
        <v>3594</v>
      </c>
      <c r="L207" t="str">
        <f t="shared" si="11"/>
        <v>-3594</v>
      </c>
      <c r="M207" t="str">
        <f>IF(ISERROR(MATCH(L207,BCT!$I$2:$I$664,0)),"N","O")</f>
        <v>N</v>
      </c>
    </row>
    <row r="208" spans="1:13">
      <c r="A208" s="1" t="s">
        <v>382</v>
      </c>
      <c r="B208" s="1">
        <v>21771</v>
      </c>
      <c r="C208" s="2">
        <v>41561</v>
      </c>
      <c r="D208" s="1" t="s">
        <v>451</v>
      </c>
      <c r="E208" s="1" t="s">
        <v>951</v>
      </c>
      <c r="F208" s="1" t="s">
        <v>952</v>
      </c>
      <c r="G208" s="1">
        <v>1500</v>
      </c>
      <c r="H208" s="1">
        <v>200</v>
      </c>
      <c r="J208" t="str">
        <f t="shared" si="9"/>
        <v/>
      </c>
      <c r="K208" s="8" t="str">
        <f t="shared" si="10"/>
        <v>3594</v>
      </c>
      <c r="L208" t="str">
        <f t="shared" si="11"/>
        <v>-3594</v>
      </c>
      <c r="M208" t="str">
        <f>IF(ISERROR(MATCH(L208,BCT!$I$2:$I$664,0)),"N","O")</f>
        <v>N</v>
      </c>
    </row>
    <row r="209" spans="1:13">
      <c r="A209" s="1" t="s">
        <v>382</v>
      </c>
      <c r="B209" s="1">
        <v>17985</v>
      </c>
      <c r="C209" s="2">
        <v>41313</v>
      </c>
      <c r="D209" s="1" t="s">
        <v>451</v>
      </c>
      <c r="E209" s="1" t="s">
        <v>953</v>
      </c>
      <c r="F209" s="1" t="s">
        <v>954</v>
      </c>
      <c r="G209" s="1">
        <v>1000</v>
      </c>
      <c r="H209" s="1">
        <v>200</v>
      </c>
      <c r="J209" t="str">
        <f t="shared" si="9"/>
        <v/>
      </c>
      <c r="K209" s="8" t="str">
        <f t="shared" si="10"/>
        <v>3601</v>
      </c>
      <c r="L209" t="str">
        <f t="shared" si="11"/>
        <v>-3601</v>
      </c>
      <c r="M209" t="str">
        <f>IF(ISERROR(MATCH(L209,BCT!$I$2:$I$664,0)),"N","O")</f>
        <v>N</v>
      </c>
    </row>
    <row r="210" spans="1:13">
      <c r="A210" s="1" t="s">
        <v>382</v>
      </c>
      <c r="B210" s="1">
        <v>21107</v>
      </c>
      <c r="C210" s="2">
        <v>41519</v>
      </c>
      <c r="D210" s="1" t="s">
        <v>451</v>
      </c>
      <c r="E210" s="1" t="s">
        <v>955</v>
      </c>
      <c r="F210" s="1" t="s">
        <v>956</v>
      </c>
      <c r="G210" s="1">
        <v>2000</v>
      </c>
      <c r="H210" s="1">
        <v>850</v>
      </c>
      <c r="J210" t="str">
        <f t="shared" si="9"/>
        <v/>
      </c>
      <c r="K210" s="8" t="str">
        <f t="shared" si="10"/>
        <v>8426</v>
      </c>
      <c r="L210" t="str">
        <f t="shared" si="11"/>
        <v>-8426</v>
      </c>
      <c r="M210" t="str">
        <f>IF(ISERROR(MATCH(L210,BCT!$I$2:$I$664,0)),"N","O")</f>
        <v>N</v>
      </c>
    </row>
    <row r="211" spans="1:13">
      <c r="A211" s="1" t="s">
        <v>382</v>
      </c>
      <c r="B211" s="1">
        <v>23244</v>
      </c>
      <c r="C211" s="2">
        <v>41682</v>
      </c>
      <c r="D211" s="1" t="s">
        <v>451</v>
      </c>
      <c r="E211" s="1" t="s">
        <v>955</v>
      </c>
      <c r="F211" s="1" t="s">
        <v>957</v>
      </c>
      <c r="G211" s="1">
        <v>1000</v>
      </c>
      <c r="H211" s="1">
        <v>1000</v>
      </c>
      <c r="J211" t="str">
        <f t="shared" si="9"/>
        <v/>
      </c>
      <c r="K211" s="8" t="str">
        <f t="shared" si="10"/>
        <v>8426</v>
      </c>
      <c r="L211" t="str">
        <f t="shared" si="11"/>
        <v>-8426</v>
      </c>
      <c r="M211" t="str">
        <f>IF(ISERROR(MATCH(L211,BCT!$I$2:$I$664,0)),"N","O")</f>
        <v>N</v>
      </c>
    </row>
    <row r="212" spans="1:13">
      <c r="A212" s="1" t="s">
        <v>382</v>
      </c>
      <c r="B212" s="1">
        <v>23833</v>
      </c>
      <c r="C212" s="2">
        <v>41737</v>
      </c>
      <c r="D212" s="1" t="s">
        <v>452</v>
      </c>
      <c r="E212" s="1" t="s">
        <v>354</v>
      </c>
      <c r="F212" s="1" t="s">
        <v>453</v>
      </c>
      <c r="G212" s="1">
        <v>7</v>
      </c>
      <c r="H212" s="1">
        <v>7</v>
      </c>
      <c r="J212" t="str">
        <f t="shared" si="9"/>
        <v/>
      </c>
      <c r="K212" s="8" t="str">
        <f t="shared" si="10"/>
        <v>7818</v>
      </c>
      <c r="L212" t="str">
        <f t="shared" si="11"/>
        <v>-7818</v>
      </c>
      <c r="M212" t="str">
        <f>IF(ISERROR(MATCH(L212,BCT!$I$2:$I$664,0)),"N","O")</f>
        <v>N</v>
      </c>
    </row>
    <row r="213" spans="1:13">
      <c r="A213" s="1" t="s">
        <v>382</v>
      </c>
      <c r="B213" s="1">
        <v>19662</v>
      </c>
      <c r="C213" s="2">
        <v>41430</v>
      </c>
      <c r="D213" s="1" t="s">
        <v>454</v>
      </c>
      <c r="E213" s="1" t="s">
        <v>958</v>
      </c>
      <c r="F213" s="1" t="s">
        <v>959</v>
      </c>
      <c r="G213" s="1">
        <v>20</v>
      </c>
      <c r="H213" s="1">
        <v>20</v>
      </c>
      <c r="I213" s="1" t="s">
        <v>960</v>
      </c>
      <c r="J213" t="str">
        <f t="shared" si="9"/>
        <v>6424</v>
      </c>
      <c r="K213" s="8" t="str">
        <f t="shared" si="10"/>
        <v>3620</v>
      </c>
      <c r="L213" t="str">
        <f t="shared" si="11"/>
        <v>6424-3620</v>
      </c>
      <c r="M213" t="str">
        <f>IF(ISERROR(MATCH(L213,BCT!$I$2:$I$664,0)),"N","O")</f>
        <v>N</v>
      </c>
    </row>
    <row r="214" spans="1:13">
      <c r="A214" s="1" t="s">
        <v>382</v>
      </c>
      <c r="B214" s="1">
        <v>23988</v>
      </c>
      <c r="C214" s="2">
        <v>41752</v>
      </c>
      <c r="D214" s="1" t="s">
        <v>454</v>
      </c>
      <c r="E214" s="1" t="s">
        <v>958</v>
      </c>
      <c r="F214" s="1" t="s">
        <v>961</v>
      </c>
      <c r="G214" s="1">
        <v>200</v>
      </c>
      <c r="H214" s="1">
        <v>200</v>
      </c>
      <c r="J214" t="str">
        <f t="shared" si="9"/>
        <v/>
      </c>
      <c r="K214" s="8" t="str">
        <f t="shared" si="10"/>
        <v>3620</v>
      </c>
      <c r="L214" t="str">
        <f t="shared" si="11"/>
        <v>-3620</v>
      </c>
      <c r="M214" t="str">
        <f>IF(ISERROR(MATCH(L214,BCT!$I$2:$I$664,0)),"N","O")</f>
        <v>N</v>
      </c>
    </row>
    <row r="215" spans="1:13">
      <c r="A215" s="1" t="s">
        <v>382</v>
      </c>
      <c r="B215" s="1">
        <v>23988</v>
      </c>
      <c r="C215" s="2">
        <v>41752</v>
      </c>
      <c r="D215" s="1" t="s">
        <v>454</v>
      </c>
      <c r="E215" s="1" t="s">
        <v>962</v>
      </c>
      <c r="F215" s="1" t="s">
        <v>963</v>
      </c>
      <c r="G215" s="1">
        <v>200</v>
      </c>
      <c r="H215" s="1">
        <v>200</v>
      </c>
      <c r="J215" t="str">
        <f t="shared" ref="J215:J278" si="12">MID(I215,18,4)</f>
        <v/>
      </c>
      <c r="K215" s="8" t="str">
        <f t="shared" si="10"/>
        <v>3622</v>
      </c>
      <c r="L215" t="str">
        <f t="shared" si="11"/>
        <v>-3622</v>
      </c>
      <c r="M215" t="str">
        <f>IF(ISERROR(MATCH(L215,BCT!$I$2:$I$664,0)),"N","O")</f>
        <v>N</v>
      </c>
    </row>
    <row r="216" spans="1:13">
      <c r="A216" s="1" t="s">
        <v>382</v>
      </c>
      <c r="B216" s="1">
        <v>19658</v>
      </c>
      <c r="C216" s="2">
        <v>41430</v>
      </c>
      <c r="D216" s="1" t="s">
        <v>454</v>
      </c>
      <c r="E216" s="1" t="s">
        <v>962</v>
      </c>
      <c r="F216" s="1" t="s">
        <v>964</v>
      </c>
      <c r="G216" s="1">
        <v>8</v>
      </c>
      <c r="H216" s="1">
        <v>2</v>
      </c>
      <c r="I216" s="1" t="s">
        <v>965</v>
      </c>
      <c r="J216" t="str">
        <f t="shared" si="12"/>
        <v>6423</v>
      </c>
      <c r="K216" s="8" t="str">
        <f t="shared" si="10"/>
        <v>3622</v>
      </c>
      <c r="L216" t="str">
        <f t="shared" si="11"/>
        <v>6423-3622</v>
      </c>
      <c r="M216" t="str">
        <f>IF(ISERROR(MATCH(L216,BCT!$I$2:$I$664,0)),"N","O")</f>
        <v>N</v>
      </c>
    </row>
    <row r="217" spans="1:13">
      <c r="A217" s="1" t="s">
        <v>382</v>
      </c>
      <c r="B217" s="1">
        <v>23988</v>
      </c>
      <c r="C217" s="2">
        <v>41752</v>
      </c>
      <c r="D217" s="1" t="s">
        <v>454</v>
      </c>
      <c r="E217" s="1" t="s">
        <v>966</v>
      </c>
      <c r="F217" s="1" t="s">
        <v>967</v>
      </c>
      <c r="G217" s="1">
        <v>200</v>
      </c>
      <c r="H217" s="1">
        <v>200</v>
      </c>
      <c r="J217" t="str">
        <f t="shared" si="12"/>
        <v/>
      </c>
      <c r="K217" s="8" t="str">
        <f t="shared" si="10"/>
        <v>3621</v>
      </c>
      <c r="L217" t="str">
        <f t="shared" si="11"/>
        <v>-3621</v>
      </c>
      <c r="M217" t="str">
        <f>IF(ISERROR(MATCH(L217,BCT!$I$2:$I$664,0)),"N","O")</f>
        <v>N</v>
      </c>
    </row>
    <row r="218" spans="1:13">
      <c r="A218" s="1" t="s">
        <v>382</v>
      </c>
      <c r="B218" s="1">
        <v>23988</v>
      </c>
      <c r="C218" s="2">
        <v>41752</v>
      </c>
      <c r="D218" s="1" t="s">
        <v>454</v>
      </c>
      <c r="E218" s="1" t="s">
        <v>205</v>
      </c>
      <c r="F218" s="1" t="s">
        <v>206</v>
      </c>
      <c r="G218" s="1">
        <v>200</v>
      </c>
      <c r="H218" s="1">
        <v>200</v>
      </c>
      <c r="J218" t="str">
        <f t="shared" si="12"/>
        <v/>
      </c>
      <c r="K218" s="8" t="str">
        <f t="shared" si="10"/>
        <v>3618</v>
      </c>
      <c r="L218" t="str">
        <f t="shared" si="11"/>
        <v>-3618</v>
      </c>
      <c r="M218" t="str">
        <f>IF(ISERROR(MATCH(L218,BCT!$I$2:$I$664,0)),"N","O")</f>
        <v>N</v>
      </c>
    </row>
    <row r="219" spans="1:13">
      <c r="A219" s="1" t="s">
        <v>382</v>
      </c>
      <c r="B219" s="1">
        <v>23943</v>
      </c>
      <c r="C219" s="2">
        <v>41745</v>
      </c>
      <c r="D219" s="1" t="s">
        <v>454</v>
      </c>
      <c r="E219" s="1" t="s">
        <v>205</v>
      </c>
      <c r="F219" s="1" t="s">
        <v>206</v>
      </c>
      <c r="G219" s="1">
        <v>100</v>
      </c>
      <c r="H219" s="1">
        <v>100</v>
      </c>
      <c r="I219" s="1" t="s">
        <v>968</v>
      </c>
      <c r="J219" t="str">
        <f t="shared" si="12"/>
        <v>8892</v>
      </c>
      <c r="K219" s="8" t="str">
        <f t="shared" si="10"/>
        <v>3618</v>
      </c>
      <c r="L219" t="str">
        <f t="shared" si="11"/>
        <v>8892-3618</v>
      </c>
      <c r="M219" t="str">
        <f>IF(ISERROR(MATCH(L219,BCT!$I$2:$I$664,0)),"N","O")</f>
        <v>O</v>
      </c>
    </row>
    <row r="220" spans="1:13">
      <c r="A220" s="1" t="s">
        <v>382</v>
      </c>
      <c r="B220" s="1">
        <v>19662</v>
      </c>
      <c r="C220" s="2">
        <v>41430</v>
      </c>
      <c r="D220" s="1" t="s">
        <v>454</v>
      </c>
      <c r="E220" s="1" t="s">
        <v>969</v>
      </c>
      <c r="F220" s="1" t="s">
        <v>970</v>
      </c>
      <c r="G220" s="1">
        <v>10</v>
      </c>
      <c r="H220" s="1">
        <v>10</v>
      </c>
      <c r="I220" s="1" t="s">
        <v>971</v>
      </c>
      <c r="J220" t="str">
        <f t="shared" si="12"/>
        <v>6424</v>
      </c>
      <c r="K220" s="8" t="str">
        <f t="shared" si="10"/>
        <v>3624</v>
      </c>
      <c r="L220" t="str">
        <f t="shared" si="11"/>
        <v>6424-3624</v>
      </c>
      <c r="M220" t="str">
        <f>IF(ISERROR(MATCH(L220,BCT!$I$2:$I$664,0)),"N","O")</f>
        <v>N</v>
      </c>
    </row>
    <row r="221" spans="1:13">
      <c r="A221" s="1" t="s">
        <v>382</v>
      </c>
      <c r="B221" s="1">
        <v>19662</v>
      </c>
      <c r="C221" s="2">
        <v>41430</v>
      </c>
      <c r="D221" s="1" t="s">
        <v>454</v>
      </c>
      <c r="E221" s="1" t="s">
        <v>972</v>
      </c>
      <c r="F221" s="1" t="s">
        <v>973</v>
      </c>
      <c r="G221" s="1">
        <v>5</v>
      </c>
      <c r="H221" s="1">
        <v>5</v>
      </c>
      <c r="I221" s="1" t="s">
        <v>974</v>
      </c>
      <c r="J221" t="str">
        <f t="shared" si="12"/>
        <v>6424</v>
      </c>
      <c r="K221" s="8" t="str">
        <f t="shared" si="10"/>
        <v>3625</v>
      </c>
      <c r="L221" t="str">
        <f t="shared" si="11"/>
        <v>6424-3625</v>
      </c>
      <c r="M221" t="str">
        <f>IF(ISERROR(MATCH(L221,BCT!$I$2:$I$664,0)),"N","O")</f>
        <v>N</v>
      </c>
    </row>
    <row r="222" spans="1:13">
      <c r="A222" s="1" t="s">
        <v>382</v>
      </c>
      <c r="B222" s="1">
        <v>23988</v>
      </c>
      <c r="C222" s="2">
        <v>41752</v>
      </c>
      <c r="D222" s="1" t="s">
        <v>454</v>
      </c>
      <c r="E222" s="1" t="s">
        <v>207</v>
      </c>
      <c r="F222" s="1" t="s">
        <v>208</v>
      </c>
      <c r="G222" s="1">
        <v>200</v>
      </c>
      <c r="H222" s="1">
        <v>200</v>
      </c>
      <c r="J222" t="str">
        <f t="shared" si="12"/>
        <v/>
      </c>
      <c r="K222" s="8" t="str">
        <f t="shared" si="10"/>
        <v>3619</v>
      </c>
      <c r="L222" t="str">
        <f t="shared" si="11"/>
        <v>-3619</v>
      </c>
      <c r="M222" t="str">
        <f>IF(ISERROR(MATCH(L222,BCT!$I$2:$I$664,0)),"N","O")</f>
        <v>N</v>
      </c>
    </row>
    <row r="223" spans="1:13">
      <c r="A223" s="1" t="s">
        <v>382</v>
      </c>
      <c r="B223" s="1">
        <v>23943</v>
      </c>
      <c r="C223" s="2">
        <v>41745</v>
      </c>
      <c r="D223" s="1" t="s">
        <v>454</v>
      </c>
      <c r="E223" s="1" t="s">
        <v>207</v>
      </c>
      <c r="F223" s="1" t="s">
        <v>208</v>
      </c>
      <c r="G223" s="1">
        <v>50</v>
      </c>
      <c r="H223" s="1">
        <v>50</v>
      </c>
      <c r="I223" s="1" t="s">
        <v>975</v>
      </c>
      <c r="J223" t="str">
        <f t="shared" si="12"/>
        <v>8892</v>
      </c>
      <c r="K223" s="8" t="str">
        <f t="shared" si="10"/>
        <v>3619</v>
      </c>
      <c r="L223" t="str">
        <f t="shared" si="11"/>
        <v>8892-3619</v>
      </c>
      <c r="M223" t="str">
        <f>IF(ISERROR(MATCH(L223,BCT!$I$2:$I$664,0)),"N","O")</f>
        <v>O</v>
      </c>
    </row>
    <row r="224" spans="1:13">
      <c r="A224" s="1" t="s">
        <v>382</v>
      </c>
      <c r="B224" s="1">
        <v>23943</v>
      </c>
      <c r="C224" s="2">
        <v>41745</v>
      </c>
      <c r="D224" s="1" t="s">
        <v>454</v>
      </c>
      <c r="E224" s="1" t="s">
        <v>203</v>
      </c>
      <c r="F224" s="1" t="s">
        <v>204</v>
      </c>
      <c r="G224" s="1">
        <v>100</v>
      </c>
      <c r="H224" s="1">
        <v>100</v>
      </c>
      <c r="I224" s="1" t="s">
        <v>976</v>
      </c>
      <c r="J224" t="str">
        <f t="shared" si="12"/>
        <v>8892</v>
      </c>
      <c r="K224" s="8" t="str">
        <f t="shared" si="10"/>
        <v>3617</v>
      </c>
      <c r="L224" t="str">
        <f t="shared" si="11"/>
        <v>8892-3617</v>
      </c>
      <c r="M224" t="str">
        <f>IF(ISERROR(MATCH(L224,BCT!$I$2:$I$664,0)),"N","O")</f>
        <v>O</v>
      </c>
    </row>
    <row r="225" spans="1:13">
      <c r="A225" s="1" t="s">
        <v>382</v>
      </c>
      <c r="B225" s="1">
        <v>19662</v>
      </c>
      <c r="C225" s="2">
        <v>41430</v>
      </c>
      <c r="D225" s="1" t="s">
        <v>454</v>
      </c>
      <c r="E225" s="1" t="s">
        <v>977</v>
      </c>
      <c r="F225" s="1" t="s">
        <v>978</v>
      </c>
      <c r="G225" s="1">
        <v>50</v>
      </c>
      <c r="H225" s="1">
        <v>50</v>
      </c>
      <c r="I225" s="1" t="s">
        <v>979</v>
      </c>
      <c r="J225" t="str">
        <f t="shared" si="12"/>
        <v>6424</v>
      </c>
      <c r="K225" s="8" t="str">
        <f t="shared" si="10"/>
        <v>3626</v>
      </c>
      <c r="L225" t="str">
        <f t="shared" si="11"/>
        <v>6424-3626</v>
      </c>
      <c r="M225" t="str">
        <f>IF(ISERROR(MATCH(L225,BCT!$I$2:$I$664,0)),"N","O")</f>
        <v>N</v>
      </c>
    </row>
    <row r="226" spans="1:13">
      <c r="A226" s="1" t="s">
        <v>382</v>
      </c>
      <c r="B226" s="1">
        <v>23621</v>
      </c>
      <c r="C226" s="2">
        <v>41716</v>
      </c>
      <c r="D226" s="1" t="s">
        <v>471</v>
      </c>
      <c r="E226" s="1" t="s">
        <v>980</v>
      </c>
      <c r="F226" s="1" t="s">
        <v>981</v>
      </c>
      <c r="G226" s="1">
        <v>2</v>
      </c>
      <c r="H226" s="1">
        <v>2</v>
      </c>
      <c r="I226" s="1" t="s">
        <v>982</v>
      </c>
      <c r="J226" t="str">
        <f t="shared" si="12"/>
        <v>8631</v>
      </c>
      <c r="K226" s="8" t="str">
        <f t="shared" si="10"/>
        <v>3721</v>
      </c>
      <c r="L226" t="str">
        <f t="shared" si="11"/>
        <v>8631-3721</v>
      </c>
      <c r="M226" t="str">
        <f>IF(ISERROR(MATCH(L226,BCT!$I$2:$I$664,0)),"N","O")</f>
        <v>N</v>
      </c>
    </row>
    <row r="227" spans="1:13">
      <c r="A227" s="1" t="s">
        <v>382</v>
      </c>
      <c r="B227" s="1">
        <v>23620</v>
      </c>
      <c r="C227" s="2">
        <v>41716</v>
      </c>
      <c r="D227" s="1" t="s">
        <v>471</v>
      </c>
      <c r="E227" s="1" t="s">
        <v>980</v>
      </c>
      <c r="F227" s="1" t="s">
        <v>981</v>
      </c>
      <c r="G227" s="1">
        <v>2</v>
      </c>
      <c r="H227" s="1">
        <v>2</v>
      </c>
      <c r="I227" s="1" t="s">
        <v>983</v>
      </c>
      <c r="J227" t="str">
        <f t="shared" si="12"/>
        <v>8630</v>
      </c>
      <c r="K227" s="8" t="str">
        <f t="shared" si="10"/>
        <v>3721</v>
      </c>
      <c r="L227" t="str">
        <f t="shared" si="11"/>
        <v>8630-3721</v>
      </c>
      <c r="M227" t="str">
        <f>IF(ISERROR(MATCH(L227,BCT!$I$2:$I$664,0)),"N","O")</f>
        <v>N</v>
      </c>
    </row>
    <row r="228" spans="1:13">
      <c r="A228" s="1" t="s">
        <v>382</v>
      </c>
      <c r="B228" s="1">
        <v>23615</v>
      </c>
      <c r="C228" s="2">
        <v>41716</v>
      </c>
      <c r="D228" s="1" t="s">
        <v>471</v>
      </c>
      <c r="E228" s="1" t="s">
        <v>980</v>
      </c>
      <c r="F228" s="1" t="s">
        <v>981</v>
      </c>
      <c r="G228" s="1">
        <v>30</v>
      </c>
      <c r="H228" s="1">
        <v>30</v>
      </c>
      <c r="I228" s="1" t="s">
        <v>984</v>
      </c>
      <c r="J228" t="str">
        <f t="shared" si="12"/>
        <v>8627</v>
      </c>
      <c r="K228" s="8" t="str">
        <f t="shared" si="10"/>
        <v>3721</v>
      </c>
      <c r="L228" t="str">
        <f t="shared" si="11"/>
        <v>8627-3721</v>
      </c>
      <c r="M228" t="str">
        <f>IF(ISERROR(MATCH(L228,BCT!$I$2:$I$664,0)),"N","O")</f>
        <v>N</v>
      </c>
    </row>
    <row r="229" spans="1:13">
      <c r="A229" s="1" t="s">
        <v>382</v>
      </c>
      <c r="B229" s="1">
        <v>22955</v>
      </c>
      <c r="C229" s="2">
        <v>41656</v>
      </c>
      <c r="D229" s="1" t="s">
        <v>472</v>
      </c>
      <c r="E229" s="1" t="s">
        <v>985</v>
      </c>
      <c r="F229" s="1" t="s">
        <v>986</v>
      </c>
      <c r="G229" s="1">
        <v>20</v>
      </c>
      <c r="H229" s="1">
        <v>20</v>
      </c>
      <c r="I229" s="1" t="s">
        <v>987</v>
      </c>
      <c r="J229" t="str">
        <f t="shared" si="12"/>
        <v>8275</v>
      </c>
      <c r="K229" s="8" t="str">
        <f t="shared" si="10"/>
        <v>15030</v>
      </c>
      <c r="L229" t="str">
        <f t="shared" si="11"/>
        <v>8275-15030</v>
      </c>
      <c r="M229" t="str">
        <f>IF(ISERROR(MATCH(L229,BCT!$I$2:$I$664,0)),"N","O")</f>
        <v>N</v>
      </c>
    </row>
    <row r="230" spans="1:13">
      <c r="A230" s="1" t="s">
        <v>382</v>
      </c>
      <c r="B230" s="1">
        <v>21270</v>
      </c>
      <c r="C230" s="2">
        <v>41528</v>
      </c>
      <c r="D230" s="1" t="s">
        <v>472</v>
      </c>
      <c r="E230" s="1" t="s">
        <v>988</v>
      </c>
      <c r="F230" s="1" t="s">
        <v>989</v>
      </c>
      <c r="G230" s="1">
        <v>1</v>
      </c>
      <c r="H230" s="1">
        <v>1</v>
      </c>
      <c r="I230" s="1" t="s">
        <v>990</v>
      </c>
      <c r="J230" t="str">
        <f t="shared" si="12"/>
        <v>6376</v>
      </c>
      <c r="K230" s="8" t="str">
        <f t="shared" si="10"/>
        <v>15025</v>
      </c>
      <c r="L230" t="str">
        <f t="shared" si="11"/>
        <v>6376-15025</v>
      </c>
      <c r="M230" t="str">
        <f>IF(ISERROR(MATCH(L230,BCT!$I$2:$I$664,0)),"N","O")</f>
        <v>N</v>
      </c>
    </row>
    <row r="231" spans="1:13">
      <c r="A231" s="1" t="s">
        <v>382</v>
      </c>
      <c r="B231" s="1">
        <v>21270</v>
      </c>
      <c r="C231" s="2">
        <v>41528</v>
      </c>
      <c r="D231" s="1" t="s">
        <v>472</v>
      </c>
      <c r="E231" s="1" t="s">
        <v>991</v>
      </c>
      <c r="F231" s="1" t="s">
        <v>992</v>
      </c>
      <c r="G231" s="1">
        <v>3</v>
      </c>
      <c r="H231" s="1">
        <v>3</v>
      </c>
      <c r="I231" s="1" t="s">
        <v>993</v>
      </c>
      <c r="J231" t="str">
        <f t="shared" si="12"/>
        <v>6376</v>
      </c>
      <c r="K231" s="8" t="str">
        <f t="shared" si="10"/>
        <v>15024</v>
      </c>
      <c r="L231" t="str">
        <f t="shared" si="11"/>
        <v>6376-15024</v>
      </c>
      <c r="M231" t="str">
        <f>IF(ISERROR(MATCH(L231,BCT!$I$2:$I$664,0)),"N","O")</f>
        <v>N</v>
      </c>
    </row>
    <row r="232" spans="1:13">
      <c r="A232" s="1" t="s">
        <v>382</v>
      </c>
      <c r="B232" s="1">
        <v>23732</v>
      </c>
      <c r="C232" s="2">
        <v>41729</v>
      </c>
      <c r="D232" s="1" t="s">
        <v>472</v>
      </c>
      <c r="E232" s="1" t="s">
        <v>991</v>
      </c>
      <c r="F232" s="1" t="s">
        <v>992</v>
      </c>
      <c r="G232" s="1">
        <v>15</v>
      </c>
      <c r="H232" s="1">
        <v>15</v>
      </c>
      <c r="I232" s="1" t="s">
        <v>994</v>
      </c>
      <c r="J232" t="str">
        <f t="shared" si="12"/>
        <v>8798</v>
      </c>
      <c r="K232" s="8" t="str">
        <f t="shared" si="10"/>
        <v>15024</v>
      </c>
      <c r="L232" t="str">
        <f t="shared" si="11"/>
        <v>8798-15024</v>
      </c>
      <c r="M232" t="str">
        <f>IF(ISERROR(MATCH(L232,BCT!$I$2:$I$664,0)),"N","O")</f>
        <v>N</v>
      </c>
    </row>
    <row r="233" spans="1:13">
      <c r="A233" s="1" t="s">
        <v>382</v>
      </c>
      <c r="B233" s="1">
        <v>20389</v>
      </c>
      <c r="C233" s="2">
        <v>41472</v>
      </c>
      <c r="D233" s="1" t="s">
        <v>392</v>
      </c>
      <c r="E233" s="1" t="s">
        <v>995</v>
      </c>
      <c r="F233" s="1" t="s">
        <v>996</v>
      </c>
      <c r="G233" s="1">
        <v>11</v>
      </c>
      <c r="H233" s="1">
        <v>6</v>
      </c>
      <c r="J233" t="str">
        <f t="shared" si="12"/>
        <v/>
      </c>
      <c r="K233" s="8" t="str">
        <f t="shared" si="10"/>
        <v>15023</v>
      </c>
      <c r="L233" t="str">
        <f t="shared" si="11"/>
        <v>-15023</v>
      </c>
      <c r="M233" t="str">
        <f>IF(ISERROR(MATCH(L233,BCT!$I$2:$I$664,0)),"N","O")</f>
        <v>N</v>
      </c>
    </row>
    <row r="234" spans="1:13">
      <c r="A234" s="1" t="s">
        <v>382</v>
      </c>
      <c r="B234" s="1">
        <v>23732</v>
      </c>
      <c r="C234" s="2">
        <v>41729</v>
      </c>
      <c r="D234" s="1" t="s">
        <v>472</v>
      </c>
      <c r="E234" s="1" t="s">
        <v>995</v>
      </c>
      <c r="F234" s="1" t="s">
        <v>996</v>
      </c>
      <c r="G234" s="1">
        <v>10</v>
      </c>
      <c r="H234" s="1">
        <v>10</v>
      </c>
      <c r="I234" s="1" t="s">
        <v>997</v>
      </c>
      <c r="J234" t="str">
        <f t="shared" si="12"/>
        <v>8798</v>
      </c>
      <c r="K234" s="8" t="str">
        <f t="shared" si="10"/>
        <v>15023</v>
      </c>
      <c r="L234" t="str">
        <f t="shared" si="11"/>
        <v>8798-15023</v>
      </c>
      <c r="M234" t="str">
        <f>IF(ISERROR(MATCH(L234,BCT!$I$2:$I$664,0)),"N","O")</f>
        <v>N</v>
      </c>
    </row>
    <row r="235" spans="1:13">
      <c r="A235" s="1" t="s">
        <v>382</v>
      </c>
      <c r="B235" s="1">
        <v>21270</v>
      </c>
      <c r="C235" s="2">
        <v>41528</v>
      </c>
      <c r="D235" s="1" t="s">
        <v>472</v>
      </c>
      <c r="E235" s="1" t="s">
        <v>995</v>
      </c>
      <c r="F235" s="1" t="s">
        <v>996</v>
      </c>
      <c r="G235" s="1">
        <v>7</v>
      </c>
      <c r="H235" s="1">
        <v>7</v>
      </c>
      <c r="I235" s="1" t="s">
        <v>998</v>
      </c>
      <c r="J235" t="str">
        <f t="shared" si="12"/>
        <v>6376</v>
      </c>
      <c r="K235" s="8" t="str">
        <f t="shared" si="10"/>
        <v>15023</v>
      </c>
      <c r="L235" t="str">
        <f t="shared" si="11"/>
        <v>6376-15023</v>
      </c>
      <c r="M235" t="str">
        <f>IF(ISERROR(MATCH(L235,BCT!$I$2:$I$664,0)),"N","O")</f>
        <v>N</v>
      </c>
    </row>
    <row r="236" spans="1:13">
      <c r="A236" s="1" t="s">
        <v>382</v>
      </c>
      <c r="B236" s="1">
        <v>21270</v>
      </c>
      <c r="C236" s="2">
        <v>41528</v>
      </c>
      <c r="D236" s="1" t="s">
        <v>472</v>
      </c>
      <c r="E236" s="1" t="s">
        <v>995</v>
      </c>
      <c r="F236" s="1" t="s">
        <v>996</v>
      </c>
      <c r="G236" s="1">
        <v>1</v>
      </c>
      <c r="H236" s="1">
        <v>1</v>
      </c>
      <c r="I236" s="1" t="s">
        <v>999</v>
      </c>
      <c r="J236" t="str">
        <f t="shared" si="12"/>
        <v>6376</v>
      </c>
      <c r="K236" s="8" t="str">
        <f t="shared" si="10"/>
        <v>15023</v>
      </c>
      <c r="L236" t="str">
        <f t="shared" si="11"/>
        <v>6376-15023</v>
      </c>
      <c r="M236" t="str">
        <f>IF(ISERROR(MATCH(L236,BCT!$I$2:$I$664,0)),"N","O")</f>
        <v>N</v>
      </c>
    </row>
    <row r="237" spans="1:13">
      <c r="A237" s="1" t="s">
        <v>382</v>
      </c>
      <c r="B237" s="1">
        <v>21270</v>
      </c>
      <c r="C237" s="2">
        <v>41528</v>
      </c>
      <c r="D237" s="1" t="s">
        <v>472</v>
      </c>
      <c r="E237" s="1" t="s">
        <v>1000</v>
      </c>
      <c r="F237" s="1" t="s">
        <v>1001</v>
      </c>
      <c r="G237" s="1">
        <v>4</v>
      </c>
      <c r="H237" s="1">
        <v>4</v>
      </c>
      <c r="I237" s="1" t="s">
        <v>1002</v>
      </c>
      <c r="J237" t="str">
        <f t="shared" si="12"/>
        <v>6376</v>
      </c>
      <c r="K237" s="8" t="str">
        <f t="shared" si="10"/>
        <v>15022</v>
      </c>
      <c r="L237" t="str">
        <f t="shared" si="11"/>
        <v>6376-15022</v>
      </c>
      <c r="M237" t="str">
        <f>IF(ISERROR(MATCH(L237,BCT!$I$2:$I$664,0)),"N","O")</f>
        <v>N</v>
      </c>
    </row>
    <row r="238" spans="1:13">
      <c r="A238" s="1" t="s">
        <v>382</v>
      </c>
      <c r="B238" s="1">
        <v>21270</v>
      </c>
      <c r="C238" s="2">
        <v>41528</v>
      </c>
      <c r="D238" s="1" t="s">
        <v>472</v>
      </c>
      <c r="E238" s="1" t="s">
        <v>1000</v>
      </c>
      <c r="F238" s="1" t="s">
        <v>1001</v>
      </c>
      <c r="G238" s="1">
        <v>5</v>
      </c>
      <c r="H238" s="1">
        <v>5</v>
      </c>
      <c r="I238" s="1" t="s">
        <v>1003</v>
      </c>
      <c r="J238" t="str">
        <f t="shared" si="12"/>
        <v>6376</v>
      </c>
      <c r="K238" s="8" t="str">
        <f t="shared" si="10"/>
        <v>15022</v>
      </c>
      <c r="L238" t="str">
        <f t="shared" si="11"/>
        <v>6376-15022</v>
      </c>
      <c r="M238" t="str">
        <f>IF(ISERROR(MATCH(L238,BCT!$I$2:$I$664,0)),"N","O")</f>
        <v>N</v>
      </c>
    </row>
    <row r="239" spans="1:13">
      <c r="A239" s="1" t="s">
        <v>382</v>
      </c>
      <c r="B239" s="1">
        <v>23732</v>
      </c>
      <c r="C239" s="2">
        <v>41729</v>
      </c>
      <c r="D239" s="1" t="s">
        <v>472</v>
      </c>
      <c r="E239" s="1" t="s">
        <v>1000</v>
      </c>
      <c r="F239" s="1" t="s">
        <v>1001</v>
      </c>
      <c r="G239" s="1">
        <v>5</v>
      </c>
      <c r="H239" s="1">
        <v>5</v>
      </c>
      <c r="I239" s="1" t="s">
        <v>1004</v>
      </c>
      <c r="J239" t="str">
        <f t="shared" si="12"/>
        <v>8798</v>
      </c>
      <c r="K239" s="8" t="str">
        <f t="shared" si="10"/>
        <v>15022</v>
      </c>
      <c r="L239" t="str">
        <f t="shared" si="11"/>
        <v>8798-15022</v>
      </c>
      <c r="M239" t="str">
        <f>IF(ISERROR(MATCH(L239,BCT!$I$2:$I$664,0)),"N","O")</f>
        <v>N</v>
      </c>
    </row>
    <row r="240" spans="1:13">
      <c r="A240" s="1" t="s">
        <v>382</v>
      </c>
      <c r="B240" s="1">
        <v>23732</v>
      </c>
      <c r="C240" s="2">
        <v>41729</v>
      </c>
      <c r="D240" s="1" t="s">
        <v>472</v>
      </c>
      <c r="E240" s="1" t="s">
        <v>1005</v>
      </c>
      <c r="F240" s="1" t="s">
        <v>1006</v>
      </c>
      <c r="G240" s="1">
        <v>3</v>
      </c>
      <c r="H240" s="1">
        <v>3</v>
      </c>
      <c r="I240" s="1" t="s">
        <v>1007</v>
      </c>
      <c r="J240" t="str">
        <f t="shared" si="12"/>
        <v>8798</v>
      </c>
      <c r="K240" s="8" t="str">
        <f t="shared" si="10"/>
        <v>15021</v>
      </c>
      <c r="L240" t="str">
        <f t="shared" si="11"/>
        <v>8798-15021</v>
      </c>
      <c r="M240" t="str">
        <f>IF(ISERROR(MATCH(L240,BCT!$I$2:$I$664,0)),"N","O")</f>
        <v>N</v>
      </c>
    </row>
    <row r="241" spans="1:13">
      <c r="A241" s="1" t="s">
        <v>382</v>
      </c>
      <c r="B241" s="1">
        <v>21270</v>
      </c>
      <c r="C241" s="2">
        <v>41528</v>
      </c>
      <c r="D241" s="1" t="s">
        <v>472</v>
      </c>
      <c r="E241" s="1" t="s">
        <v>1005</v>
      </c>
      <c r="F241" s="1" t="s">
        <v>1006</v>
      </c>
      <c r="G241" s="1">
        <v>2</v>
      </c>
      <c r="H241" s="1">
        <v>2</v>
      </c>
      <c r="I241" s="1" t="s">
        <v>1008</v>
      </c>
      <c r="J241" t="str">
        <f t="shared" si="12"/>
        <v>6376</v>
      </c>
      <c r="K241" s="8" t="str">
        <f t="shared" si="10"/>
        <v>15021</v>
      </c>
      <c r="L241" t="str">
        <f t="shared" si="11"/>
        <v>6376-15021</v>
      </c>
      <c r="M241" t="str">
        <f>IF(ISERROR(MATCH(L241,BCT!$I$2:$I$664,0)),"N","O")</f>
        <v>N</v>
      </c>
    </row>
    <row r="242" spans="1:13">
      <c r="A242" s="1" t="s">
        <v>382</v>
      </c>
      <c r="B242" s="1">
        <v>21270</v>
      </c>
      <c r="C242" s="2">
        <v>41528</v>
      </c>
      <c r="D242" s="1" t="s">
        <v>472</v>
      </c>
      <c r="E242" s="1" t="s">
        <v>1009</v>
      </c>
      <c r="F242" s="1" t="s">
        <v>1010</v>
      </c>
      <c r="G242" s="1">
        <v>6</v>
      </c>
      <c r="H242" s="1">
        <v>6</v>
      </c>
      <c r="I242" s="1" t="s">
        <v>1011</v>
      </c>
      <c r="J242" t="str">
        <f t="shared" si="12"/>
        <v>6376</v>
      </c>
      <c r="K242" s="8" t="str">
        <f t="shared" si="10"/>
        <v>15029</v>
      </c>
      <c r="L242" t="str">
        <f t="shared" si="11"/>
        <v>6376-15029</v>
      </c>
      <c r="M242" t="str">
        <f>IF(ISERROR(MATCH(L242,BCT!$I$2:$I$664,0)),"N","O")</f>
        <v>N</v>
      </c>
    </row>
    <row r="243" spans="1:13">
      <c r="A243" s="1" t="s">
        <v>382</v>
      </c>
      <c r="B243" s="1">
        <v>23732</v>
      </c>
      <c r="C243" s="2">
        <v>41729</v>
      </c>
      <c r="D243" s="1" t="s">
        <v>472</v>
      </c>
      <c r="E243" s="1" t="s">
        <v>1009</v>
      </c>
      <c r="F243" s="1" t="s">
        <v>1010</v>
      </c>
      <c r="G243" s="1">
        <v>40</v>
      </c>
      <c r="H243" s="1">
        <v>40</v>
      </c>
      <c r="I243" s="1" t="s">
        <v>1012</v>
      </c>
      <c r="J243" t="str">
        <f t="shared" si="12"/>
        <v>8798</v>
      </c>
      <c r="K243" s="8" t="str">
        <f t="shared" si="10"/>
        <v>15029</v>
      </c>
      <c r="L243" t="str">
        <f t="shared" si="11"/>
        <v>8798-15029</v>
      </c>
      <c r="M243" t="str">
        <f>IF(ISERROR(MATCH(L243,BCT!$I$2:$I$664,0)),"N","O")</f>
        <v>N</v>
      </c>
    </row>
    <row r="244" spans="1:13">
      <c r="A244" s="1" t="s">
        <v>382</v>
      </c>
      <c r="B244" s="1">
        <v>22955</v>
      </c>
      <c r="C244" s="2">
        <v>41656</v>
      </c>
      <c r="D244" s="1" t="s">
        <v>472</v>
      </c>
      <c r="E244" s="1" t="s">
        <v>1009</v>
      </c>
      <c r="F244" s="1" t="s">
        <v>1010</v>
      </c>
      <c r="G244" s="1">
        <v>5</v>
      </c>
      <c r="H244" s="1">
        <v>5</v>
      </c>
      <c r="I244" s="1" t="s">
        <v>1013</v>
      </c>
      <c r="J244" t="str">
        <f t="shared" si="12"/>
        <v>8275</v>
      </c>
      <c r="K244" s="8" t="str">
        <f t="shared" si="10"/>
        <v>15029</v>
      </c>
      <c r="L244" t="str">
        <f t="shared" si="11"/>
        <v>8275-15029</v>
      </c>
      <c r="M244" t="str">
        <f>IF(ISERROR(MATCH(L244,BCT!$I$2:$I$664,0)),"N","O")</f>
        <v>N</v>
      </c>
    </row>
    <row r="245" spans="1:13">
      <c r="A245" s="1" t="s">
        <v>382</v>
      </c>
      <c r="B245" s="1">
        <v>23733</v>
      </c>
      <c r="C245" s="2">
        <v>41729</v>
      </c>
      <c r="D245" s="1" t="s">
        <v>472</v>
      </c>
      <c r="E245" s="1" t="s">
        <v>1009</v>
      </c>
      <c r="F245" s="1" t="s">
        <v>1010</v>
      </c>
      <c r="G245" s="1">
        <v>15</v>
      </c>
      <c r="H245" s="1">
        <v>15</v>
      </c>
      <c r="I245" s="1" t="s">
        <v>1014</v>
      </c>
      <c r="J245" t="str">
        <f t="shared" si="12"/>
        <v>8795</v>
      </c>
      <c r="K245" s="8" t="str">
        <f t="shared" si="10"/>
        <v>15029</v>
      </c>
      <c r="L245" t="str">
        <f t="shared" si="11"/>
        <v>8795-15029</v>
      </c>
      <c r="M245" t="str">
        <f>IF(ISERROR(MATCH(L245,BCT!$I$2:$I$664,0)),"N","O")</f>
        <v>N</v>
      </c>
    </row>
    <row r="246" spans="1:13">
      <c r="A246" s="1" t="s">
        <v>382</v>
      </c>
      <c r="B246" s="1">
        <v>22955</v>
      </c>
      <c r="C246" s="2">
        <v>41656</v>
      </c>
      <c r="D246" s="1" t="s">
        <v>472</v>
      </c>
      <c r="E246" s="1" t="s">
        <v>1015</v>
      </c>
      <c r="F246" s="1" t="s">
        <v>1016</v>
      </c>
      <c r="G246" s="1">
        <v>20</v>
      </c>
      <c r="H246" s="1">
        <v>20</v>
      </c>
      <c r="I246" s="1" t="s">
        <v>1017</v>
      </c>
      <c r="J246" t="str">
        <f t="shared" si="12"/>
        <v>8275</v>
      </c>
      <c r="K246" s="8" t="str">
        <f t="shared" si="10"/>
        <v>15028</v>
      </c>
      <c r="L246" t="str">
        <f t="shared" si="11"/>
        <v>8275-15028</v>
      </c>
      <c r="M246" t="str">
        <f>IF(ISERROR(MATCH(L246,BCT!$I$2:$I$664,0)),"N","O")</f>
        <v>N</v>
      </c>
    </row>
    <row r="247" spans="1:13">
      <c r="A247" s="1" t="s">
        <v>382</v>
      </c>
      <c r="B247" s="1">
        <v>21270</v>
      </c>
      <c r="C247" s="2">
        <v>41528</v>
      </c>
      <c r="D247" s="1" t="s">
        <v>472</v>
      </c>
      <c r="E247" s="1" t="s">
        <v>1015</v>
      </c>
      <c r="F247" s="1" t="s">
        <v>1016</v>
      </c>
      <c r="G247" s="1">
        <v>9</v>
      </c>
      <c r="H247" s="1">
        <v>9</v>
      </c>
      <c r="I247" s="1" t="s">
        <v>1018</v>
      </c>
      <c r="J247" t="str">
        <f t="shared" si="12"/>
        <v>6376</v>
      </c>
      <c r="K247" s="8" t="str">
        <f t="shared" si="10"/>
        <v>15028</v>
      </c>
      <c r="L247" t="str">
        <f t="shared" si="11"/>
        <v>6376-15028</v>
      </c>
      <c r="M247" t="str">
        <f>IF(ISERROR(MATCH(L247,BCT!$I$2:$I$664,0)),"N","O")</f>
        <v>N</v>
      </c>
    </row>
    <row r="248" spans="1:13">
      <c r="A248" s="1" t="s">
        <v>382</v>
      </c>
      <c r="B248" s="1">
        <v>21270</v>
      </c>
      <c r="C248" s="2">
        <v>41528</v>
      </c>
      <c r="D248" s="1" t="s">
        <v>472</v>
      </c>
      <c r="E248" s="1" t="s">
        <v>1019</v>
      </c>
      <c r="F248" s="1" t="s">
        <v>1020</v>
      </c>
      <c r="G248" s="1">
        <v>2</v>
      </c>
      <c r="H248" s="1">
        <v>2</v>
      </c>
      <c r="I248" s="1" t="s">
        <v>1021</v>
      </c>
      <c r="J248" t="str">
        <f t="shared" si="12"/>
        <v>6376</v>
      </c>
      <c r="K248" s="8" t="str">
        <f t="shared" si="10"/>
        <v>15027</v>
      </c>
      <c r="L248" t="str">
        <f t="shared" si="11"/>
        <v>6376-15027</v>
      </c>
      <c r="M248" t="str">
        <f>IF(ISERROR(MATCH(L248,BCT!$I$2:$I$664,0)),"N","O")</f>
        <v>N</v>
      </c>
    </row>
    <row r="249" spans="1:13">
      <c r="A249" s="1" t="s">
        <v>382</v>
      </c>
      <c r="B249" s="1">
        <v>22955</v>
      </c>
      <c r="C249" s="2">
        <v>41656</v>
      </c>
      <c r="D249" s="1" t="s">
        <v>472</v>
      </c>
      <c r="E249" s="1" t="s">
        <v>1019</v>
      </c>
      <c r="F249" s="1" t="s">
        <v>1020</v>
      </c>
      <c r="G249" s="1">
        <v>2</v>
      </c>
      <c r="H249" s="1">
        <v>2</v>
      </c>
      <c r="I249" s="1" t="s">
        <v>1022</v>
      </c>
      <c r="J249" t="str">
        <f t="shared" si="12"/>
        <v>8275</v>
      </c>
      <c r="K249" s="8" t="str">
        <f t="shared" si="10"/>
        <v>15027</v>
      </c>
      <c r="L249" t="str">
        <f t="shared" si="11"/>
        <v>8275-15027</v>
      </c>
      <c r="M249" t="str">
        <f>IF(ISERROR(MATCH(L249,BCT!$I$2:$I$664,0)),"N","O")</f>
        <v>N</v>
      </c>
    </row>
    <row r="250" spans="1:13">
      <c r="A250" s="1" t="s">
        <v>382</v>
      </c>
      <c r="B250" s="1">
        <v>23732</v>
      </c>
      <c r="C250" s="2">
        <v>41729</v>
      </c>
      <c r="D250" s="1" t="s">
        <v>472</v>
      </c>
      <c r="E250" s="1" t="s">
        <v>1019</v>
      </c>
      <c r="F250" s="1" t="s">
        <v>1020</v>
      </c>
      <c r="G250" s="1">
        <v>5</v>
      </c>
      <c r="H250" s="1">
        <v>5</v>
      </c>
      <c r="I250" s="1" t="s">
        <v>1023</v>
      </c>
      <c r="J250" t="str">
        <f t="shared" si="12"/>
        <v>8798</v>
      </c>
      <c r="K250" s="8" t="str">
        <f t="shared" si="10"/>
        <v>15027</v>
      </c>
      <c r="L250" t="str">
        <f t="shared" si="11"/>
        <v>8798-15027</v>
      </c>
      <c r="M250" t="str">
        <f>IF(ISERROR(MATCH(L250,BCT!$I$2:$I$664,0)),"N","O")</f>
        <v>N</v>
      </c>
    </row>
    <row r="251" spans="1:13">
      <c r="A251" s="1" t="s">
        <v>382</v>
      </c>
      <c r="B251" s="1">
        <v>22955</v>
      </c>
      <c r="C251" s="2">
        <v>41656</v>
      </c>
      <c r="D251" s="1" t="s">
        <v>472</v>
      </c>
      <c r="E251" s="1" t="s">
        <v>1024</v>
      </c>
      <c r="F251" s="1" t="s">
        <v>1025</v>
      </c>
      <c r="G251" s="1">
        <v>20</v>
      </c>
      <c r="H251" s="1">
        <v>20</v>
      </c>
      <c r="I251" s="1" t="s">
        <v>1026</v>
      </c>
      <c r="J251" t="str">
        <f t="shared" si="12"/>
        <v>8275</v>
      </c>
      <c r="K251" s="8" t="str">
        <f t="shared" si="10"/>
        <v>15026</v>
      </c>
      <c r="L251" t="str">
        <f t="shared" si="11"/>
        <v>8275-15026</v>
      </c>
      <c r="M251" t="str">
        <f>IF(ISERROR(MATCH(L251,BCT!$I$2:$I$664,0)),"N","O")</f>
        <v>N</v>
      </c>
    </row>
    <row r="252" spans="1:13">
      <c r="A252" s="1" t="s">
        <v>382</v>
      </c>
      <c r="B252" s="1">
        <v>21270</v>
      </c>
      <c r="C252" s="2">
        <v>41528</v>
      </c>
      <c r="D252" s="1" t="s">
        <v>472</v>
      </c>
      <c r="E252" s="1" t="s">
        <v>1024</v>
      </c>
      <c r="F252" s="1" t="s">
        <v>1025</v>
      </c>
      <c r="G252" s="1">
        <v>11</v>
      </c>
      <c r="H252" s="1">
        <v>11</v>
      </c>
      <c r="I252" s="1" t="s">
        <v>1027</v>
      </c>
      <c r="J252" t="str">
        <f t="shared" si="12"/>
        <v>6376</v>
      </c>
      <c r="K252" s="8" t="str">
        <f t="shared" si="10"/>
        <v>15026</v>
      </c>
      <c r="L252" t="str">
        <f t="shared" si="11"/>
        <v>6376-15026</v>
      </c>
      <c r="M252" t="str">
        <f>IF(ISERROR(MATCH(L252,BCT!$I$2:$I$664,0)),"N","O")</f>
        <v>N</v>
      </c>
    </row>
    <row r="253" spans="1:13">
      <c r="A253" s="1" t="s">
        <v>382</v>
      </c>
      <c r="B253" s="1">
        <v>17810</v>
      </c>
      <c r="C253" s="2">
        <v>41302</v>
      </c>
      <c r="D253" s="1" t="s">
        <v>739</v>
      </c>
      <c r="E253" s="1" t="s">
        <v>1028</v>
      </c>
      <c r="F253" s="1" t="s">
        <v>1029</v>
      </c>
      <c r="G253" s="1">
        <v>49</v>
      </c>
      <c r="H253" s="1">
        <v>15</v>
      </c>
      <c r="I253" s="1" t="s">
        <v>1030</v>
      </c>
      <c r="J253" t="str">
        <f t="shared" si="12"/>
        <v>4755</v>
      </c>
      <c r="K253" s="8" t="str">
        <f t="shared" si="10"/>
        <v>16211</v>
      </c>
      <c r="L253" t="str">
        <f t="shared" si="11"/>
        <v>4755-16211</v>
      </c>
      <c r="M253" t="str">
        <f>IF(ISERROR(MATCH(L253,BCT!$I$2:$I$664,0)),"N","O")</f>
        <v>N</v>
      </c>
    </row>
    <row r="254" spans="1:13">
      <c r="A254" s="1" t="s">
        <v>382</v>
      </c>
      <c r="B254" s="1">
        <v>22269</v>
      </c>
      <c r="C254" s="2">
        <v>41596</v>
      </c>
      <c r="D254" s="1" t="s">
        <v>462</v>
      </c>
      <c r="E254" s="1" t="s">
        <v>1031</v>
      </c>
      <c r="F254" s="1" t="s">
        <v>1032</v>
      </c>
      <c r="G254" s="1">
        <v>35</v>
      </c>
      <c r="H254" s="1">
        <v>16</v>
      </c>
      <c r="I254" s="1" t="s">
        <v>1033</v>
      </c>
      <c r="J254" t="str">
        <f t="shared" si="12"/>
        <v>7884</v>
      </c>
      <c r="K254" s="8" t="str">
        <f t="shared" si="10"/>
        <v>5022</v>
      </c>
      <c r="L254" t="str">
        <f t="shared" si="11"/>
        <v>7884-5022</v>
      </c>
      <c r="M254" t="str">
        <f>IF(ISERROR(MATCH(L254,BCT!$I$2:$I$664,0)),"N","O")</f>
        <v>N</v>
      </c>
    </row>
    <row r="255" spans="1:13">
      <c r="A255" s="1" t="s">
        <v>382</v>
      </c>
      <c r="B255" s="1">
        <v>22667</v>
      </c>
      <c r="C255" s="2">
        <v>41618</v>
      </c>
      <c r="D255" s="1" t="s">
        <v>462</v>
      </c>
      <c r="E255" s="1" t="s">
        <v>1031</v>
      </c>
      <c r="F255" s="1" t="s">
        <v>1032</v>
      </c>
      <c r="G255" s="1">
        <v>30</v>
      </c>
      <c r="H255" s="1">
        <v>30</v>
      </c>
      <c r="I255" s="1" t="s">
        <v>1034</v>
      </c>
      <c r="J255" t="str">
        <f t="shared" si="12"/>
        <v>8080</v>
      </c>
      <c r="K255" s="8" t="str">
        <f t="shared" si="10"/>
        <v>5022</v>
      </c>
      <c r="L255" t="str">
        <f t="shared" si="11"/>
        <v>8080-5022</v>
      </c>
      <c r="M255" t="str">
        <f>IF(ISERROR(MATCH(L255,BCT!$I$2:$I$664,0)),"N","O")</f>
        <v>N</v>
      </c>
    </row>
    <row r="256" spans="1:13">
      <c r="A256" s="1" t="s">
        <v>382</v>
      </c>
      <c r="B256" s="1">
        <v>22836</v>
      </c>
      <c r="C256" s="2">
        <v>41649</v>
      </c>
      <c r="D256" s="1" t="s">
        <v>1035</v>
      </c>
      <c r="E256" s="1" t="s">
        <v>650</v>
      </c>
      <c r="F256" s="1" t="s">
        <v>1036</v>
      </c>
      <c r="G256" s="1">
        <v>1</v>
      </c>
      <c r="H256" s="1">
        <v>1</v>
      </c>
      <c r="J256" t="str">
        <f t="shared" si="12"/>
        <v/>
      </c>
      <c r="K256" s="8" t="str">
        <f t="shared" si="10"/>
        <v>ST002</v>
      </c>
      <c r="L256" t="str">
        <f t="shared" si="11"/>
        <v>-ST002</v>
      </c>
      <c r="M256" t="str">
        <f>IF(ISERROR(MATCH(L256,BCT!$I$2:$I$664,0)),"N","O")</f>
        <v>N</v>
      </c>
    </row>
    <row r="257" spans="1:13">
      <c r="A257" s="1" t="s">
        <v>382</v>
      </c>
      <c r="B257" s="1">
        <v>23025</v>
      </c>
      <c r="C257" s="2">
        <v>41661</v>
      </c>
      <c r="D257" s="1" t="s">
        <v>1037</v>
      </c>
      <c r="E257" s="1" t="s">
        <v>1038</v>
      </c>
      <c r="F257" s="1" t="s">
        <v>1039</v>
      </c>
      <c r="G257" s="1">
        <v>3</v>
      </c>
      <c r="H257" s="1">
        <v>3</v>
      </c>
      <c r="J257" t="str">
        <f t="shared" si="12"/>
        <v/>
      </c>
      <c r="K257" s="8" t="str">
        <f t="shared" si="10"/>
        <v>15849</v>
      </c>
      <c r="L257" t="str">
        <f t="shared" si="11"/>
        <v>-15849</v>
      </c>
      <c r="M257" t="str">
        <f>IF(ISERROR(MATCH(L257,BCT!$I$2:$I$664,0)),"N","O")</f>
        <v>N</v>
      </c>
    </row>
    <row r="258" spans="1:13">
      <c r="A258" s="1" t="s">
        <v>382</v>
      </c>
      <c r="B258" s="1">
        <v>23680</v>
      </c>
      <c r="C258" s="2">
        <v>41722</v>
      </c>
      <c r="D258" s="1" t="s">
        <v>454</v>
      </c>
      <c r="E258" s="1" t="s">
        <v>1040</v>
      </c>
      <c r="F258" s="1" t="s">
        <v>1041</v>
      </c>
      <c r="G258" s="1">
        <v>1</v>
      </c>
      <c r="H258" s="1">
        <v>1</v>
      </c>
      <c r="I258" s="1" t="s">
        <v>1042</v>
      </c>
      <c r="J258" t="str">
        <f t="shared" si="12"/>
        <v>8535</v>
      </c>
      <c r="K258" s="8" t="str">
        <f t="shared" si="10"/>
        <v>5445</v>
      </c>
      <c r="L258" t="str">
        <f t="shared" si="11"/>
        <v>8535-5445</v>
      </c>
      <c r="M258" t="str">
        <f>IF(ISERROR(MATCH(L258,BCT!$I$2:$I$664,0)),"N","O")</f>
        <v>N</v>
      </c>
    </row>
    <row r="259" spans="1:13">
      <c r="A259" s="1" t="s">
        <v>382</v>
      </c>
      <c r="B259" s="1">
        <v>23094</v>
      </c>
      <c r="C259" s="2">
        <v>41667</v>
      </c>
      <c r="D259" s="1" t="s">
        <v>1043</v>
      </c>
      <c r="E259" s="1" t="s">
        <v>458</v>
      </c>
      <c r="F259" s="1" t="s">
        <v>1044</v>
      </c>
      <c r="G259" s="1">
        <v>1</v>
      </c>
      <c r="H259" s="1">
        <v>1</v>
      </c>
      <c r="J259" t="str">
        <f t="shared" si="12"/>
        <v/>
      </c>
      <c r="K259" s="8" t="str">
        <f t="shared" ref="K259:K322" si="13">IF(LEFT(E259,FIND(" ",E259)-1)="Location", "LOCATION VEHICULE",LEFT(E259,FIND(" ",E259)-1))</f>
        <v>DIF01</v>
      </c>
      <c r="L259" t="str">
        <f t="shared" ref="L259:L322" si="14">J259&amp;"-"&amp;K259</f>
        <v>-DIF01</v>
      </c>
      <c r="M259" t="str">
        <f>IF(ISERROR(MATCH(L259,BCT!$I$2:$I$664,0)),"N","O")</f>
        <v>N</v>
      </c>
    </row>
    <row r="260" spans="1:13">
      <c r="A260" s="1" t="s">
        <v>382</v>
      </c>
      <c r="B260" s="1">
        <v>18710</v>
      </c>
      <c r="C260" s="2">
        <v>41369</v>
      </c>
      <c r="D260" s="1" t="s">
        <v>835</v>
      </c>
      <c r="E260" s="1" t="s">
        <v>1045</v>
      </c>
      <c r="F260" s="1" t="s">
        <v>1046</v>
      </c>
      <c r="G260" s="1">
        <v>100</v>
      </c>
      <c r="H260" s="1">
        <v>100</v>
      </c>
      <c r="J260" t="str">
        <f t="shared" si="12"/>
        <v/>
      </c>
      <c r="K260" s="8" t="str">
        <f t="shared" si="13"/>
        <v>4194</v>
      </c>
      <c r="L260" t="str">
        <f t="shared" si="14"/>
        <v>-4194</v>
      </c>
      <c r="M260" t="str">
        <f>IF(ISERROR(MATCH(L260,BCT!$I$2:$I$664,0)),"N","O")</f>
        <v>N</v>
      </c>
    </row>
    <row r="261" spans="1:13">
      <c r="A261" s="1" t="s">
        <v>382</v>
      </c>
      <c r="B261" s="1">
        <v>23381</v>
      </c>
      <c r="C261" s="2">
        <v>41695</v>
      </c>
      <c r="D261" s="1" t="s">
        <v>451</v>
      </c>
      <c r="E261" s="1" t="s">
        <v>354</v>
      </c>
      <c r="F261" s="1" t="s">
        <v>1047</v>
      </c>
      <c r="G261" s="1">
        <v>1</v>
      </c>
      <c r="H261" s="1">
        <v>1</v>
      </c>
      <c r="J261" t="str">
        <f t="shared" si="12"/>
        <v/>
      </c>
      <c r="K261" s="8" t="str">
        <f t="shared" si="13"/>
        <v>7818</v>
      </c>
      <c r="L261" t="str">
        <f t="shared" si="14"/>
        <v>-7818</v>
      </c>
      <c r="M261" t="str">
        <f>IF(ISERROR(MATCH(L261,BCT!$I$2:$I$664,0)),"N","O")</f>
        <v>N</v>
      </c>
    </row>
    <row r="262" spans="1:13">
      <c r="A262" s="1" t="s">
        <v>382</v>
      </c>
      <c r="B262" s="1">
        <v>18310</v>
      </c>
      <c r="C262" s="2">
        <v>41338</v>
      </c>
      <c r="D262" s="1" t="s">
        <v>387</v>
      </c>
      <c r="E262" s="1" t="s">
        <v>1048</v>
      </c>
      <c r="F262" s="1" t="s">
        <v>1049</v>
      </c>
      <c r="G262" s="1">
        <v>2</v>
      </c>
      <c r="H262" s="1">
        <v>1</v>
      </c>
      <c r="J262" t="str">
        <f t="shared" si="12"/>
        <v/>
      </c>
      <c r="K262" s="8" t="str">
        <f t="shared" si="13"/>
        <v>16407</v>
      </c>
      <c r="L262" t="str">
        <f t="shared" si="14"/>
        <v>-16407</v>
      </c>
      <c r="M262" t="str">
        <f>IF(ISERROR(MATCH(L262,BCT!$I$2:$I$664,0)),"N","O")</f>
        <v>N</v>
      </c>
    </row>
    <row r="263" spans="1:13">
      <c r="A263" s="1" t="s">
        <v>382</v>
      </c>
      <c r="B263" s="1">
        <v>23770</v>
      </c>
      <c r="C263" s="2">
        <v>41731</v>
      </c>
      <c r="D263" s="1" t="s">
        <v>455</v>
      </c>
      <c r="E263" s="1" t="s">
        <v>456</v>
      </c>
      <c r="F263" s="1" t="s">
        <v>457</v>
      </c>
      <c r="G263" s="1">
        <v>1</v>
      </c>
      <c r="H263" s="1">
        <v>1</v>
      </c>
      <c r="J263" t="str">
        <f t="shared" si="12"/>
        <v/>
      </c>
      <c r="K263" s="8" t="str">
        <f t="shared" si="13"/>
        <v>LOC002</v>
      </c>
      <c r="L263" t="str">
        <f t="shared" si="14"/>
        <v>-LOC002</v>
      </c>
      <c r="M263" t="str">
        <f>IF(ISERROR(MATCH(L263,BCT!$I$2:$I$664,0)),"N","O")</f>
        <v>N</v>
      </c>
    </row>
    <row r="264" spans="1:13">
      <c r="A264" s="1" t="s">
        <v>382</v>
      </c>
      <c r="B264" s="1">
        <v>23967</v>
      </c>
      <c r="C264" s="2">
        <v>41751</v>
      </c>
      <c r="D264" s="1" t="s">
        <v>464</v>
      </c>
      <c r="E264" s="1" t="s">
        <v>444</v>
      </c>
      <c r="F264" s="1" t="s">
        <v>1050</v>
      </c>
      <c r="G264" s="1">
        <v>2</v>
      </c>
      <c r="H264" s="1">
        <v>2</v>
      </c>
      <c r="J264" t="str">
        <f t="shared" si="12"/>
        <v/>
      </c>
      <c r="K264" s="8" t="str">
        <f t="shared" si="13"/>
        <v>000000476</v>
      </c>
      <c r="L264" t="str">
        <f t="shared" si="14"/>
        <v>-000000476</v>
      </c>
      <c r="M264" t="str">
        <f>IF(ISERROR(MATCH(L264,BCT!$I$2:$I$664,0)),"N","O")</f>
        <v>N</v>
      </c>
    </row>
    <row r="265" spans="1:13">
      <c r="A265" s="1" t="s">
        <v>382</v>
      </c>
      <c r="B265" s="1">
        <v>19712</v>
      </c>
      <c r="C265" s="2">
        <v>41436</v>
      </c>
      <c r="D265" s="1" t="s">
        <v>414</v>
      </c>
      <c r="E265" s="1" t="s">
        <v>1051</v>
      </c>
      <c r="F265" s="1" t="s">
        <v>1052</v>
      </c>
      <c r="G265" s="1">
        <v>1</v>
      </c>
      <c r="H265" s="1">
        <v>1</v>
      </c>
      <c r="J265" t="str">
        <f t="shared" si="12"/>
        <v/>
      </c>
      <c r="K265" s="8" t="str">
        <f t="shared" si="13"/>
        <v>15097</v>
      </c>
      <c r="L265" t="str">
        <f t="shared" si="14"/>
        <v>-15097</v>
      </c>
      <c r="M265" t="str">
        <f>IF(ISERROR(MATCH(L265,BCT!$I$2:$I$664,0)),"N","O")</f>
        <v>N</v>
      </c>
    </row>
    <row r="266" spans="1:13">
      <c r="A266" s="1" t="s">
        <v>382</v>
      </c>
      <c r="B266" s="1">
        <v>22733</v>
      </c>
      <c r="C266" s="2">
        <v>41625</v>
      </c>
      <c r="D266" s="1" t="s">
        <v>1053</v>
      </c>
      <c r="E266" s="1" t="s">
        <v>458</v>
      </c>
      <c r="F266" s="1" t="s">
        <v>1054</v>
      </c>
      <c r="G266" s="1">
        <v>1</v>
      </c>
      <c r="H266" s="1">
        <v>1</v>
      </c>
      <c r="J266" t="str">
        <f t="shared" si="12"/>
        <v/>
      </c>
      <c r="K266" s="8" t="str">
        <f t="shared" si="13"/>
        <v>DIF01</v>
      </c>
      <c r="L266" t="str">
        <f t="shared" si="14"/>
        <v>-DIF01</v>
      </c>
      <c r="M266" t="str">
        <f>IF(ISERROR(MATCH(L266,BCT!$I$2:$I$664,0)),"N","O")</f>
        <v>N</v>
      </c>
    </row>
    <row r="267" spans="1:13">
      <c r="A267" s="1" t="s">
        <v>382</v>
      </c>
      <c r="B267" s="1">
        <v>23770</v>
      </c>
      <c r="C267" s="2">
        <v>41731</v>
      </c>
      <c r="D267" s="1" t="s">
        <v>455</v>
      </c>
      <c r="E267" s="1" t="s">
        <v>458</v>
      </c>
      <c r="F267" s="1" t="s">
        <v>459</v>
      </c>
      <c r="G267" s="1">
        <v>1</v>
      </c>
      <c r="H267" s="1">
        <v>1</v>
      </c>
      <c r="J267" t="str">
        <f t="shared" si="12"/>
        <v/>
      </c>
      <c r="K267" s="8" t="str">
        <f t="shared" si="13"/>
        <v>DIF01</v>
      </c>
      <c r="L267" t="str">
        <f t="shared" si="14"/>
        <v>-DIF01</v>
      </c>
      <c r="M267" t="str">
        <f>IF(ISERROR(MATCH(L267,BCT!$I$2:$I$664,0)),"N","O")</f>
        <v>N</v>
      </c>
    </row>
    <row r="268" spans="1:13">
      <c r="A268" s="1" t="s">
        <v>382</v>
      </c>
      <c r="B268" s="1">
        <v>23756</v>
      </c>
      <c r="C268" s="2">
        <v>41731</v>
      </c>
      <c r="D268" s="1" t="s">
        <v>460</v>
      </c>
      <c r="E268" s="1" t="s">
        <v>458</v>
      </c>
      <c r="F268" s="1" t="s">
        <v>1054</v>
      </c>
      <c r="G268" s="1">
        <v>1</v>
      </c>
      <c r="H268" s="1">
        <v>1</v>
      </c>
      <c r="J268" t="str">
        <f t="shared" si="12"/>
        <v/>
      </c>
      <c r="K268" s="8" t="str">
        <f t="shared" si="13"/>
        <v>DIF01</v>
      </c>
      <c r="L268" t="str">
        <f t="shared" si="14"/>
        <v>-DIF01</v>
      </c>
      <c r="M268" t="str">
        <f>IF(ISERROR(MATCH(L268,BCT!$I$2:$I$664,0)),"N","O")</f>
        <v>N</v>
      </c>
    </row>
    <row r="269" spans="1:13">
      <c r="A269" s="1" t="s">
        <v>382</v>
      </c>
      <c r="B269" s="1">
        <v>23747</v>
      </c>
      <c r="C269" s="2">
        <v>41730</v>
      </c>
      <c r="D269" s="1" t="s">
        <v>463</v>
      </c>
      <c r="E269" s="1" t="s">
        <v>375</v>
      </c>
      <c r="F269" s="1" t="s">
        <v>376</v>
      </c>
      <c r="G269" s="1">
        <v>305</v>
      </c>
      <c r="H269" s="1">
        <v>305</v>
      </c>
      <c r="I269" s="1" t="s">
        <v>1055</v>
      </c>
      <c r="J269" t="str">
        <f t="shared" si="12"/>
        <v>8812</v>
      </c>
      <c r="K269" s="8" t="str">
        <f t="shared" si="13"/>
        <v>8682</v>
      </c>
      <c r="L269" t="str">
        <f t="shared" si="14"/>
        <v>8812-8682</v>
      </c>
      <c r="M269" t="str">
        <f>IF(ISERROR(MATCH(L269,BCT!$I$2:$I$664,0)),"N","O")</f>
        <v>O</v>
      </c>
    </row>
    <row r="270" spans="1:13">
      <c r="A270" s="1" t="s">
        <v>382</v>
      </c>
      <c r="B270" s="1">
        <v>23932</v>
      </c>
      <c r="C270" s="2">
        <v>41745</v>
      </c>
      <c r="D270" s="1" t="s">
        <v>462</v>
      </c>
      <c r="E270" s="1" t="s">
        <v>375</v>
      </c>
      <c r="F270" s="1" t="s">
        <v>376</v>
      </c>
      <c r="G270" s="1">
        <v>3000</v>
      </c>
      <c r="H270" s="1">
        <v>3000</v>
      </c>
      <c r="J270" t="str">
        <f t="shared" si="12"/>
        <v/>
      </c>
      <c r="K270" s="8" t="str">
        <f t="shared" si="13"/>
        <v>8682</v>
      </c>
      <c r="L270" t="str">
        <f t="shared" si="14"/>
        <v>-8682</v>
      </c>
      <c r="M270" t="str">
        <f>IF(ISERROR(MATCH(L270,BCT!$I$2:$I$664,0)),"N","O")</f>
        <v>N</v>
      </c>
    </row>
    <row r="271" spans="1:13">
      <c r="A271" s="1" t="s">
        <v>382</v>
      </c>
      <c r="B271" s="1">
        <v>23723</v>
      </c>
      <c r="C271" s="2">
        <v>41725</v>
      </c>
      <c r="D271" s="1" t="s">
        <v>463</v>
      </c>
      <c r="E271" s="1" t="s">
        <v>375</v>
      </c>
      <c r="F271" s="1" t="s">
        <v>376</v>
      </c>
      <c r="G271" s="1">
        <v>750</v>
      </c>
      <c r="H271" s="1">
        <v>750</v>
      </c>
      <c r="I271" s="1" t="s">
        <v>1056</v>
      </c>
      <c r="J271" t="str">
        <f t="shared" si="12"/>
        <v>8752</v>
      </c>
      <c r="K271" s="8" t="str">
        <f t="shared" si="13"/>
        <v>8682</v>
      </c>
      <c r="L271" t="str">
        <f t="shared" si="14"/>
        <v>8752-8682</v>
      </c>
      <c r="M271" t="str">
        <f>IF(ISERROR(MATCH(L271,BCT!$I$2:$I$664,0)),"N","O")</f>
        <v>N</v>
      </c>
    </row>
    <row r="272" spans="1:13">
      <c r="A272" s="1" t="s">
        <v>382</v>
      </c>
      <c r="B272" s="1">
        <v>23495</v>
      </c>
      <c r="C272" s="2">
        <v>41705</v>
      </c>
      <c r="D272" s="1" t="s">
        <v>463</v>
      </c>
      <c r="E272" s="1" t="s">
        <v>375</v>
      </c>
      <c r="F272" s="1" t="s">
        <v>376</v>
      </c>
      <c r="G272" s="1">
        <v>891</v>
      </c>
      <c r="H272" s="1">
        <v>891</v>
      </c>
      <c r="I272" s="1" t="s">
        <v>1057</v>
      </c>
      <c r="J272" t="str">
        <f t="shared" si="12"/>
        <v>8625</v>
      </c>
      <c r="K272" s="8" t="str">
        <f t="shared" si="13"/>
        <v>8682</v>
      </c>
      <c r="L272" t="str">
        <f t="shared" si="14"/>
        <v>8625-8682</v>
      </c>
      <c r="M272" t="str">
        <f>IF(ISERROR(MATCH(L272,BCT!$I$2:$I$664,0)),"N","O")</f>
        <v>N</v>
      </c>
    </row>
    <row r="273" spans="1:13">
      <c r="A273" s="1" t="s">
        <v>382</v>
      </c>
      <c r="B273" s="1">
        <v>23495</v>
      </c>
      <c r="C273" s="2">
        <v>41705</v>
      </c>
      <c r="D273" s="1" t="s">
        <v>463</v>
      </c>
      <c r="E273" s="1" t="s">
        <v>375</v>
      </c>
      <c r="F273" s="1" t="s">
        <v>376</v>
      </c>
      <c r="G273" s="1">
        <v>793</v>
      </c>
      <c r="H273" s="1">
        <v>793</v>
      </c>
      <c r="I273" s="1" t="s">
        <v>1058</v>
      </c>
      <c r="J273" t="str">
        <f t="shared" si="12"/>
        <v>8624</v>
      </c>
      <c r="K273" s="8" t="str">
        <f t="shared" si="13"/>
        <v>8682</v>
      </c>
      <c r="L273" t="str">
        <f t="shared" si="14"/>
        <v>8624-8682</v>
      </c>
      <c r="M273" t="str">
        <f>IF(ISERROR(MATCH(L273,BCT!$I$2:$I$664,0)),"N","O")</f>
        <v>N</v>
      </c>
    </row>
    <row r="274" spans="1:13">
      <c r="A274" s="1" t="s">
        <v>382</v>
      </c>
      <c r="B274" s="1">
        <v>18990</v>
      </c>
      <c r="C274" s="2">
        <v>41386</v>
      </c>
      <c r="D274" s="1" t="s">
        <v>463</v>
      </c>
      <c r="E274" s="1" t="s">
        <v>375</v>
      </c>
      <c r="F274" s="1" t="s">
        <v>376</v>
      </c>
      <c r="G274" s="1">
        <v>504</v>
      </c>
      <c r="H274" s="1">
        <v>34</v>
      </c>
      <c r="J274" t="str">
        <f t="shared" si="12"/>
        <v/>
      </c>
      <c r="K274" s="8" t="str">
        <f t="shared" si="13"/>
        <v>8682</v>
      </c>
      <c r="L274" t="str">
        <f t="shared" si="14"/>
        <v>-8682</v>
      </c>
      <c r="M274" t="str">
        <f>IF(ISERROR(MATCH(L274,BCT!$I$2:$I$664,0)),"N","O")</f>
        <v>N</v>
      </c>
    </row>
    <row r="275" spans="1:13">
      <c r="A275" s="1" t="s">
        <v>382</v>
      </c>
      <c r="B275" s="1">
        <v>21466</v>
      </c>
      <c r="C275" s="2">
        <v>41540</v>
      </c>
      <c r="D275" s="1" t="s">
        <v>463</v>
      </c>
      <c r="E275" s="1" t="s">
        <v>375</v>
      </c>
      <c r="F275" s="1" t="s">
        <v>1059</v>
      </c>
      <c r="G275" s="1">
        <v>549</v>
      </c>
      <c r="H275" s="1">
        <v>67</v>
      </c>
      <c r="I275" s="1" t="s">
        <v>1060</v>
      </c>
      <c r="J275" t="str">
        <f t="shared" si="12"/>
        <v>7333</v>
      </c>
      <c r="K275" s="8" t="str">
        <f t="shared" si="13"/>
        <v>8682</v>
      </c>
      <c r="L275" t="str">
        <f t="shared" si="14"/>
        <v>7333-8682</v>
      </c>
      <c r="M275" t="str">
        <f>IF(ISERROR(MATCH(L275,BCT!$I$2:$I$664,0)),"N","O")</f>
        <v>N</v>
      </c>
    </row>
    <row r="276" spans="1:13">
      <c r="A276" s="1" t="s">
        <v>382</v>
      </c>
      <c r="B276" s="1">
        <v>18990</v>
      </c>
      <c r="C276" s="2">
        <v>41386</v>
      </c>
      <c r="D276" s="1" t="s">
        <v>463</v>
      </c>
      <c r="E276" s="1" t="s">
        <v>1061</v>
      </c>
      <c r="F276" s="1" t="s">
        <v>1062</v>
      </c>
      <c r="G276" s="1">
        <v>204</v>
      </c>
      <c r="H276" s="1">
        <v>204</v>
      </c>
      <c r="J276" t="str">
        <f t="shared" si="12"/>
        <v/>
      </c>
      <c r="K276" s="8" t="str">
        <f t="shared" si="13"/>
        <v>16112</v>
      </c>
      <c r="L276" t="str">
        <f t="shared" si="14"/>
        <v>-16112</v>
      </c>
      <c r="M276" t="str">
        <f>IF(ISERROR(MATCH(L276,BCT!$I$2:$I$664,0)),"N","O")</f>
        <v>N</v>
      </c>
    </row>
    <row r="277" spans="1:13">
      <c r="A277" s="1" t="s">
        <v>382</v>
      </c>
      <c r="B277" s="1">
        <v>22410</v>
      </c>
      <c r="C277" s="2">
        <v>41603</v>
      </c>
      <c r="D277" s="1" t="s">
        <v>771</v>
      </c>
      <c r="E277" s="1" t="s">
        <v>1063</v>
      </c>
      <c r="F277" s="1" t="s">
        <v>1064</v>
      </c>
      <c r="G277" s="1">
        <v>46</v>
      </c>
      <c r="H277" s="1">
        <v>45</v>
      </c>
      <c r="J277" t="str">
        <f t="shared" si="12"/>
        <v/>
      </c>
      <c r="K277" s="8" t="str">
        <f t="shared" si="13"/>
        <v>16237</v>
      </c>
      <c r="L277" t="str">
        <f t="shared" si="14"/>
        <v>-16237</v>
      </c>
      <c r="M277" t="str">
        <f>IF(ISERROR(MATCH(L277,BCT!$I$2:$I$664,0)),"N","O")</f>
        <v>N</v>
      </c>
    </row>
    <row r="278" spans="1:13">
      <c r="A278" s="1" t="s">
        <v>382</v>
      </c>
      <c r="B278" s="1">
        <v>23800</v>
      </c>
      <c r="C278" s="2">
        <v>41736</v>
      </c>
      <c r="D278" s="1" t="s">
        <v>464</v>
      </c>
      <c r="E278" s="1" t="s">
        <v>276</v>
      </c>
      <c r="F278" s="1" t="s">
        <v>1065</v>
      </c>
      <c r="G278" s="1">
        <v>6</v>
      </c>
      <c r="H278" s="1">
        <v>6</v>
      </c>
      <c r="I278" s="1" t="s">
        <v>1066</v>
      </c>
      <c r="J278" t="str">
        <f t="shared" si="12"/>
        <v>8836</v>
      </c>
      <c r="K278" s="8" t="str">
        <f t="shared" si="13"/>
        <v>4493</v>
      </c>
      <c r="L278" t="str">
        <f t="shared" si="14"/>
        <v>8836-4493</v>
      </c>
      <c r="M278" t="str">
        <f>IF(ISERROR(MATCH(L278,BCT!$I$2:$I$664,0)),"N","O")</f>
        <v>O</v>
      </c>
    </row>
    <row r="279" spans="1:13">
      <c r="A279" s="1" t="s">
        <v>382</v>
      </c>
      <c r="B279" s="1">
        <v>23800</v>
      </c>
      <c r="C279" s="2">
        <v>41736</v>
      </c>
      <c r="D279" s="1" t="s">
        <v>464</v>
      </c>
      <c r="E279" s="1" t="s">
        <v>277</v>
      </c>
      <c r="F279" s="1" t="s">
        <v>1067</v>
      </c>
      <c r="G279" s="1">
        <v>6</v>
      </c>
      <c r="H279" s="1">
        <v>6</v>
      </c>
      <c r="I279" s="1" t="s">
        <v>1068</v>
      </c>
      <c r="J279" t="str">
        <f t="shared" ref="J279:J342" si="15">MID(I279,18,4)</f>
        <v>8836</v>
      </c>
      <c r="K279" s="8" t="str">
        <f t="shared" si="13"/>
        <v>4494</v>
      </c>
      <c r="L279" t="str">
        <f t="shared" si="14"/>
        <v>8836-4494</v>
      </c>
      <c r="M279" t="str">
        <f>IF(ISERROR(MATCH(L279,BCT!$I$2:$I$664,0)),"N","O")</f>
        <v>O</v>
      </c>
    </row>
    <row r="280" spans="1:13">
      <c r="A280" s="1" t="s">
        <v>382</v>
      </c>
      <c r="B280" s="1">
        <v>21380</v>
      </c>
      <c r="C280" s="2">
        <v>41535</v>
      </c>
      <c r="D280" s="1" t="s">
        <v>464</v>
      </c>
      <c r="E280" s="1" t="s">
        <v>466</v>
      </c>
      <c r="F280" s="1" t="s">
        <v>1069</v>
      </c>
      <c r="G280" s="1">
        <v>15</v>
      </c>
      <c r="H280" s="1">
        <v>14</v>
      </c>
      <c r="I280" s="1" t="s">
        <v>1070</v>
      </c>
      <c r="J280" t="str">
        <f t="shared" si="15"/>
        <v>7391</v>
      </c>
      <c r="K280" s="8" t="str">
        <f t="shared" si="13"/>
        <v>4490</v>
      </c>
      <c r="L280" t="str">
        <f t="shared" si="14"/>
        <v>7391-4490</v>
      </c>
      <c r="M280" t="str">
        <f>IF(ISERROR(MATCH(L280,BCT!$I$2:$I$664,0)),"N","O")</f>
        <v>N</v>
      </c>
    </row>
    <row r="281" spans="1:13">
      <c r="A281" s="1" t="s">
        <v>382</v>
      </c>
      <c r="B281" s="1">
        <v>23829</v>
      </c>
      <c r="C281" s="2">
        <v>41737</v>
      </c>
      <c r="D281" s="1" t="s">
        <v>464</v>
      </c>
      <c r="E281" s="1" t="s">
        <v>465</v>
      </c>
      <c r="F281" s="1" t="s">
        <v>1071</v>
      </c>
      <c r="G281" s="1">
        <v>10</v>
      </c>
      <c r="H281" s="1">
        <v>10</v>
      </c>
      <c r="I281" s="1" t="s">
        <v>1072</v>
      </c>
      <c r="J281" t="str">
        <f t="shared" si="15"/>
        <v>6243</v>
      </c>
      <c r="K281" s="8" t="str">
        <f t="shared" si="13"/>
        <v>4486</v>
      </c>
      <c r="L281" t="str">
        <f t="shared" si="14"/>
        <v>6243-4486</v>
      </c>
      <c r="M281" t="str">
        <f>IF(ISERROR(MATCH(L281,BCT!$I$2:$I$664,0)),"N","O")</f>
        <v>N</v>
      </c>
    </row>
    <row r="282" spans="1:13">
      <c r="A282" s="1" t="s">
        <v>382</v>
      </c>
      <c r="B282" s="1">
        <v>23800</v>
      </c>
      <c r="C282" s="2">
        <v>41736</v>
      </c>
      <c r="D282" s="1" t="s">
        <v>464</v>
      </c>
      <c r="E282" s="1" t="s">
        <v>278</v>
      </c>
      <c r="F282" s="1" t="s">
        <v>279</v>
      </c>
      <c r="G282" s="1">
        <v>2</v>
      </c>
      <c r="H282" s="1">
        <v>2</v>
      </c>
      <c r="I282" s="1" t="s">
        <v>1073</v>
      </c>
      <c r="J282" t="str">
        <f t="shared" si="15"/>
        <v>8836</v>
      </c>
      <c r="K282" s="8" t="str">
        <f t="shared" si="13"/>
        <v>4500</v>
      </c>
      <c r="L282" t="str">
        <f t="shared" si="14"/>
        <v>8836-4500</v>
      </c>
      <c r="M282" t="str">
        <f>IF(ISERROR(MATCH(L282,BCT!$I$2:$I$664,0)),"N","O")</f>
        <v>O</v>
      </c>
    </row>
    <row r="283" spans="1:13">
      <c r="A283" s="1" t="s">
        <v>382</v>
      </c>
      <c r="B283" s="1">
        <v>23800</v>
      </c>
      <c r="C283" s="2">
        <v>41736</v>
      </c>
      <c r="D283" s="1" t="s">
        <v>464</v>
      </c>
      <c r="E283" s="1" t="s">
        <v>273</v>
      </c>
      <c r="F283" s="1" t="s">
        <v>1074</v>
      </c>
      <c r="G283" s="1">
        <v>15</v>
      </c>
      <c r="H283" s="1">
        <v>15</v>
      </c>
      <c r="I283" s="1" t="s">
        <v>1075</v>
      </c>
      <c r="J283" t="str">
        <f t="shared" si="15"/>
        <v>8836</v>
      </c>
      <c r="K283" s="8" t="str">
        <f t="shared" si="13"/>
        <v>4487</v>
      </c>
      <c r="L283" t="str">
        <f t="shared" si="14"/>
        <v>8836-4487</v>
      </c>
      <c r="M283" t="str">
        <f>IF(ISERROR(MATCH(L283,BCT!$I$2:$I$664,0)),"N","O")</f>
        <v>O</v>
      </c>
    </row>
    <row r="284" spans="1:13">
      <c r="A284" s="1" t="s">
        <v>382</v>
      </c>
      <c r="B284" s="1">
        <v>23827</v>
      </c>
      <c r="C284" s="2">
        <v>41737</v>
      </c>
      <c r="D284" s="1" t="s">
        <v>464</v>
      </c>
      <c r="E284" s="1" t="s">
        <v>273</v>
      </c>
      <c r="F284" s="1" t="s">
        <v>1074</v>
      </c>
      <c r="G284" s="1">
        <v>4</v>
      </c>
      <c r="H284" s="1">
        <v>4</v>
      </c>
      <c r="I284" s="1" t="s">
        <v>1076</v>
      </c>
      <c r="J284" t="str">
        <f t="shared" si="15"/>
        <v>7106</v>
      </c>
      <c r="K284" s="8" t="str">
        <f t="shared" si="13"/>
        <v>4487</v>
      </c>
      <c r="L284" t="str">
        <f t="shared" si="14"/>
        <v>7106-4487</v>
      </c>
      <c r="M284" t="str">
        <f>IF(ISERROR(MATCH(L284,BCT!$I$2:$I$664,0)),"N","O")</f>
        <v>N</v>
      </c>
    </row>
    <row r="285" spans="1:13">
      <c r="A285" s="1" t="s">
        <v>382</v>
      </c>
      <c r="B285" s="1">
        <v>23829</v>
      </c>
      <c r="C285" s="2">
        <v>41737</v>
      </c>
      <c r="D285" s="1" t="s">
        <v>464</v>
      </c>
      <c r="E285" s="1" t="s">
        <v>274</v>
      </c>
      <c r="F285" s="1" t="s">
        <v>275</v>
      </c>
      <c r="G285" s="1">
        <v>10</v>
      </c>
      <c r="H285" s="1">
        <v>10</v>
      </c>
      <c r="I285" s="1" t="s">
        <v>1077</v>
      </c>
      <c r="J285" t="str">
        <f t="shared" si="15"/>
        <v>6243</v>
      </c>
      <c r="K285" s="8" t="str">
        <f t="shared" si="13"/>
        <v>4488</v>
      </c>
      <c r="L285" t="str">
        <f t="shared" si="14"/>
        <v>6243-4488</v>
      </c>
      <c r="M285" t="str">
        <f>IF(ISERROR(MATCH(L285,BCT!$I$2:$I$664,0)),"N","O")</f>
        <v>N</v>
      </c>
    </row>
    <row r="286" spans="1:13">
      <c r="A286" s="1" t="s">
        <v>382</v>
      </c>
      <c r="B286" s="1">
        <v>23800</v>
      </c>
      <c r="C286" s="2">
        <v>41736</v>
      </c>
      <c r="D286" s="1" t="s">
        <v>464</v>
      </c>
      <c r="E286" s="1" t="s">
        <v>274</v>
      </c>
      <c r="F286" s="1" t="s">
        <v>275</v>
      </c>
      <c r="G286" s="1">
        <v>15</v>
      </c>
      <c r="H286" s="1">
        <v>15</v>
      </c>
      <c r="I286" s="1" t="s">
        <v>1078</v>
      </c>
      <c r="J286" t="str">
        <f t="shared" si="15"/>
        <v>8836</v>
      </c>
      <c r="K286" s="8" t="str">
        <f t="shared" si="13"/>
        <v>4488</v>
      </c>
      <c r="L286" t="str">
        <f t="shared" si="14"/>
        <v>8836-4488</v>
      </c>
      <c r="M286" t="str">
        <f>IF(ISERROR(MATCH(L286,BCT!$I$2:$I$664,0)),"N","O")</f>
        <v>O</v>
      </c>
    </row>
    <row r="287" spans="1:13">
      <c r="A287" s="1" t="s">
        <v>382</v>
      </c>
      <c r="B287" s="1">
        <v>23738</v>
      </c>
      <c r="C287" s="2">
        <v>41729</v>
      </c>
      <c r="D287" s="1" t="s">
        <v>464</v>
      </c>
      <c r="E287" s="1" t="s">
        <v>1079</v>
      </c>
      <c r="F287" s="1" t="s">
        <v>1080</v>
      </c>
      <c r="G287" s="1">
        <v>50</v>
      </c>
      <c r="H287" s="1">
        <v>21</v>
      </c>
      <c r="I287" s="1" t="s">
        <v>1081</v>
      </c>
      <c r="J287" t="str">
        <f t="shared" si="15"/>
        <v>8802</v>
      </c>
      <c r="K287" s="8" t="str">
        <f t="shared" si="13"/>
        <v>4503</v>
      </c>
      <c r="L287" t="str">
        <f t="shared" si="14"/>
        <v>8802-4503</v>
      </c>
      <c r="M287" t="str">
        <f>IF(ISERROR(MATCH(L287,BCT!$I$2:$I$664,0)),"N","O")</f>
        <v>N</v>
      </c>
    </row>
    <row r="288" spans="1:13">
      <c r="A288" s="1" t="s">
        <v>382</v>
      </c>
      <c r="B288" s="1">
        <v>23827</v>
      </c>
      <c r="C288" s="2">
        <v>41737</v>
      </c>
      <c r="D288" s="1" t="s">
        <v>464</v>
      </c>
      <c r="E288" s="1" t="s">
        <v>466</v>
      </c>
      <c r="F288" s="1" t="s">
        <v>467</v>
      </c>
      <c r="G288" s="1">
        <v>13</v>
      </c>
      <c r="H288" s="1">
        <v>13</v>
      </c>
      <c r="I288" s="1" t="s">
        <v>1082</v>
      </c>
      <c r="J288" t="str">
        <f t="shared" si="15"/>
        <v>7106</v>
      </c>
      <c r="K288" s="8" t="str">
        <f t="shared" si="13"/>
        <v>4490</v>
      </c>
      <c r="L288" t="str">
        <f t="shared" si="14"/>
        <v>7106-4490</v>
      </c>
      <c r="M288" t="str">
        <f>IF(ISERROR(MATCH(L288,BCT!$I$2:$I$664,0)),"N","O")</f>
        <v>N</v>
      </c>
    </row>
    <row r="289" spans="1:13">
      <c r="A289" s="1" t="s">
        <v>382</v>
      </c>
      <c r="B289" s="1">
        <v>23827</v>
      </c>
      <c r="C289" s="2">
        <v>41737</v>
      </c>
      <c r="D289" s="1" t="s">
        <v>464</v>
      </c>
      <c r="E289" s="1" t="s">
        <v>468</v>
      </c>
      <c r="F289" s="1" t="s">
        <v>469</v>
      </c>
      <c r="G289" s="1">
        <v>7</v>
      </c>
      <c r="H289" s="1">
        <v>7</v>
      </c>
      <c r="I289" s="1" t="s">
        <v>1083</v>
      </c>
      <c r="J289" t="str">
        <f t="shared" si="15"/>
        <v>7106</v>
      </c>
      <c r="K289" s="8" t="str">
        <f t="shared" si="13"/>
        <v>4491</v>
      </c>
      <c r="L289" t="str">
        <f t="shared" si="14"/>
        <v>7106-4491</v>
      </c>
      <c r="M289" t="str">
        <f>IF(ISERROR(MATCH(L289,BCT!$I$2:$I$664,0)),"N","O")</f>
        <v>N</v>
      </c>
    </row>
    <row r="290" spans="1:13">
      <c r="A290" s="1" t="s">
        <v>382</v>
      </c>
      <c r="B290" s="1">
        <v>23833</v>
      </c>
      <c r="C290" s="2">
        <v>41737</v>
      </c>
      <c r="D290" s="1" t="s">
        <v>452</v>
      </c>
      <c r="E290" s="1" t="s">
        <v>354</v>
      </c>
      <c r="F290" s="1" t="s">
        <v>470</v>
      </c>
      <c r="G290" s="1">
        <v>3</v>
      </c>
      <c r="H290" s="1">
        <v>3</v>
      </c>
      <c r="J290" t="str">
        <f t="shared" si="15"/>
        <v/>
      </c>
      <c r="K290" s="8" t="str">
        <f t="shared" si="13"/>
        <v>7818</v>
      </c>
      <c r="L290" t="str">
        <f t="shared" si="14"/>
        <v>-7818</v>
      </c>
      <c r="M290" t="str">
        <f>IF(ISERROR(MATCH(L290,BCT!$I$2:$I$664,0)),"N","O")</f>
        <v>N</v>
      </c>
    </row>
    <row r="291" spans="1:13">
      <c r="A291" s="1" t="s">
        <v>382</v>
      </c>
      <c r="B291" s="1">
        <v>22089</v>
      </c>
      <c r="C291" s="2">
        <v>41583</v>
      </c>
      <c r="D291" s="1" t="s">
        <v>454</v>
      </c>
      <c r="E291" s="1" t="s">
        <v>153</v>
      </c>
      <c r="F291" s="1" t="s">
        <v>1084</v>
      </c>
      <c r="G291" s="1">
        <v>16</v>
      </c>
      <c r="H291" s="1">
        <v>16</v>
      </c>
      <c r="I291" s="1" t="s">
        <v>1085</v>
      </c>
      <c r="J291" t="str">
        <f t="shared" si="15"/>
        <v>7104</v>
      </c>
      <c r="K291" s="8" t="str">
        <f t="shared" si="13"/>
        <v>3398</v>
      </c>
      <c r="L291" t="str">
        <f t="shared" si="14"/>
        <v>7104-3398</v>
      </c>
      <c r="M291" t="str">
        <f>IF(ISERROR(MATCH(L291,BCT!$I$2:$I$664,0)),"N","O")</f>
        <v>N</v>
      </c>
    </row>
    <row r="292" spans="1:13">
      <c r="A292" s="1" t="s">
        <v>382</v>
      </c>
      <c r="B292" s="1">
        <v>22093</v>
      </c>
      <c r="C292" s="2">
        <v>41583</v>
      </c>
      <c r="D292" s="1" t="s">
        <v>454</v>
      </c>
      <c r="E292" s="1" t="s">
        <v>153</v>
      </c>
      <c r="F292" s="1" t="s">
        <v>1084</v>
      </c>
      <c r="G292" s="1">
        <v>16</v>
      </c>
      <c r="H292" s="1">
        <v>16</v>
      </c>
      <c r="I292" s="1" t="s">
        <v>1086</v>
      </c>
      <c r="J292" t="str">
        <f t="shared" si="15"/>
        <v>7105</v>
      </c>
      <c r="K292" s="8" t="str">
        <f t="shared" si="13"/>
        <v>3398</v>
      </c>
      <c r="L292" t="str">
        <f t="shared" si="14"/>
        <v>7105-3398</v>
      </c>
      <c r="M292" t="str">
        <f>IF(ISERROR(MATCH(L292,BCT!$I$2:$I$664,0)),"N","O")</f>
        <v>N</v>
      </c>
    </row>
    <row r="293" spans="1:13">
      <c r="A293" s="1" t="s">
        <v>382</v>
      </c>
      <c r="B293" s="1">
        <v>23956</v>
      </c>
      <c r="C293" s="2">
        <v>41746</v>
      </c>
      <c r="D293" s="1" t="s">
        <v>454</v>
      </c>
      <c r="E293" s="1" t="s">
        <v>159</v>
      </c>
      <c r="F293" s="1" t="s">
        <v>160</v>
      </c>
      <c r="G293" s="1">
        <v>10</v>
      </c>
      <c r="H293" s="1">
        <v>10</v>
      </c>
      <c r="I293" s="1" t="s">
        <v>1087</v>
      </c>
      <c r="J293" t="str">
        <f t="shared" si="15"/>
        <v>8913</v>
      </c>
      <c r="K293" s="8" t="str">
        <f t="shared" si="13"/>
        <v>3417</v>
      </c>
      <c r="L293" t="str">
        <f t="shared" si="14"/>
        <v>8913-3417</v>
      </c>
      <c r="M293" t="str">
        <f>IF(ISERROR(MATCH(L293,BCT!$I$2:$I$664,0)),"N","O")</f>
        <v>O</v>
      </c>
    </row>
    <row r="294" spans="1:13">
      <c r="A294" s="1" t="s">
        <v>382</v>
      </c>
      <c r="B294" s="1">
        <v>23956</v>
      </c>
      <c r="C294" s="2">
        <v>41746</v>
      </c>
      <c r="D294" s="1" t="s">
        <v>454</v>
      </c>
      <c r="E294" s="1" t="s">
        <v>161</v>
      </c>
      <c r="F294" s="1" t="s">
        <v>1088</v>
      </c>
      <c r="G294" s="1">
        <v>10</v>
      </c>
      <c r="H294" s="1">
        <v>10</v>
      </c>
      <c r="I294" s="1" t="s">
        <v>1089</v>
      </c>
      <c r="J294" t="str">
        <f t="shared" si="15"/>
        <v>8913</v>
      </c>
      <c r="K294" s="8" t="str">
        <f t="shared" si="13"/>
        <v>3418</v>
      </c>
      <c r="L294" t="str">
        <f t="shared" si="14"/>
        <v>8913-3418</v>
      </c>
      <c r="M294" t="str">
        <f>IF(ISERROR(MATCH(L294,BCT!$I$2:$I$664,0)),"N","O")</f>
        <v>O</v>
      </c>
    </row>
    <row r="295" spans="1:13">
      <c r="A295" s="1" t="s">
        <v>382</v>
      </c>
      <c r="B295" s="1">
        <v>23956</v>
      </c>
      <c r="C295" s="2">
        <v>41746</v>
      </c>
      <c r="D295" s="1" t="s">
        <v>454</v>
      </c>
      <c r="E295" s="1" t="s">
        <v>162</v>
      </c>
      <c r="F295" s="1" t="s">
        <v>1090</v>
      </c>
      <c r="G295" s="1">
        <v>10</v>
      </c>
      <c r="H295" s="1">
        <v>10</v>
      </c>
      <c r="I295" s="1" t="s">
        <v>1091</v>
      </c>
      <c r="J295" t="str">
        <f t="shared" si="15"/>
        <v>8913</v>
      </c>
      <c r="K295" s="8" t="str">
        <f t="shared" si="13"/>
        <v>3419</v>
      </c>
      <c r="L295" t="str">
        <f t="shared" si="14"/>
        <v>8913-3419</v>
      </c>
      <c r="M295" t="str">
        <f>IF(ISERROR(MATCH(L295,BCT!$I$2:$I$664,0)),"N","O")</f>
        <v>O</v>
      </c>
    </row>
    <row r="296" spans="1:13">
      <c r="A296" s="1" t="s">
        <v>382</v>
      </c>
      <c r="B296" s="1">
        <v>23956</v>
      </c>
      <c r="C296" s="2">
        <v>41746</v>
      </c>
      <c r="D296" s="1" t="s">
        <v>454</v>
      </c>
      <c r="E296" s="1" t="s">
        <v>163</v>
      </c>
      <c r="F296" s="1" t="s">
        <v>1092</v>
      </c>
      <c r="G296" s="1">
        <v>4</v>
      </c>
      <c r="H296" s="1">
        <v>4</v>
      </c>
      <c r="I296" s="1" t="s">
        <v>1093</v>
      </c>
      <c r="J296" t="str">
        <f t="shared" si="15"/>
        <v>8913</v>
      </c>
      <c r="K296" s="8" t="str">
        <f t="shared" si="13"/>
        <v>3420</v>
      </c>
      <c r="L296" t="str">
        <f t="shared" si="14"/>
        <v>8913-3420</v>
      </c>
      <c r="M296" t="str">
        <f>IF(ISERROR(MATCH(L296,BCT!$I$2:$I$664,0)),"N","O")</f>
        <v>O</v>
      </c>
    </row>
    <row r="297" spans="1:13">
      <c r="A297" s="1" t="s">
        <v>382</v>
      </c>
      <c r="B297" s="1">
        <v>23956</v>
      </c>
      <c r="C297" s="2">
        <v>41746</v>
      </c>
      <c r="D297" s="1" t="s">
        <v>454</v>
      </c>
      <c r="E297" s="1" t="s">
        <v>164</v>
      </c>
      <c r="F297" s="1" t="s">
        <v>1094</v>
      </c>
      <c r="G297" s="1">
        <v>4</v>
      </c>
      <c r="H297" s="1">
        <v>4</v>
      </c>
      <c r="I297" s="1" t="s">
        <v>1095</v>
      </c>
      <c r="J297" t="str">
        <f t="shared" si="15"/>
        <v>8913</v>
      </c>
      <c r="K297" s="8" t="str">
        <f t="shared" si="13"/>
        <v>3421</v>
      </c>
      <c r="L297" t="str">
        <f t="shared" si="14"/>
        <v>8913-3421</v>
      </c>
      <c r="M297" t="str">
        <f>IF(ISERROR(MATCH(L297,BCT!$I$2:$I$664,0)),"N","O")</f>
        <v>O</v>
      </c>
    </row>
    <row r="298" spans="1:13">
      <c r="A298" s="1" t="s">
        <v>382</v>
      </c>
      <c r="B298" s="1">
        <v>23956</v>
      </c>
      <c r="C298" s="2">
        <v>41746</v>
      </c>
      <c r="D298" s="1" t="s">
        <v>454</v>
      </c>
      <c r="E298" s="1" t="s">
        <v>165</v>
      </c>
      <c r="F298" s="1" t="s">
        <v>1096</v>
      </c>
      <c r="G298" s="1">
        <v>4</v>
      </c>
      <c r="H298" s="1">
        <v>4</v>
      </c>
      <c r="I298" s="1" t="s">
        <v>1097</v>
      </c>
      <c r="J298" t="str">
        <f t="shared" si="15"/>
        <v>8913</v>
      </c>
      <c r="K298" s="8" t="str">
        <f t="shared" si="13"/>
        <v>3422</v>
      </c>
      <c r="L298" t="str">
        <f t="shared" si="14"/>
        <v>8913-3422</v>
      </c>
      <c r="M298" t="str">
        <f>IF(ISERROR(MATCH(L298,BCT!$I$2:$I$664,0)),"N","O")</f>
        <v>O</v>
      </c>
    </row>
    <row r="299" spans="1:13">
      <c r="A299" s="1" t="s">
        <v>382</v>
      </c>
      <c r="B299" s="1">
        <v>23975</v>
      </c>
      <c r="C299" s="2">
        <v>41751</v>
      </c>
      <c r="D299" s="1" t="s">
        <v>454</v>
      </c>
      <c r="E299" s="1" t="s">
        <v>1098</v>
      </c>
      <c r="F299" s="1" t="s">
        <v>1099</v>
      </c>
      <c r="G299" s="1">
        <v>100</v>
      </c>
      <c r="H299" s="1">
        <v>100</v>
      </c>
      <c r="J299" t="str">
        <f t="shared" si="15"/>
        <v/>
      </c>
      <c r="K299" s="8" t="str">
        <f t="shared" si="13"/>
        <v>3394</v>
      </c>
      <c r="L299" t="str">
        <f t="shared" si="14"/>
        <v>-3394</v>
      </c>
      <c r="M299" t="str">
        <f>IF(ISERROR(MATCH(L299,BCT!$I$2:$I$664,0)),"N","O")</f>
        <v>N</v>
      </c>
    </row>
    <row r="300" spans="1:13">
      <c r="A300" s="1" t="s">
        <v>382</v>
      </c>
      <c r="B300" s="1">
        <v>23956</v>
      </c>
      <c r="C300" s="2">
        <v>41746</v>
      </c>
      <c r="D300" s="1" t="s">
        <v>454</v>
      </c>
      <c r="E300" s="1" t="s">
        <v>146</v>
      </c>
      <c r="F300" s="1" t="s">
        <v>1100</v>
      </c>
      <c r="G300" s="1">
        <v>200</v>
      </c>
      <c r="H300" s="1">
        <v>200</v>
      </c>
      <c r="I300" s="1" t="s">
        <v>1101</v>
      </c>
      <c r="J300" t="str">
        <f t="shared" si="15"/>
        <v>8913</v>
      </c>
      <c r="K300" s="8" t="str">
        <f t="shared" si="13"/>
        <v>3395</v>
      </c>
      <c r="L300" t="str">
        <f t="shared" si="14"/>
        <v>8913-3395</v>
      </c>
      <c r="M300" t="str">
        <f>IF(ISERROR(MATCH(L300,BCT!$I$2:$I$664,0)),"N","O")</f>
        <v>O</v>
      </c>
    </row>
    <row r="301" spans="1:13">
      <c r="A301" s="1" t="s">
        <v>382</v>
      </c>
      <c r="B301" s="1">
        <v>23943</v>
      </c>
      <c r="C301" s="2">
        <v>41745</v>
      </c>
      <c r="D301" s="1" t="s">
        <v>454</v>
      </c>
      <c r="E301" s="1" t="s">
        <v>146</v>
      </c>
      <c r="F301" s="1" t="s">
        <v>1100</v>
      </c>
      <c r="G301" s="1">
        <v>24</v>
      </c>
      <c r="H301" s="1">
        <v>24</v>
      </c>
      <c r="I301" s="1" t="s">
        <v>1102</v>
      </c>
      <c r="J301" t="str">
        <f t="shared" si="15"/>
        <v>8892</v>
      </c>
      <c r="K301" s="8" t="str">
        <f t="shared" si="13"/>
        <v>3395</v>
      </c>
      <c r="L301" t="str">
        <f t="shared" si="14"/>
        <v>8892-3395</v>
      </c>
      <c r="M301" t="str">
        <f>IF(ISERROR(MATCH(L301,BCT!$I$2:$I$664,0)),"N","O")</f>
        <v>O</v>
      </c>
    </row>
    <row r="302" spans="1:13">
      <c r="A302" s="1" t="s">
        <v>382</v>
      </c>
      <c r="B302" s="1">
        <v>23943</v>
      </c>
      <c r="C302" s="2">
        <v>41745</v>
      </c>
      <c r="D302" s="1" t="s">
        <v>454</v>
      </c>
      <c r="E302" s="1" t="s">
        <v>149</v>
      </c>
      <c r="F302" s="1" t="s">
        <v>1103</v>
      </c>
      <c r="G302" s="1">
        <v>8</v>
      </c>
      <c r="H302" s="1">
        <v>8</v>
      </c>
      <c r="I302" s="1" t="s">
        <v>1104</v>
      </c>
      <c r="J302" t="str">
        <f t="shared" si="15"/>
        <v>8892</v>
      </c>
      <c r="K302" s="8" t="str">
        <f t="shared" si="13"/>
        <v>3396</v>
      </c>
      <c r="L302" t="str">
        <f t="shared" si="14"/>
        <v>8892-3396</v>
      </c>
      <c r="M302" t="str">
        <f>IF(ISERROR(MATCH(L302,BCT!$I$2:$I$664,0)),"N","O")</f>
        <v>O</v>
      </c>
    </row>
    <row r="303" spans="1:13">
      <c r="A303" s="1" t="s">
        <v>382</v>
      </c>
      <c r="B303" s="1">
        <v>23956</v>
      </c>
      <c r="C303" s="2">
        <v>41746</v>
      </c>
      <c r="D303" s="1" t="s">
        <v>454</v>
      </c>
      <c r="E303" s="1" t="s">
        <v>149</v>
      </c>
      <c r="F303" s="1" t="s">
        <v>1103</v>
      </c>
      <c r="G303" s="1">
        <v>10</v>
      </c>
      <c r="H303" s="1">
        <v>10</v>
      </c>
      <c r="I303" s="1" t="s">
        <v>1105</v>
      </c>
      <c r="J303" t="str">
        <f t="shared" si="15"/>
        <v>8913</v>
      </c>
      <c r="K303" s="8" t="str">
        <f t="shared" si="13"/>
        <v>3396</v>
      </c>
      <c r="L303" t="str">
        <f t="shared" si="14"/>
        <v>8913-3396</v>
      </c>
      <c r="M303" t="str">
        <f>IF(ISERROR(MATCH(L303,BCT!$I$2:$I$664,0)),"N","O")</f>
        <v>O</v>
      </c>
    </row>
    <row r="304" spans="1:13">
      <c r="A304" s="1" t="s">
        <v>382</v>
      </c>
      <c r="B304" s="1">
        <v>23956</v>
      </c>
      <c r="C304" s="2">
        <v>41746</v>
      </c>
      <c r="D304" s="1" t="s">
        <v>454</v>
      </c>
      <c r="E304" s="1" t="s">
        <v>151</v>
      </c>
      <c r="F304" s="1" t="s">
        <v>1106</v>
      </c>
      <c r="G304" s="1">
        <v>10</v>
      </c>
      <c r="H304" s="1">
        <v>10</v>
      </c>
      <c r="I304" s="1" t="s">
        <v>1107</v>
      </c>
      <c r="J304" t="str">
        <f t="shared" si="15"/>
        <v>8913</v>
      </c>
      <c r="K304" s="8" t="str">
        <f t="shared" si="13"/>
        <v>3397</v>
      </c>
      <c r="L304" t="str">
        <f t="shared" si="14"/>
        <v>8913-3397</v>
      </c>
      <c r="M304" t="str">
        <f>IF(ISERROR(MATCH(L304,BCT!$I$2:$I$664,0)),"N","O")</f>
        <v>O</v>
      </c>
    </row>
    <row r="305" spans="1:13">
      <c r="A305" s="1" t="s">
        <v>382</v>
      </c>
      <c r="B305" s="1">
        <v>23943</v>
      </c>
      <c r="C305" s="2">
        <v>41745</v>
      </c>
      <c r="D305" s="1" t="s">
        <v>454</v>
      </c>
      <c r="E305" s="1" t="s">
        <v>151</v>
      </c>
      <c r="F305" s="1" t="s">
        <v>1106</v>
      </c>
      <c r="G305" s="1">
        <v>4</v>
      </c>
      <c r="H305" s="1">
        <v>4</v>
      </c>
      <c r="I305" s="1" t="s">
        <v>1108</v>
      </c>
      <c r="J305" t="str">
        <f t="shared" si="15"/>
        <v>8892</v>
      </c>
      <c r="K305" s="8" t="str">
        <f t="shared" si="13"/>
        <v>3397</v>
      </c>
      <c r="L305" t="str">
        <f t="shared" si="14"/>
        <v>8892-3397</v>
      </c>
      <c r="M305" t="str">
        <f>IF(ISERROR(MATCH(L305,BCT!$I$2:$I$664,0)),"N","O")</f>
        <v>O</v>
      </c>
    </row>
    <row r="306" spans="1:13">
      <c r="A306" s="1" t="s">
        <v>382</v>
      </c>
      <c r="B306" s="1">
        <v>23956</v>
      </c>
      <c r="C306" s="2">
        <v>41746</v>
      </c>
      <c r="D306" s="1" t="s">
        <v>454</v>
      </c>
      <c r="E306" s="1" t="s">
        <v>153</v>
      </c>
      <c r="F306" s="1" t="s">
        <v>1109</v>
      </c>
      <c r="G306" s="1">
        <v>20</v>
      </c>
      <c r="H306" s="1">
        <v>20</v>
      </c>
      <c r="I306" s="1" t="s">
        <v>1110</v>
      </c>
      <c r="J306" t="str">
        <f t="shared" si="15"/>
        <v>8913</v>
      </c>
      <c r="K306" s="8" t="str">
        <f t="shared" si="13"/>
        <v>3398</v>
      </c>
      <c r="L306" t="str">
        <f t="shared" si="14"/>
        <v>8913-3398</v>
      </c>
      <c r="M306" t="str">
        <f>IF(ISERROR(MATCH(L306,BCT!$I$2:$I$664,0)),"N","O")</f>
        <v>O</v>
      </c>
    </row>
    <row r="307" spans="1:13">
      <c r="A307" s="1" t="s">
        <v>382</v>
      </c>
      <c r="B307" s="1">
        <v>23956</v>
      </c>
      <c r="C307" s="2">
        <v>41746</v>
      </c>
      <c r="D307" s="1" t="s">
        <v>454</v>
      </c>
      <c r="E307" s="1" t="s">
        <v>155</v>
      </c>
      <c r="F307" s="1" t="s">
        <v>156</v>
      </c>
      <c r="G307" s="1">
        <v>10</v>
      </c>
      <c r="H307" s="1">
        <v>10</v>
      </c>
      <c r="I307" s="1" t="s">
        <v>1111</v>
      </c>
      <c r="J307" t="str">
        <f t="shared" si="15"/>
        <v>8913</v>
      </c>
      <c r="K307" s="8" t="str">
        <f t="shared" si="13"/>
        <v>3399</v>
      </c>
      <c r="L307" t="str">
        <f t="shared" si="14"/>
        <v>8913-3399</v>
      </c>
      <c r="M307" t="str">
        <f>IF(ISERROR(MATCH(L307,BCT!$I$2:$I$664,0)),"N","O")</f>
        <v>O</v>
      </c>
    </row>
    <row r="308" spans="1:13">
      <c r="A308" s="1" t="s">
        <v>382</v>
      </c>
      <c r="B308" s="1">
        <v>23956</v>
      </c>
      <c r="C308" s="2">
        <v>41746</v>
      </c>
      <c r="D308" s="1" t="s">
        <v>454</v>
      </c>
      <c r="E308" s="1" t="s">
        <v>157</v>
      </c>
      <c r="F308" s="1" t="s">
        <v>1112</v>
      </c>
      <c r="G308" s="1">
        <v>6</v>
      </c>
      <c r="H308" s="1">
        <v>6</v>
      </c>
      <c r="I308" s="1" t="s">
        <v>1113</v>
      </c>
      <c r="J308" t="str">
        <f t="shared" si="15"/>
        <v>8913</v>
      </c>
      <c r="K308" s="8" t="str">
        <f t="shared" si="13"/>
        <v>3400</v>
      </c>
      <c r="L308" t="str">
        <f t="shared" si="14"/>
        <v>8913-3400</v>
      </c>
      <c r="M308" t="str">
        <f>IF(ISERROR(MATCH(L308,BCT!$I$2:$I$664,0)),"N","O")</f>
        <v>O</v>
      </c>
    </row>
    <row r="309" spans="1:13">
      <c r="A309" s="1" t="s">
        <v>382</v>
      </c>
      <c r="B309" s="1">
        <v>23956</v>
      </c>
      <c r="C309" s="2">
        <v>41746</v>
      </c>
      <c r="D309" s="1" t="s">
        <v>454</v>
      </c>
      <c r="E309" s="1" t="s">
        <v>166</v>
      </c>
      <c r="F309" s="1" t="s">
        <v>167</v>
      </c>
      <c r="G309" s="1">
        <v>100</v>
      </c>
      <c r="H309" s="1">
        <v>100</v>
      </c>
      <c r="I309" s="1" t="s">
        <v>1114</v>
      </c>
      <c r="J309" t="str">
        <f t="shared" si="15"/>
        <v>8913</v>
      </c>
      <c r="K309" s="8" t="str">
        <f t="shared" si="13"/>
        <v>3428</v>
      </c>
      <c r="L309" t="str">
        <f t="shared" si="14"/>
        <v>8913-3428</v>
      </c>
      <c r="M309" t="str">
        <f>IF(ISERROR(MATCH(L309,BCT!$I$2:$I$664,0)),"N","O")</f>
        <v>O</v>
      </c>
    </row>
    <row r="310" spans="1:13">
      <c r="A310" s="1" t="s">
        <v>382</v>
      </c>
      <c r="B310" s="1">
        <v>23978</v>
      </c>
      <c r="C310" s="2">
        <v>41751</v>
      </c>
      <c r="D310" s="1" t="s">
        <v>421</v>
      </c>
      <c r="E310" s="1" t="s">
        <v>82</v>
      </c>
      <c r="F310" s="1" t="s">
        <v>83</v>
      </c>
      <c r="G310" s="1">
        <v>5</v>
      </c>
      <c r="H310" s="1">
        <v>5</v>
      </c>
      <c r="J310" t="str">
        <f t="shared" si="15"/>
        <v/>
      </c>
      <c r="K310" s="8" t="str">
        <f t="shared" si="13"/>
        <v>18</v>
      </c>
      <c r="L310" t="str">
        <f t="shared" si="14"/>
        <v>-18</v>
      </c>
      <c r="M310" t="str">
        <f>IF(ISERROR(MATCH(L310,BCT!$I$2:$I$664,0)),"N","O")</f>
        <v>N</v>
      </c>
    </row>
    <row r="311" spans="1:13">
      <c r="A311" s="1" t="s">
        <v>382</v>
      </c>
      <c r="B311" s="1">
        <v>23978</v>
      </c>
      <c r="C311" s="2">
        <v>41751</v>
      </c>
      <c r="D311" s="1" t="s">
        <v>421</v>
      </c>
      <c r="E311" s="1" t="s">
        <v>85</v>
      </c>
      <c r="F311" s="1" t="s">
        <v>86</v>
      </c>
      <c r="G311" s="1">
        <v>5</v>
      </c>
      <c r="H311" s="1">
        <v>5</v>
      </c>
      <c r="J311" t="str">
        <f t="shared" si="15"/>
        <v/>
      </c>
      <c r="K311" s="8" t="str">
        <f t="shared" si="13"/>
        <v>19</v>
      </c>
      <c r="L311" t="str">
        <f t="shared" si="14"/>
        <v>-19</v>
      </c>
      <c r="M311" t="str">
        <f>IF(ISERROR(MATCH(L311,BCT!$I$2:$I$664,0)),"N","O")</f>
        <v>N</v>
      </c>
    </row>
    <row r="312" spans="1:13">
      <c r="A312" s="1" t="s">
        <v>382</v>
      </c>
      <c r="B312" s="1">
        <v>21376</v>
      </c>
      <c r="C312" s="2">
        <v>41535</v>
      </c>
      <c r="D312" s="1" t="s">
        <v>387</v>
      </c>
      <c r="E312" s="1" t="s">
        <v>1115</v>
      </c>
      <c r="F312" s="1" t="s">
        <v>1116</v>
      </c>
      <c r="G312" s="1">
        <v>10</v>
      </c>
      <c r="H312" s="1">
        <v>5</v>
      </c>
      <c r="J312" t="str">
        <f t="shared" si="15"/>
        <v/>
      </c>
      <c r="K312" s="8" t="str">
        <f t="shared" si="13"/>
        <v>27</v>
      </c>
      <c r="L312" t="str">
        <f t="shared" si="14"/>
        <v>-27</v>
      </c>
      <c r="M312" t="str">
        <f>IF(ISERROR(MATCH(L312,BCT!$I$2:$I$664,0)),"N","O")</f>
        <v>N</v>
      </c>
    </row>
    <row r="313" spans="1:13">
      <c r="A313" s="1" t="s">
        <v>382</v>
      </c>
      <c r="B313" s="1">
        <v>23978</v>
      </c>
      <c r="C313" s="2">
        <v>41751</v>
      </c>
      <c r="D313" s="1" t="s">
        <v>421</v>
      </c>
      <c r="E313" s="1" t="s">
        <v>116</v>
      </c>
      <c r="F313" s="1" t="s">
        <v>117</v>
      </c>
      <c r="G313" s="1">
        <v>5</v>
      </c>
      <c r="H313" s="1">
        <v>5</v>
      </c>
      <c r="J313" t="str">
        <f t="shared" si="15"/>
        <v/>
      </c>
      <c r="K313" s="8" t="str">
        <f t="shared" si="13"/>
        <v>29</v>
      </c>
      <c r="L313" t="str">
        <f t="shared" si="14"/>
        <v>-29</v>
      </c>
      <c r="M313" t="str">
        <f>IF(ISERROR(MATCH(L313,BCT!$I$2:$I$664,0)),"N","O")</f>
        <v>N</v>
      </c>
    </row>
    <row r="314" spans="1:13">
      <c r="A314" s="1" t="s">
        <v>382</v>
      </c>
      <c r="B314" s="1">
        <v>23978</v>
      </c>
      <c r="C314" s="2">
        <v>41751</v>
      </c>
      <c r="D314" s="1" t="s">
        <v>421</v>
      </c>
      <c r="E314" s="1" t="s">
        <v>378</v>
      </c>
      <c r="F314" s="1" t="s">
        <v>379</v>
      </c>
      <c r="G314" s="1">
        <v>5</v>
      </c>
      <c r="H314" s="1">
        <v>5</v>
      </c>
      <c r="J314" t="str">
        <f t="shared" si="15"/>
        <v/>
      </c>
      <c r="K314" s="8" t="str">
        <f t="shared" si="13"/>
        <v>9</v>
      </c>
      <c r="L314" t="str">
        <f t="shared" si="14"/>
        <v>-9</v>
      </c>
      <c r="M314" t="str">
        <f>IF(ISERROR(MATCH(L314,BCT!$I$2:$I$664,0)),"N","O")</f>
        <v>N</v>
      </c>
    </row>
    <row r="315" spans="1:13">
      <c r="A315" s="1" t="s">
        <v>382</v>
      </c>
      <c r="B315" s="1">
        <v>23978</v>
      </c>
      <c r="C315" s="2">
        <v>41751</v>
      </c>
      <c r="D315" s="1" t="s">
        <v>421</v>
      </c>
      <c r="E315" s="1" t="s">
        <v>218</v>
      </c>
      <c r="F315" s="1" t="s">
        <v>219</v>
      </c>
      <c r="G315" s="1">
        <v>5</v>
      </c>
      <c r="H315" s="1">
        <v>5</v>
      </c>
      <c r="J315" t="str">
        <f t="shared" si="15"/>
        <v/>
      </c>
      <c r="K315" s="8" t="str">
        <f t="shared" si="13"/>
        <v>38</v>
      </c>
      <c r="L315" t="str">
        <f t="shared" si="14"/>
        <v>-38</v>
      </c>
      <c r="M315" t="str">
        <f>IF(ISERROR(MATCH(L315,BCT!$I$2:$I$664,0)),"N","O")</f>
        <v>N</v>
      </c>
    </row>
    <row r="316" spans="1:13">
      <c r="A316" s="1" t="s">
        <v>382</v>
      </c>
      <c r="B316" s="1">
        <v>23973</v>
      </c>
      <c r="C316" s="2">
        <v>41751</v>
      </c>
      <c r="D316" s="1" t="s">
        <v>537</v>
      </c>
      <c r="E316" s="1" t="s">
        <v>1117</v>
      </c>
      <c r="F316" s="1" t="s">
        <v>1118</v>
      </c>
      <c r="G316" s="1">
        <v>50</v>
      </c>
      <c r="H316" s="1">
        <v>50</v>
      </c>
      <c r="J316" t="str">
        <f t="shared" si="15"/>
        <v/>
      </c>
      <c r="K316" s="8" t="str">
        <f t="shared" si="13"/>
        <v>5235</v>
      </c>
      <c r="L316" t="str">
        <f t="shared" si="14"/>
        <v>-5235</v>
      </c>
      <c r="M316" t="str">
        <f>IF(ISERROR(MATCH(L316,BCT!$I$2:$I$664,0)),"N","O")</f>
        <v>N</v>
      </c>
    </row>
    <row r="317" spans="1:13">
      <c r="A317" s="1" t="s">
        <v>382</v>
      </c>
      <c r="B317" s="1">
        <v>23323</v>
      </c>
      <c r="C317" s="2">
        <v>41690</v>
      </c>
      <c r="D317" s="1" t="s">
        <v>464</v>
      </c>
      <c r="E317" s="1" t="s">
        <v>1119</v>
      </c>
      <c r="F317" s="1" t="s">
        <v>1120</v>
      </c>
      <c r="G317" s="1">
        <v>3</v>
      </c>
      <c r="H317" s="1">
        <v>3</v>
      </c>
      <c r="J317" t="str">
        <f t="shared" si="15"/>
        <v/>
      </c>
      <c r="K317" s="8" t="str">
        <f t="shared" si="13"/>
        <v>16166</v>
      </c>
      <c r="L317" t="str">
        <f t="shared" si="14"/>
        <v>-16166</v>
      </c>
      <c r="M317" t="str">
        <f>IF(ISERROR(MATCH(L317,BCT!$I$2:$I$664,0)),"N","O")</f>
        <v>N</v>
      </c>
    </row>
    <row r="318" spans="1:13">
      <c r="A318" s="1" t="s">
        <v>382</v>
      </c>
      <c r="B318" s="1">
        <v>22518</v>
      </c>
      <c r="C318" s="2">
        <v>41610</v>
      </c>
      <c r="D318" s="1" t="s">
        <v>471</v>
      </c>
      <c r="E318" s="1" t="s">
        <v>1121</v>
      </c>
      <c r="F318" s="1" t="s">
        <v>1122</v>
      </c>
      <c r="G318" s="1">
        <v>1</v>
      </c>
      <c r="H318" s="1">
        <v>1</v>
      </c>
      <c r="I318" s="1" t="s">
        <v>1123</v>
      </c>
      <c r="J318" t="str">
        <f t="shared" si="15"/>
        <v>8019</v>
      </c>
      <c r="K318" s="8" t="str">
        <f t="shared" si="13"/>
        <v>556</v>
      </c>
      <c r="L318" t="str">
        <f t="shared" si="14"/>
        <v>8019-556</v>
      </c>
      <c r="M318" t="str">
        <f>IF(ISERROR(MATCH(L318,BCT!$I$2:$I$664,0)),"N","O")</f>
        <v>N</v>
      </c>
    </row>
    <row r="319" spans="1:13">
      <c r="A319" s="1" t="s">
        <v>382</v>
      </c>
      <c r="B319" s="1">
        <v>23978</v>
      </c>
      <c r="C319" s="2">
        <v>41751</v>
      </c>
      <c r="D319" s="1" t="s">
        <v>421</v>
      </c>
      <c r="E319" s="1" t="s">
        <v>1124</v>
      </c>
      <c r="F319" s="1" t="s">
        <v>1125</v>
      </c>
      <c r="G319" s="1">
        <v>5</v>
      </c>
      <c r="H319" s="1">
        <v>5</v>
      </c>
      <c r="J319" t="str">
        <f t="shared" si="15"/>
        <v/>
      </c>
      <c r="K319" s="8" t="str">
        <f t="shared" si="13"/>
        <v>1006</v>
      </c>
      <c r="L319" t="str">
        <f t="shared" si="14"/>
        <v>-1006</v>
      </c>
      <c r="M319" t="str">
        <f>IF(ISERROR(MATCH(L319,BCT!$I$2:$I$664,0)),"N","O")</f>
        <v>N</v>
      </c>
    </row>
    <row r="320" spans="1:13">
      <c r="A320" s="1" t="s">
        <v>382</v>
      </c>
      <c r="B320" s="1">
        <v>22340</v>
      </c>
      <c r="C320" s="2">
        <v>41597</v>
      </c>
      <c r="D320" s="1" t="s">
        <v>421</v>
      </c>
      <c r="E320" s="1" t="s">
        <v>1126</v>
      </c>
      <c r="F320" s="1" t="s">
        <v>1127</v>
      </c>
      <c r="G320" s="1">
        <v>10</v>
      </c>
      <c r="H320" s="1">
        <v>10</v>
      </c>
      <c r="J320" t="str">
        <f t="shared" si="15"/>
        <v/>
      </c>
      <c r="K320" s="8" t="str">
        <f t="shared" si="13"/>
        <v>7341</v>
      </c>
      <c r="L320" t="str">
        <f t="shared" si="14"/>
        <v>-7341</v>
      </c>
      <c r="M320" t="str">
        <f>IF(ISERROR(MATCH(L320,BCT!$I$2:$I$664,0)),"N","O")</f>
        <v>N</v>
      </c>
    </row>
    <row r="321" spans="1:13">
      <c r="A321" s="1" t="s">
        <v>382</v>
      </c>
      <c r="B321" s="1">
        <v>23978</v>
      </c>
      <c r="C321" s="2">
        <v>41751</v>
      </c>
      <c r="D321" s="1" t="s">
        <v>421</v>
      </c>
      <c r="E321" s="1" t="s">
        <v>9</v>
      </c>
      <c r="F321" s="1" t="s">
        <v>10</v>
      </c>
      <c r="G321" s="1">
        <v>150</v>
      </c>
      <c r="H321" s="1">
        <v>150</v>
      </c>
      <c r="J321" t="str">
        <f t="shared" si="15"/>
        <v/>
      </c>
      <c r="K321" s="8" t="str">
        <f t="shared" si="13"/>
        <v>1280</v>
      </c>
      <c r="L321" t="str">
        <f t="shared" si="14"/>
        <v>-1280</v>
      </c>
      <c r="M321" t="str">
        <f>IF(ISERROR(MATCH(L321,BCT!$I$2:$I$664,0)),"N","O")</f>
        <v>N</v>
      </c>
    </row>
    <row r="322" spans="1:13">
      <c r="A322" s="1" t="s">
        <v>382</v>
      </c>
      <c r="B322" s="1">
        <v>20378</v>
      </c>
      <c r="C322" s="2">
        <v>41471</v>
      </c>
      <c r="D322" s="1" t="s">
        <v>471</v>
      </c>
      <c r="E322" s="1" t="s">
        <v>1128</v>
      </c>
      <c r="F322" s="1" t="s">
        <v>1129</v>
      </c>
      <c r="G322" s="1">
        <v>40</v>
      </c>
      <c r="H322" s="1">
        <v>40</v>
      </c>
      <c r="I322" s="1" t="s">
        <v>1130</v>
      </c>
      <c r="J322" t="str">
        <f t="shared" si="15"/>
        <v>6894</v>
      </c>
      <c r="K322" s="8" t="str">
        <f t="shared" si="13"/>
        <v>7618</v>
      </c>
      <c r="L322" t="str">
        <f t="shared" si="14"/>
        <v>6894-7618</v>
      </c>
      <c r="M322" t="str">
        <f>IF(ISERROR(MATCH(L322,BCT!$I$2:$I$664,0)),"N","O")</f>
        <v>N</v>
      </c>
    </row>
    <row r="323" spans="1:13">
      <c r="A323" s="1" t="s">
        <v>382</v>
      </c>
      <c r="B323" s="1">
        <v>21215</v>
      </c>
      <c r="C323" s="2">
        <v>41526</v>
      </c>
      <c r="D323" s="1" t="s">
        <v>471</v>
      </c>
      <c r="E323" s="1" t="s">
        <v>1131</v>
      </c>
      <c r="F323" s="1" t="s">
        <v>1132</v>
      </c>
      <c r="G323" s="1">
        <v>70</v>
      </c>
      <c r="H323" s="1">
        <v>51</v>
      </c>
      <c r="J323" t="str">
        <f t="shared" si="15"/>
        <v/>
      </c>
      <c r="K323" s="8" t="str">
        <f t="shared" ref="K323:K386" si="16">IF(LEFT(E323,FIND(" ",E323)-1)="Location", "LOCATION VEHICULE",LEFT(E323,FIND(" ",E323)-1))</f>
        <v>7609</v>
      </c>
      <c r="L323" t="str">
        <f t="shared" ref="L323:L386" si="17">J323&amp;"-"&amp;K323</f>
        <v>-7609</v>
      </c>
      <c r="M323" t="str">
        <f>IF(ISERROR(MATCH(L323,BCT!$I$2:$I$664,0)),"N","O")</f>
        <v>N</v>
      </c>
    </row>
    <row r="324" spans="1:13">
      <c r="A324" s="1" t="s">
        <v>382</v>
      </c>
      <c r="B324" s="1">
        <v>21706</v>
      </c>
      <c r="C324" s="2">
        <v>41555</v>
      </c>
      <c r="D324" s="1" t="s">
        <v>471</v>
      </c>
      <c r="E324" s="1" t="s">
        <v>1131</v>
      </c>
      <c r="F324" s="1" t="s">
        <v>1132</v>
      </c>
      <c r="G324" s="1">
        <v>70</v>
      </c>
      <c r="H324" s="1">
        <v>30</v>
      </c>
      <c r="J324" t="str">
        <f t="shared" si="15"/>
        <v/>
      </c>
      <c r="K324" s="8" t="str">
        <f t="shared" si="16"/>
        <v>7609</v>
      </c>
      <c r="L324" t="str">
        <f t="shared" si="17"/>
        <v>-7609</v>
      </c>
      <c r="M324" t="str">
        <f>IF(ISERROR(MATCH(L324,BCT!$I$2:$I$664,0)),"N","O")</f>
        <v>N</v>
      </c>
    </row>
    <row r="325" spans="1:13">
      <c r="A325" s="1" t="s">
        <v>382</v>
      </c>
      <c r="B325" s="1">
        <v>21706</v>
      </c>
      <c r="C325" s="2">
        <v>41555</v>
      </c>
      <c r="D325" s="1" t="s">
        <v>471</v>
      </c>
      <c r="E325" s="1" t="s">
        <v>1133</v>
      </c>
      <c r="F325" s="1" t="s">
        <v>1134</v>
      </c>
      <c r="G325" s="1">
        <v>70</v>
      </c>
      <c r="H325" s="1">
        <v>60</v>
      </c>
      <c r="J325" t="str">
        <f t="shared" si="15"/>
        <v/>
      </c>
      <c r="K325" s="8" t="str">
        <f t="shared" si="16"/>
        <v>7612</v>
      </c>
      <c r="L325" t="str">
        <f t="shared" si="17"/>
        <v>-7612</v>
      </c>
      <c r="M325" t="str">
        <f>IF(ISERROR(MATCH(L325,BCT!$I$2:$I$664,0)),"N","O")</f>
        <v>N</v>
      </c>
    </row>
    <row r="326" spans="1:13">
      <c r="A326" s="1" t="s">
        <v>382</v>
      </c>
      <c r="B326" s="1">
        <v>21215</v>
      </c>
      <c r="C326" s="2">
        <v>41526</v>
      </c>
      <c r="D326" s="1" t="s">
        <v>471</v>
      </c>
      <c r="E326" s="1" t="s">
        <v>1133</v>
      </c>
      <c r="F326" s="1" t="s">
        <v>1134</v>
      </c>
      <c r="G326" s="1">
        <v>70</v>
      </c>
      <c r="H326" s="1">
        <v>51</v>
      </c>
      <c r="J326" t="str">
        <f t="shared" si="15"/>
        <v/>
      </c>
      <c r="K326" s="8" t="str">
        <f t="shared" si="16"/>
        <v>7612</v>
      </c>
      <c r="L326" t="str">
        <f t="shared" si="17"/>
        <v>-7612</v>
      </c>
      <c r="M326" t="str">
        <f>IF(ISERROR(MATCH(L326,BCT!$I$2:$I$664,0)),"N","O")</f>
        <v>N</v>
      </c>
    </row>
    <row r="327" spans="1:13">
      <c r="A327" s="1" t="s">
        <v>382</v>
      </c>
      <c r="B327" s="1">
        <v>20378</v>
      </c>
      <c r="C327" s="2">
        <v>41471</v>
      </c>
      <c r="D327" s="1" t="s">
        <v>471</v>
      </c>
      <c r="E327" s="1" t="s">
        <v>1133</v>
      </c>
      <c r="F327" s="1" t="s">
        <v>1134</v>
      </c>
      <c r="G327" s="1">
        <v>40</v>
      </c>
      <c r="H327" s="1">
        <v>40</v>
      </c>
      <c r="I327" s="1" t="s">
        <v>1135</v>
      </c>
      <c r="J327" t="str">
        <f t="shared" si="15"/>
        <v>6894</v>
      </c>
      <c r="K327" s="8" t="str">
        <f t="shared" si="16"/>
        <v>7612</v>
      </c>
      <c r="L327" t="str">
        <f t="shared" si="17"/>
        <v>6894-7612</v>
      </c>
      <c r="M327" t="str">
        <f>IF(ISERROR(MATCH(L327,BCT!$I$2:$I$664,0)),"N","O")</f>
        <v>N</v>
      </c>
    </row>
    <row r="328" spans="1:13">
      <c r="A328" s="1" t="s">
        <v>382</v>
      </c>
      <c r="B328" s="1">
        <v>19933</v>
      </c>
      <c r="C328" s="2">
        <v>41450</v>
      </c>
      <c r="D328" s="1" t="s">
        <v>471</v>
      </c>
      <c r="E328" s="1" t="s">
        <v>1136</v>
      </c>
      <c r="F328" s="1" t="s">
        <v>1137</v>
      </c>
      <c r="G328" s="1">
        <v>4</v>
      </c>
      <c r="H328" s="1">
        <v>2</v>
      </c>
      <c r="I328" s="1" t="s">
        <v>1138</v>
      </c>
      <c r="J328" t="str">
        <f t="shared" si="15"/>
        <v>6120</v>
      </c>
      <c r="K328" s="8" t="str">
        <f t="shared" si="16"/>
        <v>2556</v>
      </c>
      <c r="L328" t="str">
        <f t="shared" si="17"/>
        <v>6120-2556</v>
      </c>
      <c r="M328" t="str">
        <f>IF(ISERROR(MATCH(L328,BCT!$I$2:$I$664,0)),"N","O")</f>
        <v>N</v>
      </c>
    </row>
    <row r="329" spans="1:13">
      <c r="A329" s="1" t="s">
        <v>382</v>
      </c>
      <c r="B329" s="1">
        <v>19690</v>
      </c>
      <c r="C329" s="2">
        <v>41432</v>
      </c>
      <c r="D329" s="1" t="s">
        <v>471</v>
      </c>
      <c r="E329" s="1" t="s">
        <v>1139</v>
      </c>
      <c r="F329" s="1" t="s">
        <v>1140</v>
      </c>
      <c r="G329" s="1">
        <v>30</v>
      </c>
      <c r="H329" s="1">
        <v>30</v>
      </c>
      <c r="J329" t="str">
        <f t="shared" si="15"/>
        <v/>
      </c>
      <c r="K329" s="8" t="str">
        <f t="shared" si="16"/>
        <v>2465</v>
      </c>
      <c r="L329" t="str">
        <f t="shared" si="17"/>
        <v>-2465</v>
      </c>
      <c r="M329" t="str">
        <f>IF(ISERROR(MATCH(L329,BCT!$I$2:$I$664,0)),"N","O")</f>
        <v>N</v>
      </c>
    </row>
    <row r="330" spans="1:13">
      <c r="A330" s="1" t="s">
        <v>382</v>
      </c>
      <c r="B330" s="1">
        <v>19112</v>
      </c>
      <c r="C330" s="2">
        <v>41394</v>
      </c>
      <c r="D330" s="1" t="s">
        <v>471</v>
      </c>
      <c r="E330" s="1" t="s">
        <v>1141</v>
      </c>
      <c r="F330" s="1" t="s">
        <v>1142</v>
      </c>
      <c r="G330" s="1">
        <v>8</v>
      </c>
      <c r="H330" s="1">
        <v>8</v>
      </c>
      <c r="I330" s="1" t="s">
        <v>1143</v>
      </c>
      <c r="J330" t="str">
        <f t="shared" si="15"/>
        <v>6160</v>
      </c>
      <c r="K330" s="8" t="str">
        <f t="shared" si="16"/>
        <v>2487</v>
      </c>
      <c r="L330" t="str">
        <f t="shared" si="17"/>
        <v>6160-2487</v>
      </c>
      <c r="M330" t="str">
        <f>IF(ISERROR(MATCH(L330,BCT!$I$2:$I$664,0)),"N","O")</f>
        <v>N</v>
      </c>
    </row>
    <row r="331" spans="1:13">
      <c r="A331" s="1" t="s">
        <v>382</v>
      </c>
      <c r="B331" s="1">
        <v>19933</v>
      </c>
      <c r="C331" s="2">
        <v>41450</v>
      </c>
      <c r="D331" s="1" t="s">
        <v>471</v>
      </c>
      <c r="E331" s="1" t="s">
        <v>1141</v>
      </c>
      <c r="F331" s="1" t="s">
        <v>1142</v>
      </c>
      <c r="G331" s="1">
        <v>3</v>
      </c>
      <c r="H331" s="1">
        <v>1</v>
      </c>
      <c r="I331" s="1" t="s">
        <v>1144</v>
      </c>
      <c r="J331" t="str">
        <f t="shared" si="15"/>
        <v>6120</v>
      </c>
      <c r="K331" s="8" t="str">
        <f t="shared" si="16"/>
        <v>2487</v>
      </c>
      <c r="L331" t="str">
        <f t="shared" si="17"/>
        <v>6120-2487</v>
      </c>
      <c r="M331" t="str">
        <f>IF(ISERROR(MATCH(L331,BCT!$I$2:$I$664,0)),"N","O")</f>
        <v>N</v>
      </c>
    </row>
    <row r="332" spans="1:13">
      <c r="A332" s="1" t="s">
        <v>382</v>
      </c>
      <c r="B332" s="1">
        <v>22957</v>
      </c>
      <c r="C332" s="2">
        <v>41656</v>
      </c>
      <c r="D332" s="1" t="s">
        <v>471</v>
      </c>
      <c r="E332" s="1" t="s">
        <v>1141</v>
      </c>
      <c r="F332" s="1" t="s">
        <v>1142</v>
      </c>
      <c r="G332" s="1">
        <v>20</v>
      </c>
      <c r="H332" s="1">
        <v>20</v>
      </c>
      <c r="I332" s="1" t="s">
        <v>1145</v>
      </c>
      <c r="J332" t="str">
        <f t="shared" si="15"/>
        <v>8273</v>
      </c>
      <c r="K332" s="8" t="str">
        <f t="shared" si="16"/>
        <v>2487</v>
      </c>
      <c r="L332" t="str">
        <f t="shared" si="17"/>
        <v>8273-2487</v>
      </c>
      <c r="M332" t="str">
        <f>IF(ISERROR(MATCH(L332,BCT!$I$2:$I$664,0)),"N","O")</f>
        <v>N</v>
      </c>
    </row>
    <row r="333" spans="1:13">
      <c r="A333" s="1" t="s">
        <v>382</v>
      </c>
      <c r="B333" s="1">
        <v>23721</v>
      </c>
      <c r="C333" s="2">
        <v>41725</v>
      </c>
      <c r="D333" s="1" t="s">
        <v>471</v>
      </c>
      <c r="E333" s="1" t="s">
        <v>1141</v>
      </c>
      <c r="F333" s="1" t="s">
        <v>1142</v>
      </c>
      <c r="G333" s="1">
        <v>40</v>
      </c>
      <c r="H333" s="1">
        <v>40</v>
      </c>
      <c r="I333" s="1" t="s">
        <v>1146</v>
      </c>
      <c r="J333" t="str">
        <f t="shared" si="15"/>
        <v>8780</v>
      </c>
      <c r="K333" s="8" t="str">
        <f t="shared" si="16"/>
        <v>2487</v>
      </c>
      <c r="L333" t="str">
        <f t="shared" si="17"/>
        <v>8780-2487</v>
      </c>
      <c r="M333" t="str">
        <f>IF(ISERROR(MATCH(L333,BCT!$I$2:$I$664,0)),"N","O")</f>
        <v>N</v>
      </c>
    </row>
    <row r="334" spans="1:13">
      <c r="A334" s="1" t="s">
        <v>382</v>
      </c>
      <c r="B334" s="1">
        <v>23621</v>
      </c>
      <c r="C334" s="2">
        <v>41716</v>
      </c>
      <c r="D334" s="1" t="s">
        <v>471</v>
      </c>
      <c r="E334" s="1" t="s">
        <v>1141</v>
      </c>
      <c r="F334" s="1" t="s">
        <v>1142</v>
      </c>
      <c r="G334" s="1">
        <v>25</v>
      </c>
      <c r="H334" s="1">
        <v>25</v>
      </c>
      <c r="I334" s="1" t="s">
        <v>1147</v>
      </c>
      <c r="J334" t="str">
        <f t="shared" si="15"/>
        <v>8631</v>
      </c>
      <c r="K334" s="8" t="str">
        <f t="shared" si="16"/>
        <v>2487</v>
      </c>
      <c r="L334" t="str">
        <f t="shared" si="17"/>
        <v>8631-2487</v>
      </c>
      <c r="M334" t="str">
        <f>IF(ISERROR(MATCH(L334,BCT!$I$2:$I$664,0)),"N","O")</f>
        <v>N</v>
      </c>
    </row>
    <row r="335" spans="1:13">
      <c r="A335" s="1" t="s">
        <v>382</v>
      </c>
      <c r="B335" s="1">
        <v>23620</v>
      </c>
      <c r="C335" s="2">
        <v>41716</v>
      </c>
      <c r="D335" s="1" t="s">
        <v>471</v>
      </c>
      <c r="E335" s="1" t="s">
        <v>1141</v>
      </c>
      <c r="F335" s="1" t="s">
        <v>1142</v>
      </c>
      <c r="G335" s="1">
        <v>25</v>
      </c>
      <c r="H335" s="1">
        <v>25</v>
      </c>
      <c r="I335" s="1" t="s">
        <v>1148</v>
      </c>
      <c r="J335" t="str">
        <f t="shared" si="15"/>
        <v>8630</v>
      </c>
      <c r="K335" s="8" t="str">
        <f t="shared" si="16"/>
        <v>2487</v>
      </c>
      <c r="L335" t="str">
        <f t="shared" si="17"/>
        <v>8630-2487</v>
      </c>
      <c r="M335" t="str">
        <f>IF(ISERROR(MATCH(L335,BCT!$I$2:$I$664,0)),"N","O")</f>
        <v>N</v>
      </c>
    </row>
    <row r="336" spans="1:13">
      <c r="A336" s="1" t="s">
        <v>382</v>
      </c>
      <c r="B336" s="1">
        <v>23620</v>
      </c>
      <c r="C336" s="2">
        <v>41716</v>
      </c>
      <c r="D336" s="1" t="s">
        <v>471</v>
      </c>
      <c r="E336" s="1" t="s">
        <v>104</v>
      </c>
      <c r="F336" s="1" t="s">
        <v>105</v>
      </c>
      <c r="G336" s="1">
        <v>2</v>
      </c>
      <c r="H336" s="1">
        <v>2</v>
      </c>
      <c r="I336" s="1" t="s">
        <v>1149</v>
      </c>
      <c r="J336" t="str">
        <f t="shared" si="15"/>
        <v>8630</v>
      </c>
      <c r="K336" s="8" t="str">
        <f t="shared" si="16"/>
        <v>2488</v>
      </c>
      <c r="L336" t="str">
        <f t="shared" si="17"/>
        <v>8630-2488</v>
      </c>
      <c r="M336" t="str">
        <f>IF(ISERROR(MATCH(L336,BCT!$I$2:$I$664,0)),"N","O")</f>
        <v>N</v>
      </c>
    </row>
    <row r="337" spans="1:13">
      <c r="A337" s="1" t="s">
        <v>382</v>
      </c>
      <c r="B337" s="1">
        <v>23621</v>
      </c>
      <c r="C337" s="2">
        <v>41716</v>
      </c>
      <c r="D337" s="1" t="s">
        <v>471</v>
      </c>
      <c r="E337" s="1" t="s">
        <v>104</v>
      </c>
      <c r="F337" s="1" t="s">
        <v>105</v>
      </c>
      <c r="G337" s="1">
        <v>2</v>
      </c>
      <c r="H337" s="1">
        <v>2</v>
      </c>
      <c r="I337" s="1" t="s">
        <v>1150</v>
      </c>
      <c r="J337" t="str">
        <f t="shared" si="15"/>
        <v>8631</v>
      </c>
      <c r="K337" s="8" t="str">
        <f t="shared" si="16"/>
        <v>2488</v>
      </c>
      <c r="L337" t="str">
        <f t="shared" si="17"/>
        <v>8631-2488</v>
      </c>
      <c r="M337" t="str">
        <f>IF(ISERROR(MATCH(L337,BCT!$I$2:$I$664,0)),"N","O")</f>
        <v>N</v>
      </c>
    </row>
    <row r="338" spans="1:13">
      <c r="A338" s="1" t="s">
        <v>382</v>
      </c>
      <c r="B338" s="1">
        <v>22957</v>
      </c>
      <c r="C338" s="2">
        <v>41656</v>
      </c>
      <c r="D338" s="1" t="s">
        <v>471</v>
      </c>
      <c r="E338" s="1" t="s">
        <v>104</v>
      </c>
      <c r="F338" s="1" t="s">
        <v>105</v>
      </c>
      <c r="G338" s="1">
        <v>15</v>
      </c>
      <c r="H338" s="1">
        <v>15</v>
      </c>
      <c r="I338" s="1" t="s">
        <v>1151</v>
      </c>
      <c r="J338" t="str">
        <f t="shared" si="15"/>
        <v>8273</v>
      </c>
      <c r="K338" s="8" t="str">
        <f t="shared" si="16"/>
        <v>2488</v>
      </c>
      <c r="L338" t="str">
        <f t="shared" si="17"/>
        <v>8273-2488</v>
      </c>
      <c r="M338" t="str">
        <f>IF(ISERROR(MATCH(L338,BCT!$I$2:$I$664,0)),"N","O")</f>
        <v>N</v>
      </c>
    </row>
    <row r="339" spans="1:13">
      <c r="A339" s="1" t="s">
        <v>382</v>
      </c>
      <c r="B339" s="1">
        <v>23977</v>
      </c>
      <c r="C339" s="2">
        <v>41751</v>
      </c>
      <c r="D339" s="1" t="s">
        <v>471</v>
      </c>
      <c r="E339" s="1" t="s">
        <v>104</v>
      </c>
      <c r="F339" s="1" t="s">
        <v>105</v>
      </c>
      <c r="G339" s="1">
        <v>6</v>
      </c>
      <c r="H339" s="1">
        <v>6</v>
      </c>
      <c r="J339" t="str">
        <f t="shared" si="15"/>
        <v/>
      </c>
      <c r="K339" s="8" t="str">
        <f t="shared" si="16"/>
        <v>2488</v>
      </c>
      <c r="L339" t="str">
        <f t="shared" si="17"/>
        <v>-2488</v>
      </c>
      <c r="M339" t="str">
        <f>IF(ISERROR(MATCH(L339,BCT!$I$2:$I$664,0)),"N","O")</f>
        <v>N</v>
      </c>
    </row>
    <row r="340" spans="1:13">
      <c r="A340" s="1" t="s">
        <v>382</v>
      </c>
      <c r="B340" s="1">
        <v>23485</v>
      </c>
      <c r="C340" s="2">
        <v>41704</v>
      </c>
      <c r="D340" s="1" t="s">
        <v>471</v>
      </c>
      <c r="E340" s="1" t="s">
        <v>1152</v>
      </c>
      <c r="F340" s="1" t="s">
        <v>1153</v>
      </c>
      <c r="G340" s="1">
        <v>5</v>
      </c>
      <c r="H340" s="1">
        <v>5</v>
      </c>
      <c r="I340" s="1" t="s">
        <v>1154</v>
      </c>
      <c r="J340" t="str">
        <f t="shared" si="15"/>
        <v>8622</v>
      </c>
      <c r="K340" s="8" t="str">
        <f t="shared" si="16"/>
        <v>2489</v>
      </c>
      <c r="L340" t="str">
        <f t="shared" si="17"/>
        <v>8622-2489</v>
      </c>
      <c r="M340" t="str">
        <f>IF(ISERROR(MATCH(L340,BCT!$I$2:$I$664,0)),"N","O")</f>
        <v>N</v>
      </c>
    </row>
    <row r="341" spans="1:13">
      <c r="A341" s="1" t="s">
        <v>382</v>
      </c>
      <c r="B341" s="1">
        <v>23621</v>
      </c>
      <c r="C341" s="2">
        <v>41716</v>
      </c>
      <c r="D341" s="1" t="s">
        <v>471</v>
      </c>
      <c r="E341" s="1" t="s">
        <v>1152</v>
      </c>
      <c r="F341" s="1" t="s">
        <v>1153</v>
      </c>
      <c r="G341" s="1">
        <v>1</v>
      </c>
      <c r="H341" s="1">
        <v>1</v>
      </c>
      <c r="I341" s="1" t="s">
        <v>1155</v>
      </c>
      <c r="J341" t="str">
        <f t="shared" si="15"/>
        <v>8631</v>
      </c>
      <c r="K341" s="8" t="str">
        <f t="shared" si="16"/>
        <v>2489</v>
      </c>
      <c r="L341" t="str">
        <f t="shared" si="17"/>
        <v>8631-2489</v>
      </c>
      <c r="M341" t="str">
        <f>IF(ISERROR(MATCH(L341,BCT!$I$2:$I$664,0)),"N","O")</f>
        <v>N</v>
      </c>
    </row>
    <row r="342" spans="1:13">
      <c r="A342" s="1" t="s">
        <v>382</v>
      </c>
      <c r="B342" s="1">
        <v>23620</v>
      </c>
      <c r="C342" s="2">
        <v>41716</v>
      </c>
      <c r="D342" s="1" t="s">
        <v>471</v>
      </c>
      <c r="E342" s="1" t="s">
        <v>1152</v>
      </c>
      <c r="F342" s="1" t="s">
        <v>1153</v>
      </c>
      <c r="G342" s="1">
        <v>1</v>
      </c>
      <c r="H342" s="1">
        <v>1</v>
      </c>
      <c r="I342" s="1" t="s">
        <v>1156</v>
      </c>
      <c r="J342" t="str">
        <f t="shared" si="15"/>
        <v>8630</v>
      </c>
      <c r="K342" s="8" t="str">
        <f t="shared" si="16"/>
        <v>2489</v>
      </c>
      <c r="L342" t="str">
        <f t="shared" si="17"/>
        <v>8630-2489</v>
      </c>
      <c r="M342" t="str">
        <f>IF(ISERROR(MATCH(L342,BCT!$I$2:$I$664,0)),"N","O")</f>
        <v>N</v>
      </c>
    </row>
    <row r="343" spans="1:13">
      <c r="A343" s="1" t="s">
        <v>382</v>
      </c>
      <c r="B343" s="1">
        <v>20961</v>
      </c>
      <c r="C343" s="2">
        <v>41509</v>
      </c>
      <c r="D343" s="1" t="s">
        <v>471</v>
      </c>
      <c r="E343" s="1" t="s">
        <v>106</v>
      </c>
      <c r="F343" s="1" t="s">
        <v>107</v>
      </c>
      <c r="G343" s="1">
        <v>2</v>
      </c>
      <c r="H343" s="1">
        <v>2</v>
      </c>
      <c r="J343" t="str">
        <f t="shared" ref="J343:J406" si="18">MID(I343,18,4)</f>
        <v/>
      </c>
      <c r="K343" s="8" t="str">
        <f t="shared" si="16"/>
        <v>2491</v>
      </c>
      <c r="L343" t="str">
        <f t="shared" si="17"/>
        <v>-2491</v>
      </c>
      <c r="M343" t="str">
        <f>IF(ISERROR(MATCH(L343,BCT!$I$2:$I$664,0)),"N","O")</f>
        <v>N</v>
      </c>
    </row>
    <row r="344" spans="1:13">
      <c r="A344" s="1" t="s">
        <v>382</v>
      </c>
      <c r="B344" s="1">
        <v>23919</v>
      </c>
      <c r="C344" s="2">
        <v>41745</v>
      </c>
      <c r="D344" s="1" t="s">
        <v>471</v>
      </c>
      <c r="E344" s="1" t="s">
        <v>106</v>
      </c>
      <c r="F344" s="1" t="s">
        <v>107</v>
      </c>
      <c r="G344" s="1">
        <v>6</v>
      </c>
      <c r="H344" s="1">
        <v>6</v>
      </c>
      <c r="I344" s="1" t="s">
        <v>1157</v>
      </c>
      <c r="J344" t="str">
        <f t="shared" si="18"/>
        <v>8895</v>
      </c>
      <c r="K344" s="8" t="str">
        <f t="shared" si="16"/>
        <v>2491</v>
      </c>
      <c r="L344" t="str">
        <f t="shared" si="17"/>
        <v>8895-2491</v>
      </c>
      <c r="M344" t="str">
        <f>IF(ISERROR(MATCH(L344,BCT!$I$2:$I$664,0)),"N","O")</f>
        <v>O</v>
      </c>
    </row>
    <row r="345" spans="1:13">
      <c r="A345" s="1" t="s">
        <v>382</v>
      </c>
      <c r="B345" s="1">
        <v>23916</v>
      </c>
      <c r="C345" s="2">
        <v>41745</v>
      </c>
      <c r="D345" s="1" t="s">
        <v>471</v>
      </c>
      <c r="E345" s="1" t="s">
        <v>99</v>
      </c>
      <c r="F345" s="1" t="s">
        <v>100</v>
      </c>
      <c r="G345" s="1">
        <v>20</v>
      </c>
      <c r="H345" s="1">
        <v>20</v>
      </c>
      <c r="I345" s="1" t="s">
        <v>1158</v>
      </c>
      <c r="J345" t="str">
        <f t="shared" si="18"/>
        <v>8896</v>
      </c>
      <c r="K345" s="8" t="str">
        <f t="shared" si="16"/>
        <v>2483</v>
      </c>
      <c r="L345" t="str">
        <f t="shared" si="17"/>
        <v>8896-2483</v>
      </c>
      <c r="M345" t="str">
        <f>IF(ISERROR(MATCH(L345,BCT!$I$2:$I$664,0)),"N","O")</f>
        <v>O</v>
      </c>
    </row>
    <row r="346" spans="1:13">
      <c r="A346" s="1" t="s">
        <v>382</v>
      </c>
      <c r="B346" s="1">
        <v>23916</v>
      </c>
      <c r="C346" s="2">
        <v>41745</v>
      </c>
      <c r="D346" s="1" t="s">
        <v>471</v>
      </c>
      <c r="E346" s="1" t="s">
        <v>99</v>
      </c>
      <c r="F346" s="1" t="s">
        <v>100</v>
      </c>
      <c r="G346" s="1">
        <v>20</v>
      </c>
      <c r="H346" s="1">
        <v>20</v>
      </c>
      <c r="I346" s="1" t="s">
        <v>1159</v>
      </c>
      <c r="J346" t="str">
        <f t="shared" si="18"/>
        <v>8896</v>
      </c>
      <c r="K346" s="8" t="str">
        <f t="shared" si="16"/>
        <v>2483</v>
      </c>
      <c r="L346" t="str">
        <f t="shared" si="17"/>
        <v>8896-2483</v>
      </c>
      <c r="M346" t="str">
        <f>IF(ISERROR(MATCH(L346,BCT!$I$2:$I$664,0)),"N","O")</f>
        <v>O</v>
      </c>
    </row>
    <row r="347" spans="1:13">
      <c r="A347" s="1" t="s">
        <v>382</v>
      </c>
      <c r="B347" s="1">
        <v>23916</v>
      </c>
      <c r="C347" s="2">
        <v>41745</v>
      </c>
      <c r="D347" s="1" t="s">
        <v>471</v>
      </c>
      <c r="E347" s="1" t="s">
        <v>99</v>
      </c>
      <c r="F347" s="1" t="s">
        <v>100</v>
      </c>
      <c r="G347" s="1">
        <v>20</v>
      </c>
      <c r="H347" s="1">
        <v>20</v>
      </c>
      <c r="I347" s="1" t="s">
        <v>1160</v>
      </c>
      <c r="J347" t="str">
        <f t="shared" si="18"/>
        <v>8896</v>
      </c>
      <c r="K347" s="8" t="str">
        <f t="shared" si="16"/>
        <v>2483</v>
      </c>
      <c r="L347" t="str">
        <f t="shared" si="17"/>
        <v>8896-2483</v>
      </c>
      <c r="M347" t="str">
        <f>IF(ISERROR(MATCH(L347,BCT!$I$2:$I$664,0)),"N","O")</f>
        <v>O</v>
      </c>
    </row>
    <row r="348" spans="1:13">
      <c r="A348" s="1" t="s">
        <v>382</v>
      </c>
      <c r="B348" s="1">
        <v>23916</v>
      </c>
      <c r="C348" s="2">
        <v>41745</v>
      </c>
      <c r="D348" s="1" t="s">
        <v>471</v>
      </c>
      <c r="E348" s="1" t="s">
        <v>99</v>
      </c>
      <c r="F348" s="1" t="s">
        <v>100</v>
      </c>
      <c r="G348" s="1">
        <v>20</v>
      </c>
      <c r="H348" s="1">
        <v>20</v>
      </c>
      <c r="I348" s="1" t="s">
        <v>1161</v>
      </c>
      <c r="J348" t="str">
        <f t="shared" si="18"/>
        <v>8896</v>
      </c>
      <c r="K348" s="8" t="str">
        <f t="shared" si="16"/>
        <v>2483</v>
      </c>
      <c r="L348" t="str">
        <f t="shared" si="17"/>
        <v>8896-2483</v>
      </c>
      <c r="M348" t="str">
        <f>IF(ISERROR(MATCH(L348,BCT!$I$2:$I$664,0)),"N","O")</f>
        <v>O</v>
      </c>
    </row>
    <row r="349" spans="1:13">
      <c r="A349" s="1" t="s">
        <v>382</v>
      </c>
      <c r="B349" s="1">
        <v>23916</v>
      </c>
      <c r="C349" s="2">
        <v>41745</v>
      </c>
      <c r="D349" s="1" t="s">
        <v>471</v>
      </c>
      <c r="E349" s="1" t="s">
        <v>99</v>
      </c>
      <c r="F349" s="1" t="s">
        <v>100</v>
      </c>
      <c r="G349" s="1">
        <v>20</v>
      </c>
      <c r="H349" s="1">
        <v>20</v>
      </c>
      <c r="I349" s="1" t="s">
        <v>1162</v>
      </c>
      <c r="J349" t="str">
        <f t="shared" si="18"/>
        <v>8896</v>
      </c>
      <c r="K349" s="8" t="str">
        <f t="shared" si="16"/>
        <v>2483</v>
      </c>
      <c r="L349" t="str">
        <f t="shared" si="17"/>
        <v>8896-2483</v>
      </c>
      <c r="M349" t="str">
        <f>IF(ISERROR(MATCH(L349,BCT!$I$2:$I$664,0)),"N","O")</f>
        <v>O</v>
      </c>
    </row>
    <row r="350" spans="1:13">
      <c r="A350" s="1" t="s">
        <v>382</v>
      </c>
      <c r="B350" s="1">
        <v>19933</v>
      </c>
      <c r="C350" s="2">
        <v>41450</v>
      </c>
      <c r="D350" s="1" t="s">
        <v>471</v>
      </c>
      <c r="E350" s="1" t="s">
        <v>99</v>
      </c>
      <c r="F350" s="1" t="s">
        <v>100</v>
      </c>
      <c r="G350" s="1">
        <v>25</v>
      </c>
      <c r="H350" s="1">
        <v>12</v>
      </c>
      <c r="I350" s="1" t="s">
        <v>1163</v>
      </c>
      <c r="J350" t="str">
        <f t="shared" si="18"/>
        <v>6120</v>
      </c>
      <c r="K350" s="8" t="str">
        <f t="shared" si="16"/>
        <v>2483</v>
      </c>
      <c r="L350" t="str">
        <f t="shared" si="17"/>
        <v>6120-2483</v>
      </c>
      <c r="M350" t="str">
        <f>IF(ISERROR(MATCH(L350,BCT!$I$2:$I$664,0)),"N","O")</f>
        <v>N</v>
      </c>
    </row>
    <row r="351" spans="1:13">
      <c r="A351" s="1" t="s">
        <v>382</v>
      </c>
      <c r="B351" s="1">
        <v>23485</v>
      </c>
      <c r="C351" s="2">
        <v>41704</v>
      </c>
      <c r="D351" s="1" t="s">
        <v>471</v>
      </c>
      <c r="E351" s="1" t="s">
        <v>99</v>
      </c>
      <c r="F351" s="1" t="s">
        <v>100</v>
      </c>
      <c r="G351" s="1">
        <v>15</v>
      </c>
      <c r="H351" s="1">
        <v>15</v>
      </c>
      <c r="I351" s="1" t="s">
        <v>1164</v>
      </c>
      <c r="J351" t="str">
        <f t="shared" si="18"/>
        <v>8622</v>
      </c>
      <c r="K351" s="8" t="str">
        <f t="shared" si="16"/>
        <v>2483</v>
      </c>
      <c r="L351" t="str">
        <f t="shared" si="17"/>
        <v>8622-2483</v>
      </c>
      <c r="M351" t="str">
        <f>IF(ISERROR(MATCH(L351,BCT!$I$2:$I$664,0)),"N","O")</f>
        <v>N</v>
      </c>
    </row>
    <row r="352" spans="1:13">
      <c r="A352" s="1" t="s">
        <v>382</v>
      </c>
      <c r="B352" s="1">
        <v>19933</v>
      </c>
      <c r="C352" s="2">
        <v>41450</v>
      </c>
      <c r="D352" s="1" t="s">
        <v>471</v>
      </c>
      <c r="E352" s="1" t="s">
        <v>101</v>
      </c>
      <c r="F352" s="1" t="s">
        <v>102</v>
      </c>
      <c r="G352" s="1">
        <v>10</v>
      </c>
      <c r="H352" s="1">
        <v>5</v>
      </c>
      <c r="I352" s="1" t="s">
        <v>1165</v>
      </c>
      <c r="J352" t="str">
        <f t="shared" si="18"/>
        <v>6120</v>
      </c>
      <c r="K352" s="8" t="str">
        <f t="shared" si="16"/>
        <v>2484</v>
      </c>
      <c r="L352" t="str">
        <f t="shared" si="17"/>
        <v>6120-2484</v>
      </c>
      <c r="M352" t="str">
        <f>IF(ISERROR(MATCH(L352,BCT!$I$2:$I$664,0)),"N","O")</f>
        <v>N</v>
      </c>
    </row>
    <row r="353" spans="1:13">
      <c r="A353" s="1" t="s">
        <v>382</v>
      </c>
      <c r="B353" s="1">
        <v>23620</v>
      </c>
      <c r="C353" s="2">
        <v>41716</v>
      </c>
      <c r="D353" s="1" t="s">
        <v>471</v>
      </c>
      <c r="E353" s="1" t="s">
        <v>1166</v>
      </c>
      <c r="F353" s="1" t="s">
        <v>1167</v>
      </c>
      <c r="G353" s="1">
        <v>20</v>
      </c>
      <c r="H353" s="1">
        <v>20</v>
      </c>
      <c r="I353" s="1" t="s">
        <v>1168</v>
      </c>
      <c r="J353" t="str">
        <f t="shared" si="18"/>
        <v>8630</v>
      </c>
      <c r="K353" s="8" t="str">
        <f t="shared" si="16"/>
        <v>2535</v>
      </c>
      <c r="L353" t="str">
        <f t="shared" si="17"/>
        <v>8630-2535</v>
      </c>
      <c r="M353" t="str">
        <f>IF(ISERROR(MATCH(L353,BCT!$I$2:$I$664,0)),"N","O")</f>
        <v>N</v>
      </c>
    </row>
    <row r="354" spans="1:13">
      <c r="A354" s="1" t="s">
        <v>382</v>
      </c>
      <c r="B354" s="1">
        <v>23621</v>
      </c>
      <c r="C354" s="2">
        <v>41716</v>
      </c>
      <c r="D354" s="1" t="s">
        <v>471</v>
      </c>
      <c r="E354" s="1" t="s">
        <v>1166</v>
      </c>
      <c r="F354" s="1" t="s">
        <v>1167</v>
      </c>
      <c r="G354" s="1">
        <v>25</v>
      </c>
      <c r="H354" s="1">
        <v>25</v>
      </c>
      <c r="I354" s="1" t="s">
        <v>1169</v>
      </c>
      <c r="J354" t="str">
        <f t="shared" si="18"/>
        <v>8631</v>
      </c>
      <c r="K354" s="8" t="str">
        <f t="shared" si="16"/>
        <v>2535</v>
      </c>
      <c r="L354" t="str">
        <f t="shared" si="17"/>
        <v>8631-2535</v>
      </c>
      <c r="M354" t="str">
        <f>IF(ISERROR(MATCH(L354,BCT!$I$2:$I$664,0)),"N","O")</f>
        <v>N</v>
      </c>
    </row>
    <row r="355" spans="1:13">
      <c r="A355" s="1" t="s">
        <v>382</v>
      </c>
      <c r="B355" s="1">
        <v>23621</v>
      </c>
      <c r="C355" s="2">
        <v>41716</v>
      </c>
      <c r="D355" s="1" t="s">
        <v>471</v>
      </c>
      <c r="E355" s="1" t="s">
        <v>1170</v>
      </c>
      <c r="F355" s="1" t="s">
        <v>1171</v>
      </c>
      <c r="G355" s="1">
        <v>1</v>
      </c>
      <c r="H355" s="1">
        <v>1</v>
      </c>
      <c r="I355" s="1" t="s">
        <v>1172</v>
      </c>
      <c r="J355" t="str">
        <f t="shared" si="18"/>
        <v>8631</v>
      </c>
      <c r="K355" s="8" t="str">
        <f t="shared" si="16"/>
        <v>2536</v>
      </c>
      <c r="L355" t="str">
        <f t="shared" si="17"/>
        <v>8631-2536</v>
      </c>
      <c r="M355" t="str">
        <f>IF(ISERROR(MATCH(L355,BCT!$I$2:$I$664,0)),"N","O")</f>
        <v>N</v>
      </c>
    </row>
    <row r="356" spans="1:13">
      <c r="A356" s="1" t="s">
        <v>382</v>
      </c>
      <c r="B356" s="1">
        <v>23620</v>
      </c>
      <c r="C356" s="2">
        <v>41716</v>
      </c>
      <c r="D356" s="1" t="s">
        <v>471</v>
      </c>
      <c r="E356" s="1" t="s">
        <v>1170</v>
      </c>
      <c r="F356" s="1" t="s">
        <v>1171</v>
      </c>
      <c r="G356" s="1">
        <v>1</v>
      </c>
      <c r="H356" s="1">
        <v>1</v>
      </c>
      <c r="I356" s="1" t="s">
        <v>1173</v>
      </c>
      <c r="J356" t="str">
        <f t="shared" si="18"/>
        <v>8630</v>
      </c>
      <c r="K356" s="8" t="str">
        <f t="shared" si="16"/>
        <v>2536</v>
      </c>
      <c r="L356" t="str">
        <f t="shared" si="17"/>
        <v>8630-2536</v>
      </c>
      <c r="M356" t="str">
        <f>IF(ISERROR(MATCH(L356,BCT!$I$2:$I$664,0)),"N","O")</f>
        <v>N</v>
      </c>
    </row>
    <row r="357" spans="1:13">
      <c r="A357" s="1" t="s">
        <v>382</v>
      </c>
      <c r="B357" s="1">
        <v>23620</v>
      </c>
      <c r="C357" s="2">
        <v>41716</v>
      </c>
      <c r="D357" s="1" t="s">
        <v>471</v>
      </c>
      <c r="E357" s="1" t="s">
        <v>1174</v>
      </c>
      <c r="F357" s="1" t="s">
        <v>1175</v>
      </c>
      <c r="G357" s="1">
        <v>1</v>
      </c>
      <c r="H357" s="1">
        <v>1</v>
      </c>
      <c r="I357" s="1" t="s">
        <v>1176</v>
      </c>
      <c r="J357" t="str">
        <f t="shared" si="18"/>
        <v>8630</v>
      </c>
      <c r="K357" s="8" t="str">
        <f t="shared" si="16"/>
        <v>2537</v>
      </c>
      <c r="L357" t="str">
        <f t="shared" si="17"/>
        <v>8630-2537</v>
      </c>
      <c r="M357" t="str">
        <f>IF(ISERROR(MATCH(L357,BCT!$I$2:$I$664,0)),"N","O")</f>
        <v>N</v>
      </c>
    </row>
    <row r="358" spans="1:13">
      <c r="A358" s="1" t="s">
        <v>382</v>
      </c>
      <c r="B358" s="1">
        <v>23621</v>
      </c>
      <c r="C358" s="2">
        <v>41716</v>
      </c>
      <c r="D358" s="1" t="s">
        <v>471</v>
      </c>
      <c r="E358" s="1" t="s">
        <v>1174</v>
      </c>
      <c r="F358" s="1" t="s">
        <v>1175</v>
      </c>
      <c r="G358" s="1">
        <v>1</v>
      </c>
      <c r="H358" s="1">
        <v>1</v>
      </c>
      <c r="I358" s="1" t="s">
        <v>1177</v>
      </c>
      <c r="J358" t="str">
        <f t="shared" si="18"/>
        <v>8631</v>
      </c>
      <c r="K358" s="8" t="str">
        <f t="shared" si="16"/>
        <v>2537</v>
      </c>
      <c r="L358" t="str">
        <f t="shared" si="17"/>
        <v>8631-2537</v>
      </c>
      <c r="M358" t="str">
        <f>IF(ISERROR(MATCH(L358,BCT!$I$2:$I$664,0)),"N","O")</f>
        <v>N</v>
      </c>
    </row>
    <row r="359" spans="1:13">
      <c r="A359" s="1" t="s">
        <v>382</v>
      </c>
      <c r="B359" s="1">
        <v>19933</v>
      </c>
      <c r="C359" s="2">
        <v>41450</v>
      </c>
      <c r="D359" s="1" t="s">
        <v>471</v>
      </c>
      <c r="E359" s="1" t="s">
        <v>1178</v>
      </c>
      <c r="F359" s="1" t="s">
        <v>1179</v>
      </c>
      <c r="G359" s="1">
        <v>35</v>
      </c>
      <c r="H359" s="1">
        <v>17</v>
      </c>
      <c r="I359" s="1" t="s">
        <v>1180</v>
      </c>
      <c r="J359" t="str">
        <f t="shared" si="18"/>
        <v>6120</v>
      </c>
      <c r="K359" s="8" t="str">
        <f t="shared" si="16"/>
        <v>2531</v>
      </c>
      <c r="L359" t="str">
        <f t="shared" si="17"/>
        <v>6120-2531</v>
      </c>
      <c r="M359" t="str">
        <f>IF(ISERROR(MATCH(L359,BCT!$I$2:$I$664,0)),"N","O")</f>
        <v>N</v>
      </c>
    </row>
    <row r="360" spans="1:13">
      <c r="A360" s="1" t="s">
        <v>382</v>
      </c>
      <c r="B360" s="1">
        <v>20068</v>
      </c>
      <c r="C360" s="2">
        <v>41457</v>
      </c>
      <c r="D360" s="1" t="s">
        <v>471</v>
      </c>
      <c r="E360" s="1" t="s">
        <v>1178</v>
      </c>
      <c r="F360" s="1" t="s">
        <v>1179</v>
      </c>
      <c r="G360" s="1">
        <v>10</v>
      </c>
      <c r="H360" s="1">
        <v>10</v>
      </c>
      <c r="J360" t="str">
        <f t="shared" si="18"/>
        <v/>
      </c>
      <c r="K360" s="8" t="str">
        <f t="shared" si="16"/>
        <v>2531</v>
      </c>
      <c r="L360" t="str">
        <f t="shared" si="17"/>
        <v>-2531</v>
      </c>
      <c r="M360" t="str">
        <f>IF(ISERROR(MATCH(L360,BCT!$I$2:$I$664,0)),"N","O")</f>
        <v>N</v>
      </c>
    </row>
    <row r="361" spans="1:13">
      <c r="A361" s="1" t="s">
        <v>382</v>
      </c>
      <c r="B361" s="1">
        <v>17629</v>
      </c>
      <c r="C361" s="2">
        <v>41288</v>
      </c>
      <c r="D361" s="1" t="s">
        <v>471</v>
      </c>
      <c r="E361" s="1" t="s">
        <v>1178</v>
      </c>
      <c r="F361" s="1" t="s">
        <v>1179</v>
      </c>
      <c r="G361" s="1">
        <v>4</v>
      </c>
      <c r="H361" s="1">
        <v>4</v>
      </c>
      <c r="I361" s="1" t="s">
        <v>1181</v>
      </c>
      <c r="J361" t="str">
        <f t="shared" si="18"/>
        <v>5081</v>
      </c>
      <c r="K361" s="8" t="str">
        <f t="shared" si="16"/>
        <v>2531</v>
      </c>
      <c r="L361" t="str">
        <f t="shared" si="17"/>
        <v>5081-2531</v>
      </c>
      <c r="M361" t="str">
        <f>IF(ISERROR(MATCH(L361,BCT!$I$2:$I$664,0)),"N","O")</f>
        <v>N</v>
      </c>
    </row>
    <row r="362" spans="1:13">
      <c r="A362" s="1" t="s">
        <v>382</v>
      </c>
      <c r="B362" s="1">
        <v>17629</v>
      </c>
      <c r="C362" s="2">
        <v>41288</v>
      </c>
      <c r="D362" s="1" t="s">
        <v>471</v>
      </c>
      <c r="E362" s="1" t="s">
        <v>1178</v>
      </c>
      <c r="F362" s="1" t="s">
        <v>1179</v>
      </c>
      <c r="G362" s="1">
        <v>4</v>
      </c>
      <c r="H362" s="1">
        <v>4</v>
      </c>
      <c r="I362" s="1" t="s">
        <v>1182</v>
      </c>
      <c r="J362" t="str">
        <f t="shared" si="18"/>
        <v>5085</v>
      </c>
      <c r="K362" s="8" t="str">
        <f t="shared" si="16"/>
        <v>2531</v>
      </c>
      <c r="L362" t="str">
        <f t="shared" si="17"/>
        <v>5085-2531</v>
      </c>
      <c r="M362" t="str">
        <f>IF(ISERROR(MATCH(L362,BCT!$I$2:$I$664,0)),"N","O")</f>
        <v>N</v>
      </c>
    </row>
    <row r="363" spans="1:13">
      <c r="A363" s="1" t="s">
        <v>382</v>
      </c>
      <c r="B363" s="1">
        <v>17629</v>
      </c>
      <c r="C363" s="2">
        <v>41288</v>
      </c>
      <c r="D363" s="1" t="s">
        <v>471</v>
      </c>
      <c r="E363" s="1" t="s">
        <v>1178</v>
      </c>
      <c r="F363" s="1" t="s">
        <v>1179</v>
      </c>
      <c r="G363" s="1">
        <v>4</v>
      </c>
      <c r="H363" s="1">
        <v>4</v>
      </c>
      <c r="I363" s="1" t="s">
        <v>1183</v>
      </c>
      <c r="J363" t="str">
        <f t="shared" si="18"/>
        <v>5080</v>
      </c>
      <c r="K363" s="8" t="str">
        <f t="shared" si="16"/>
        <v>2531</v>
      </c>
      <c r="L363" t="str">
        <f t="shared" si="17"/>
        <v>5080-2531</v>
      </c>
      <c r="M363" t="str">
        <f>IF(ISERROR(MATCH(L363,BCT!$I$2:$I$664,0)),"N","O")</f>
        <v>N</v>
      </c>
    </row>
    <row r="364" spans="1:13">
      <c r="A364" s="1" t="s">
        <v>382</v>
      </c>
      <c r="B364" s="1">
        <v>17629</v>
      </c>
      <c r="C364" s="2">
        <v>41288</v>
      </c>
      <c r="D364" s="1" t="s">
        <v>471</v>
      </c>
      <c r="E364" s="1" t="s">
        <v>1178</v>
      </c>
      <c r="F364" s="1" t="s">
        <v>1179</v>
      </c>
      <c r="G364" s="1">
        <v>4</v>
      </c>
      <c r="H364" s="1">
        <v>4</v>
      </c>
      <c r="I364" s="1" t="s">
        <v>1184</v>
      </c>
      <c r="J364" t="str">
        <f t="shared" si="18"/>
        <v>5078</v>
      </c>
      <c r="K364" s="8" t="str">
        <f t="shared" si="16"/>
        <v>2531</v>
      </c>
      <c r="L364" t="str">
        <f t="shared" si="17"/>
        <v>5078-2531</v>
      </c>
      <c r="M364" t="str">
        <f>IF(ISERROR(MATCH(L364,BCT!$I$2:$I$664,0)),"N","O")</f>
        <v>N</v>
      </c>
    </row>
    <row r="365" spans="1:13">
      <c r="A365" s="1" t="s">
        <v>382</v>
      </c>
      <c r="B365" s="1">
        <v>17629</v>
      </c>
      <c r="C365" s="2">
        <v>41288</v>
      </c>
      <c r="D365" s="1" t="s">
        <v>471</v>
      </c>
      <c r="E365" s="1" t="s">
        <v>1178</v>
      </c>
      <c r="F365" s="1" t="s">
        <v>1179</v>
      </c>
      <c r="G365" s="1">
        <v>8</v>
      </c>
      <c r="H365" s="1">
        <v>8</v>
      </c>
      <c r="I365" s="1" t="s">
        <v>1185</v>
      </c>
      <c r="J365" t="str">
        <f t="shared" si="18"/>
        <v>5079</v>
      </c>
      <c r="K365" s="8" t="str">
        <f t="shared" si="16"/>
        <v>2531</v>
      </c>
      <c r="L365" t="str">
        <f t="shared" si="17"/>
        <v>5079-2531</v>
      </c>
      <c r="M365" t="str">
        <f>IF(ISERROR(MATCH(L365,BCT!$I$2:$I$664,0)),"N","O")</f>
        <v>N</v>
      </c>
    </row>
    <row r="366" spans="1:13">
      <c r="A366" s="1" t="s">
        <v>382</v>
      </c>
      <c r="B366" s="1">
        <v>17629</v>
      </c>
      <c r="C366" s="2">
        <v>41288</v>
      </c>
      <c r="D366" s="1" t="s">
        <v>471</v>
      </c>
      <c r="E366" s="1" t="s">
        <v>1178</v>
      </c>
      <c r="F366" s="1" t="s">
        <v>1179</v>
      </c>
      <c r="G366" s="1">
        <v>8</v>
      </c>
      <c r="H366" s="1">
        <v>8</v>
      </c>
      <c r="I366" s="1" t="s">
        <v>1186</v>
      </c>
      <c r="J366" t="str">
        <f t="shared" si="18"/>
        <v>5093</v>
      </c>
      <c r="K366" s="8" t="str">
        <f t="shared" si="16"/>
        <v>2531</v>
      </c>
      <c r="L366" t="str">
        <f t="shared" si="17"/>
        <v>5093-2531</v>
      </c>
      <c r="M366" t="str">
        <f>IF(ISERROR(MATCH(L366,BCT!$I$2:$I$664,0)),"N","O")</f>
        <v>N</v>
      </c>
    </row>
    <row r="367" spans="1:13">
      <c r="A367" s="1" t="s">
        <v>382</v>
      </c>
      <c r="B367" s="1">
        <v>17629</v>
      </c>
      <c r="C367" s="2">
        <v>41288</v>
      </c>
      <c r="D367" s="1" t="s">
        <v>471</v>
      </c>
      <c r="E367" s="1" t="s">
        <v>1178</v>
      </c>
      <c r="F367" s="1" t="s">
        <v>1179</v>
      </c>
      <c r="G367" s="1">
        <v>4</v>
      </c>
      <c r="H367" s="1">
        <v>4</v>
      </c>
      <c r="I367" s="1" t="s">
        <v>1187</v>
      </c>
      <c r="J367" t="str">
        <f t="shared" si="18"/>
        <v>5094</v>
      </c>
      <c r="K367" s="8" t="str">
        <f t="shared" si="16"/>
        <v>2531</v>
      </c>
      <c r="L367" t="str">
        <f t="shared" si="17"/>
        <v>5094-2531</v>
      </c>
      <c r="M367" t="str">
        <f>IF(ISERROR(MATCH(L367,BCT!$I$2:$I$664,0)),"N","O")</f>
        <v>N</v>
      </c>
    </row>
    <row r="368" spans="1:13">
      <c r="A368" s="1" t="s">
        <v>382</v>
      </c>
      <c r="B368" s="1">
        <v>17629</v>
      </c>
      <c r="C368" s="2">
        <v>41288</v>
      </c>
      <c r="D368" s="1" t="s">
        <v>471</v>
      </c>
      <c r="E368" s="1" t="s">
        <v>1178</v>
      </c>
      <c r="F368" s="1" t="s">
        <v>1179</v>
      </c>
      <c r="G368" s="1">
        <v>4</v>
      </c>
      <c r="H368" s="1">
        <v>4</v>
      </c>
      <c r="I368" s="1" t="s">
        <v>1188</v>
      </c>
      <c r="J368" t="str">
        <f t="shared" si="18"/>
        <v>5095</v>
      </c>
      <c r="K368" s="8" t="str">
        <f t="shared" si="16"/>
        <v>2531</v>
      </c>
      <c r="L368" t="str">
        <f t="shared" si="17"/>
        <v>5095-2531</v>
      </c>
      <c r="M368" t="str">
        <f>IF(ISERROR(MATCH(L368,BCT!$I$2:$I$664,0)),"N","O")</f>
        <v>N</v>
      </c>
    </row>
    <row r="369" spans="1:13">
      <c r="A369" s="1" t="s">
        <v>382</v>
      </c>
      <c r="B369" s="1">
        <v>17629</v>
      </c>
      <c r="C369" s="2">
        <v>41288</v>
      </c>
      <c r="D369" s="1" t="s">
        <v>471</v>
      </c>
      <c r="E369" s="1" t="s">
        <v>1178</v>
      </c>
      <c r="F369" s="1" t="s">
        <v>1179</v>
      </c>
      <c r="G369" s="1">
        <v>4</v>
      </c>
      <c r="H369" s="1">
        <v>4</v>
      </c>
      <c r="I369" s="1" t="s">
        <v>1189</v>
      </c>
      <c r="J369" t="str">
        <f t="shared" si="18"/>
        <v>5092</v>
      </c>
      <c r="K369" s="8" t="str">
        <f t="shared" si="16"/>
        <v>2531</v>
      </c>
      <c r="L369" t="str">
        <f t="shared" si="17"/>
        <v>5092-2531</v>
      </c>
      <c r="M369" t="str">
        <f>IF(ISERROR(MATCH(L369,BCT!$I$2:$I$664,0)),"N","O")</f>
        <v>N</v>
      </c>
    </row>
    <row r="370" spans="1:13">
      <c r="A370" s="1" t="s">
        <v>382</v>
      </c>
      <c r="B370" s="1">
        <v>17629</v>
      </c>
      <c r="C370" s="2">
        <v>41288</v>
      </c>
      <c r="D370" s="1" t="s">
        <v>471</v>
      </c>
      <c r="E370" s="1" t="s">
        <v>1178</v>
      </c>
      <c r="F370" s="1" t="s">
        <v>1179</v>
      </c>
      <c r="G370" s="1">
        <v>8</v>
      </c>
      <c r="H370" s="1">
        <v>8</v>
      </c>
      <c r="I370" s="1" t="s">
        <v>1190</v>
      </c>
      <c r="J370" t="str">
        <f t="shared" si="18"/>
        <v>5086</v>
      </c>
      <c r="K370" s="8" t="str">
        <f t="shared" si="16"/>
        <v>2531</v>
      </c>
      <c r="L370" t="str">
        <f t="shared" si="17"/>
        <v>5086-2531</v>
      </c>
      <c r="M370" t="str">
        <f>IF(ISERROR(MATCH(L370,BCT!$I$2:$I$664,0)),"N","O")</f>
        <v>N</v>
      </c>
    </row>
    <row r="371" spans="1:13">
      <c r="A371" s="1" t="s">
        <v>382</v>
      </c>
      <c r="B371" s="1">
        <v>17629</v>
      </c>
      <c r="C371" s="2">
        <v>41288</v>
      </c>
      <c r="D371" s="1" t="s">
        <v>471</v>
      </c>
      <c r="E371" s="1" t="s">
        <v>1178</v>
      </c>
      <c r="F371" s="1" t="s">
        <v>1179</v>
      </c>
      <c r="G371" s="1">
        <v>4</v>
      </c>
      <c r="H371" s="1">
        <v>4</v>
      </c>
      <c r="I371" s="1" t="s">
        <v>1191</v>
      </c>
      <c r="J371" t="str">
        <f t="shared" si="18"/>
        <v>5087</v>
      </c>
      <c r="K371" s="8" t="str">
        <f t="shared" si="16"/>
        <v>2531</v>
      </c>
      <c r="L371" t="str">
        <f t="shared" si="17"/>
        <v>5087-2531</v>
      </c>
      <c r="M371" t="str">
        <f>IF(ISERROR(MATCH(L371,BCT!$I$2:$I$664,0)),"N","O")</f>
        <v>N</v>
      </c>
    </row>
    <row r="372" spans="1:13">
      <c r="A372" s="1" t="s">
        <v>382</v>
      </c>
      <c r="B372" s="1">
        <v>17629</v>
      </c>
      <c r="C372" s="2">
        <v>41288</v>
      </c>
      <c r="D372" s="1" t="s">
        <v>471</v>
      </c>
      <c r="E372" s="1" t="s">
        <v>1178</v>
      </c>
      <c r="F372" s="1" t="s">
        <v>1179</v>
      </c>
      <c r="G372" s="1">
        <v>4</v>
      </c>
      <c r="H372" s="1">
        <v>4</v>
      </c>
      <c r="I372" s="1" t="s">
        <v>1192</v>
      </c>
      <c r="J372" t="str">
        <f t="shared" si="18"/>
        <v>5088</v>
      </c>
      <c r="K372" s="8" t="str">
        <f t="shared" si="16"/>
        <v>2531</v>
      </c>
      <c r="L372" t="str">
        <f t="shared" si="17"/>
        <v>5088-2531</v>
      </c>
      <c r="M372" t="str">
        <f>IF(ISERROR(MATCH(L372,BCT!$I$2:$I$664,0)),"N","O")</f>
        <v>N</v>
      </c>
    </row>
    <row r="373" spans="1:13">
      <c r="A373" s="1" t="s">
        <v>382</v>
      </c>
      <c r="B373" s="1">
        <v>23965</v>
      </c>
      <c r="C373" s="2">
        <v>41751</v>
      </c>
      <c r="D373" s="1" t="s">
        <v>471</v>
      </c>
      <c r="E373" s="1" t="s">
        <v>1178</v>
      </c>
      <c r="F373" s="1" t="s">
        <v>1179</v>
      </c>
      <c r="G373" s="1">
        <v>100</v>
      </c>
      <c r="H373" s="1">
        <v>100</v>
      </c>
      <c r="I373" s="1" t="s">
        <v>1193</v>
      </c>
      <c r="J373" t="str">
        <f t="shared" si="18"/>
        <v>8926</v>
      </c>
      <c r="K373" s="8" t="str">
        <f t="shared" si="16"/>
        <v>2531</v>
      </c>
      <c r="L373" t="str">
        <f t="shared" si="17"/>
        <v>8926-2531</v>
      </c>
      <c r="M373" t="str">
        <f>IF(ISERROR(MATCH(L373,BCT!$I$2:$I$664,0)),"N","O")</f>
        <v>O</v>
      </c>
    </row>
    <row r="374" spans="1:13">
      <c r="A374" s="1" t="s">
        <v>382</v>
      </c>
      <c r="B374" s="1">
        <v>19933</v>
      </c>
      <c r="C374" s="2">
        <v>41450</v>
      </c>
      <c r="D374" s="1" t="s">
        <v>471</v>
      </c>
      <c r="E374" s="1" t="s">
        <v>1194</v>
      </c>
      <c r="F374" s="1" t="s">
        <v>1195</v>
      </c>
      <c r="G374" s="1">
        <v>35</v>
      </c>
      <c r="H374" s="1">
        <v>17</v>
      </c>
      <c r="I374" s="1" t="s">
        <v>1196</v>
      </c>
      <c r="J374" t="str">
        <f t="shared" si="18"/>
        <v>6120</v>
      </c>
      <c r="K374" s="8" t="str">
        <f t="shared" si="16"/>
        <v>2532</v>
      </c>
      <c r="L374" t="str">
        <f t="shared" si="17"/>
        <v>6120-2532</v>
      </c>
      <c r="M374" t="str">
        <f>IF(ISERROR(MATCH(L374,BCT!$I$2:$I$664,0)),"N","O")</f>
        <v>N</v>
      </c>
    </row>
    <row r="375" spans="1:13">
      <c r="A375" s="1" t="s">
        <v>382</v>
      </c>
      <c r="B375" s="1">
        <v>20068</v>
      </c>
      <c r="C375" s="2">
        <v>41457</v>
      </c>
      <c r="D375" s="1" t="s">
        <v>471</v>
      </c>
      <c r="E375" s="1" t="s">
        <v>1194</v>
      </c>
      <c r="F375" s="1" t="s">
        <v>1195</v>
      </c>
      <c r="G375" s="1">
        <v>10</v>
      </c>
      <c r="H375" s="1">
        <v>10</v>
      </c>
      <c r="J375" t="str">
        <f t="shared" si="18"/>
        <v/>
      </c>
      <c r="K375" s="8" t="str">
        <f t="shared" si="16"/>
        <v>2532</v>
      </c>
      <c r="L375" t="str">
        <f t="shared" si="17"/>
        <v>-2532</v>
      </c>
      <c r="M375" t="str">
        <f>IF(ISERROR(MATCH(L375,BCT!$I$2:$I$664,0)),"N","O")</f>
        <v>N</v>
      </c>
    </row>
    <row r="376" spans="1:13">
      <c r="A376" s="1" t="s">
        <v>382</v>
      </c>
      <c r="B376" s="1">
        <v>19933</v>
      </c>
      <c r="C376" s="2">
        <v>41450</v>
      </c>
      <c r="D376" s="1" t="s">
        <v>471</v>
      </c>
      <c r="E376" s="1" t="s">
        <v>97</v>
      </c>
      <c r="F376" s="1" t="s">
        <v>98</v>
      </c>
      <c r="G376" s="1">
        <v>3</v>
      </c>
      <c r="H376" s="1">
        <v>1</v>
      </c>
      <c r="I376" s="1" t="s">
        <v>1197</v>
      </c>
      <c r="J376" t="str">
        <f t="shared" si="18"/>
        <v>6120</v>
      </c>
      <c r="K376" s="8" t="str">
        <f t="shared" si="16"/>
        <v>2474</v>
      </c>
      <c r="L376" t="str">
        <f t="shared" si="17"/>
        <v>6120-2474</v>
      </c>
      <c r="M376" t="str">
        <f>IF(ISERROR(MATCH(L376,BCT!$I$2:$I$664,0)),"N","O")</f>
        <v>N</v>
      </c>
    </row>
    <row r="377" spans="1:13">
      <c r="A377" s="1" t="s">
        <v>382</v>
      </c>
      <c r="B377" s="1">
        <v>23621</v>
      </c>
      <c r="C377" s="2">
        <v>41716</v>
      </c>
      <c r="D377" s="1" t="s">
        <v>471</v>
      </c>
      <c r="E377" s="1" t="s">
        <v>97</v>
      </c>
      <c r="F377" s="1" t="s">
        <v>98</v>
      </c>
      <c r="G377" s="1">
        <v>25</v>
      </c>
      <c r="H377" s="1">
        <v>25</v>
      </c>
      <c r="I377" s="1" t="s">
        <v>1198</v>
      </c>
      <c r="J377" t="str">
        <f t="shared" si="18"/>
        <v>8631</v>
      </c>
      <c r="K377" s="8" t="str">
        <f t="shared" si="16"/>
        <v>2474</v>
      </c>
      <c r="L377" t="str">
        <f t="shared" si="17"/>
        <v>8631-2474</v>
      </c>
      <c r="M377" t="str">
        <f>IF(ISERROR(MATCH(L377,BCT!$I$2:$I$664,0)),"N","O")</f>
        <v>N</v>
      </c>
    </row>
    <row r="378" spans="1:13">
      <c r="A378" s="1" t="s">
        <v>382</v>
      </c>
      <c r="B378" s="1">
        <v>23721</v>
      </c>
      <c r="C378" s="2">
        <v>41725</v>
      </c>
      <c r="D378" s="1" t="s">
        <v>471</v>
      </c>
      <c r="E378" s="1" t="s">
        <v>97</v>
      </c>
      <c r="F378" s="1" t="s">
        <v>98</v>
      </c>
      <c r="G378" s="1">
        <v>40</v>
      </c>
      <c r="H378" s="1">
        <v>40</v>
      </c>
      <c r="I378" s="1" t="s">
        <v>1199</v>
      </c>
      <c r="J378" t="str">
        <f t="shared" si="18"/>
        <v>8780</v>
      </c>
      <c r="K378" s="8" t="str">
        <f t="shared" si="16"/>
        <v>2474</v>
      </c>
      <c r="L378" t="str">
        <f t="shared" si="17"/>
        <v>8780-2474</v>
      </c>
      <c r="M378" t="str">
        <f>IF(ISERROR(MATCH(L378,BCT!$I$2:$I$664,0)),"N","O")</f>
        <v>N</v>
      </c>
    </row>
    <row r="379" spans="1:13">
      <c r="A379" s="1" t="s">
        <v>382</v>
      </c>
      <c r="B379" s="1">
        <v>23620</v>
      </c>
      <c r="C379" s="2">
        <v>41716</v>
      </c>
      <c r="D379" s="1" t="s">
        <v>471</v>
      </c>
      <c r="E379" s="1" t="s">
        <v>97</v>
      </c>
      <c r="F379" s="1" t="s">
        <v>98</v>
      </c>
      <c r="G379" s="1">
        <v>25</v>
      </c>
      <c r="H379" s="1">
        <v>25</v>
      </c>
      <c r="I379" s="1" t="s">
        <v>1200</v>
      </c>
      <c r="J379" t="str">
        <f t="shared" si="18"/>
        <v>8630</v>
      </c>
      <c r="K379" s="8" t="str">
        <f t="shared" si="16"/>
        <v>2474</v>
      </c>
      <c r="L379" t="str">
        <f t="shared" si="17"/>
        <v>8630-2474</v>
      </c>
      <c r="M379" t="str">
        <f>IF(ISERROR(MATCH(L379,BCT!$I$2:$I$664,0)),"N","O")</f>
        <v>N</v>
      </c>
    </row>
    <row r="380" spans="1:13">
      <c r="A380" s="1" t="s">
        <v>382</v>
      </c>
      <c r="B380" s="1">
        <v>22957</v>
      </c>
      <c r="C380" s="2">
        <v>41656</v>
      </c>
      <c r="D380" s="1" t="s">
        <v>471</v>
      </c>
      <c r="E380" s="1" t="s">
        <v>97</v>
      </c>
      <c r="F380" s="1" t="s">
        <v>98</v>
      </c>
      <c r="G380" s="1">
        <v>30</v>
      </c>
      <c r="H380" s="1">
        <v>30</v>
      </c>
      <c r="I380" s="1" t="s">
        <v>1201</v>
      </c>
      <c r="J380" t="str">
        <f t="shared" si="18"/>
        <v>8273</v>
      </c>
      <c r="K380" s="8" t="str">
        <f t="shared" si="16"/>
        <v>2474</v>
      </c>
      <c r="L380" t="str">
        <f t="shared" si="17"/>
        <v>8273-2474</v>
      </c>
      <c r="M380" t="str">
        <f>IF(ISERROR(MATCH(L380,BCT!$I$2:$I$664,0)),"N","O")</f>
        <v>N</v>
      </c>
    </row>
    <row r="381" spans="1:13">
      <c r="A381" s="1" t="s">
        <v>382</v>
      </c>
      <c r="B381" s="1">
        <v>19112</v>
      </c>
      <c r="C381" s="2">
        <v>41394</v>
      </c>
      <c r="D381" s="1" t="s">
        <v>471</v>
      </c>
      <c r="E381" s="1" t="s">
        <v>97</v>
      </c>
      <c r="F381" s="1" t="s">
        <v>98</v>
      </c>
      <c r="G381" s="1">
        <v>8</v>
      </c>
      <c r="H381" s="1">
        <v>8</v>
      </c>
      <c r="I381" s="1" t="s">
        <v>1202</v>
      </c>
      <c r="J381" t="str">
        <f t="shared" si="18"/>
        <v>6160</v>
      </c>
      <c r="K381" s="8" t="str">
        <f t="shared" si="16"/>
        <v>2474</v>
      </c>
      <c r="L381" t="str">
        <f t="shared" si="17"/>
        <v>6160-2474</v>
      </c>
      <c r="M381" t="str">
        <f>IF(ISERROR(MATCH(L381,BCT!$I$2:$I$664,0)),"N","O")</f>
        <v>N</v>
      </c>
    </row>
    <row r="382" spans="1:13">
      <c r="A382" s="1" t="s">
        <v>382</v>
      </c>
      <c r="B382" s="1">
        <v>18314</v>
      </c>
      <c r="C382" s="2">
        <v>41339</v>
      </c>
      <c r="D382" s="1" t="s">
        <v>471</v>
      </c>
      <c r="E382" s="1" t="s">
        <v>97</v>
      </c>
      <c r="F382" s="1" t="s">
        <v>98</v>
      </c>
      <c r="G382" s="1">
        <v>11</v>
      </c>
      <c r="H382" s="1">
        <v>11</v>
      </c>
      <c r="I382" s="1" t="s">
        <v>1203</v>
      </c>
      <c r="J382" t="str">
        <f t="shared" si="18"/>
        <v>5581</v>
      </c>
      <c r="K382" s="8" t="str">
        <f t="shared" si="16"/>
        <v>2474</v>
      </c>
      <c r="L382" t="str">
        <f t="shared" si="17"/>
        <v>5581-2474</v>
      </c>
      <c r="M382" t="str">
        <f>IF(ISERROR(MATCH(L382,BCT!$I$2:$I$664,0)),"N","O")</f>
        <v>N</v>
      </c>
    </row>
    <row r="383" spans="1:13">
      <c r="A383" s="1" t="s">
        <v>382</v>
      </c>
      <c r="B383" s="1">
        <v>18314</v>
      </c>
      <c r="C383" s="2">
        <v>41339</v>
      </c>
      <c r="D383" s="1" t="s">
        <v>471</v>
      </c>
      <c r="E383" s="1" t="s">
        <v>97</v>
      </c>
      <c r="F383" s="1" t="s">
        <v>98</v>
      </c>
      <c r="G383" s="1">
        <v>60</v>
      </c>
      <c r="H383" s="1">
        <v>60</v>
      </c>
      <c r="I383" s="1" t="s">
        <v>1204</v>
      </c>
      <c r="J383" t="str">
        <f t="shared" si="18"/>
        <v>5581</v>
      </c>
      <c r="K383" s="8" t="str">
        <f t="shared" si="16"/>
        <v>2474</v>
      </c>
      <c r="L383" t="str">
        <f t="shared" si="17"/>
        <v>5581-2474</v>
      </c>
      <c r="M383" t="str">
        <f>IF(ISERROR(MATCH(L383,BCT!$I$2:$I$664,0)),"N","O")</f>
        <v>N</v>
      </c>
    </row>
    <row r="384" spans="1:13">
      <c r="A384" s="1" t="s">
        <v>382</v>
      </c>
      <c r="B384" s="1">
        <v>22957</v>
      </c>
      <c r="C384" s="2">
        <v>41656</v>
      </c>
      <c r="D384" s="1" t="s">
        <v>471</v>
      </c>
      <c r="E384" s="1" t="s">
        <v>1205</v>
      </c>
      <c r="F384" s="1" t="s">
        <v>1206</v>
      </c>
      <c r="G384" s="1">
        <v>20</v>
      </c>
      <c r="H384" s="1">
        <v>20</v>
      </c>
      <c r="I384" s="1" t="s">
        <v>1207</v>
      </c>
      <c r="J384" t="str">
        <f t="shared" si="18"/>
        <v>8273</v>
      </c>
      <c r="K384" s="8" t="str">
        <f t="shared" si="16"/>
        <v>2475</v>
      </c>
      <c r="L384" t="str">
        <f t="shared" si="17"/>
        <v>8273-2475</v>
      </c>
      <c r="M384" t="str">
        <f>IF(ISERROR(MATCH(L384,BCT!$I$2:$I$664,0)),"N","O")</f>
        <v>N</v>
      </c>
    </row>
    <row r="385" spans="1:13">
      <c r="A385" s="1" t="s">
        <v>382</v>
      </c>
      <c r="B385" s="1">
        <v>23485</v>
      </c>
      <c r="C385" s="2">
        <v>41704</v>
      </c>
      <c r="D385" s="1" t="s">
        <v>471</v>
      </c>
      <c r="E385" s="1" t="s">
        <v>1205</v>
      </c>
      <c r="F385" s="1" t="s">
        <v>1206</v>
      </c>
      <c r="G385" s="1">
        <v>60</v>
      </c>
      <c r="H385" s="1">
        <v>60</v>
      </c>
      <c r="I385" s="1" t="s">
        <v>1208</v>
      </c>
      <c r="J385" t="str">
        <f t="shared" si="18"/>
        <v>8622</v>
      </c>
      <c r="K385" s="8" t="str">
        <f t="shared" si="16"/>
        <v>2475</v>
      </c>
      <c r="L385" t="str">
        <f t="shared" si="17"/>
        <v>8622-2475</v>
      </c>
      <c r="M385" t="str">
        <f>IF(ISERROR(MATCH(L385,BCT!$I$2:$I$664,0)),"N","O")</f>
        <v>N</v>
      </c>
    </row>
    <row r="386" spans="1:13">
      <c r="A386" s="1" t="s">
        <v>382</v>
      </c>
      <c r="B386" s="1">
        <v>23620</v>
      </c>
      <c r="C386" s="2">
        <v>41716</v>
      </c>
      <c r="D386" s="1" t="s">
        <v>471</v>
      </c>
      <c r="E386" s="1" t="s">
        <v>1205</v>
      </c>
      <c r="F386" s="1" t="s">
        <v>1206</v>
      </c>
      <c r="G386" s="1">
        <v>2</v>
      </c>
      <c r="H386" s="1">
        <v>2</v>
      </c>
      <c r="I386" s="1" t="s">
        <v>1209</v>
      </c>
      <c r="J386" t="str">
        <f t="shared" si="18"/>
        <v>8630</v>
      </c>
      <c r="K386" s="8" t="str">
        <f t="shared" si="16"/>
        <v>2475</v>
      </c>
      <c r="L386" t="str">
        <f t="shared" si="17"/>
        <v>8630-2475</v>
      </c>
      <c r="M386" t="str">
        <f>IF(ISERROR(MATCH(L386,BCT!$I$2:$I$664,0)),"N","O")</f>
        <v>N</v>
      </c>
    </row>
    <row r="387" spans="1:13">
      <c r="A387" s="1" t="s">
        <v>382</v>
      </c>
      <c r="B387" s="1">
        <v>23621</v>
      </c>
      <c r="C387" s="2">
        <v>41716</v>
      </c>
      <c r="D387" s="1" t="s">
        <v>471</v>
      </c>
      <c r="E387" s="1" t="s">
        <v>1205</v>
      </c>
      <c r="F387" s="1" t="s">
        <v>1206</v>
      </c>
      <c r="G387" s="1">
        <v>2</v>
      </c>
      <c r="H387" s="1">
        <v>2</v>
      </c>
      <c r="I387" s="1" t="s">
        <v>1210</v>
      </c>
      <c r="J387" t="str">
        <f t="shared" si="18"/>
        <v>8631</v>
      </c>
      <c r="K387" s="8" t="str">
        <f t="shared" ref="K387:K450" si="19">IF(LEFT(E387,FIND(" ",E387)-1)="Location", "LOCATION VEHICULE",LEFT(E387,FIND(" ",E387)-1))</f>
        <v>2475</v>
      </c>
      <c r="L387" t="str">
        <f t="shared" ref="L387:L450" si="20">J387&amp;"-"&amp;K387</f>
        <v>8631-2475</v>
      </c>
      <c r="M387" t="str">
        <f>IF(ISERROR(MATCH(L387,BCT!$I$2:$I$664,0)),"N","O")</f>
        <v>N</v>
      </c>
    </row>
    <row r="388" spans="1:13">
      <c r="A388" s="1" t="s">
        <v>382</v>
      </c>
      <c r="B388" s="1">
        <v>23977</v>
      </c>
      <c r="C388" s="2">
        <v>41751</v>
      </c>
      <c r="D388" s="1" t="s">
        <v>471</v>
      </c>
      <c r="E388" s="1" t="s">
        <v>1205</v>
      </c>
      <c r="F388" s="1" t="s">
        <v>1206</v>
      </c>
      <c r="G388" s="1">
        <v>30</v>
      </c>
      <c r="H388" s="1">
        <v>30</v>
      </c>
      <c r="J388" t="str">
        <f t="shared" si="18"/>
        <v/>
      </c>
      <c r="K388" s="8" t="str">
        <f t="shared" si="19"/>
        <v>2475</v>
      </c>
      <c r="L388" t="str">
        <f t="shared" si="20"/>
        <v>-2475</v>
      </c>
      <c r="M388" t="str">
        <f>IF(ISERROR(MATCH(L388,BCT!$I$2:$I$664,0)),"N","O")</f>
        <v>N</v>
      </c>
    </row>
    <row r="389" spans="1:13">
      <c r="A389" s="1" t="s">
        <v>382</v>
      </c>
      <c r="B389" s="1">
        <v>23721</v>
      </c>
      <c r="C389" s="2">
        <v>41725</v>
      </c>
      <c r="D389" s="1" t="s">
        <v>471</v>
      </c>
      <c r="E389" s="1" t="s">
        <v>1211</v>
      </c>
      <c r="F389" s="1" t="s">
        <v>1212</v>
      </c>
      <c r="G389" s="1">
        <v>3</v>
      </c>
      <c r="H389" s="1">
        <v>3</v>
      </c>
      <c r="I389" s="1" t="s">
        <v>1213</v>
      </c>
      <c r="J389" t="str">
        <f t="shared" si="18"/>
        <v>8780</v>
      </c>
      <c r="K389" s="8" t="str">
        <f t="shared" si="19"/>
        <v>2476</v>
      </c>
      <c r="L389" t="str">
        <f t="shared" si="20"/>
        <v>8780-2476</v>
      </c>
      <c r="M389" t="str">
        <f>IF(ISERROR(MATCH(L389,BCT!$I$2:$I$664,0)),"N","O")</f>
        <v>N</v>
      </c>
    </row>
    <row r="390" spans="1:13">
      <c r="A390" s="1" t="s">
        <v>382</v>
      </c>
      <c r="B390" s="1">
        <v>23620</v>
      </c>
      <c r="C390" s="2">
        <v>41716</v>
      </c>
      <c r="D390" s="1" t="s">
        <v>471</v>
      </c>
      <c r="E390" s="1" t="s">
        <v>1211</v>
      </c>
      <c r="F390" s="1" t="s">
        <v>1212</v>
      </c>
      <c r="G390" s="1">
        <v>1</v>
      </c>
      <c r="H390" s="1">
        <v>1</v>
      </c>
      <c r="I390" s="1" t="s">
        <v>1214</v>
      </c>
      <c r="J390" t="str">
        <f t="shared" si="18"/>
        <v>8630</v>
      </c>
      <c r="K390" s="8" t="str">
        <f t="shared" si="19"/>
        <v>2476</v>
      </c>
      <c r="L390" t="str">
        <f t="shared" si="20"/>
        <v>8630-2476</v>
      </c>
      <c r="M390" t="str">
        <f>IF(ISERROR(MATCH(L390,BCT!$I$2:$I$664,0)),"N","O")</f>
        <v>N</v>
      </c>
    </row>
    <row r="391" spans="1:13">
      <c r="A391" s="1" t="s">
        <v>382</v>
      </c>
      <c r="B391" s="1">
        <v>23485</v>
      </c>
      <c r="C391" s="2">
        <v>41704</v>
      </c>
      <c r="D391" s="1" t="s">
        <v>471</v>
      </c>
      <c r="E391" s="1" t="s">
        <v>1211</v>
      </c>
      <c r="F391" s="1" t="s">
        <v>1212</v>
      </c>
      <c r="G391" s="1">
        <v>10</v>
      </c>
      <c r="H391" s="1">
        <v>10</v>
      </c>
      <c r="I391" s="1" t="s">
        <v>1215</v>
      </c>
      <c r="J391" t="str">
        <f t="shared" si="18"/>
        <v>8622</v>
      </c>
      <c r="K391" s="8" t="str">
        <f t="shared" si="19"/>
        <v>2476</v>
      </c>
      <c r="L391" t="str">
        <f t="shared" si="20"/>
        <v>8622-2476</v>
      </c>
      <c r="M391" t="str">
        <f>IF(ISERROR(MATCH(L391,BCT!$I$2:$I$664,0)),"N","O")</f>
        <v>N</v>
      </c>
    </row>
    <row r="392" spans="1:13">
      <c r="A392" s="1" t="s">
        <v>382</v>
      </c>
      <c r="B392" s="1">
        <v>23485</v>
      </c>
      <c r="C392" s="2">
        <v>41704</v>
      </c>
      <c r="D392" s="1" t="s">
        <v>471</v>
      </c>
      <c r="E392" s="1" t="s">
        <v>1216</v>
      </c>
      <c r="F392" s="1" t="s">
        <v>1217</v>
      </c>
      <c r="G392" s="1">
        <v>10</v>
      </c>
      <c r="H392" s="1">
        <v>10</v>
      </c>
      <c r="I392" s="1" t="s">
        <v>1218</v>
      </c>
      <c r="J392" t="str">
        <f t="shared" si="18"/>
        <v>8622</v>
      </c>
      <c r="K392" s="8" t="str">
        <f t="shared" si="19"/>
        <v>2478</v>
      </c>
      <c r="L392" t="str">
        <f t="shared" si="20"/>
        <v>8622-2478</v>
      </c>
      <c r="M392" t="str">
        <f>IF(ISERROR(MATCH(L392,BCT!$I$2:$I$664,0)),"N","O")</f>
        <v>N</v>
      </c>
    </row>
    <row r="393" spans="1:13">
      <c r="A393" s="1" t="s">
        <v>382</v>
      </c>
      <c r="B393" s="1">
        <v>23721</v>
      </c>
      <c r="C393" s="2">
        <v>41725</v>
      </c>
      <c r="D393" s="1" t="s">
        <v>471</v>
      </c>
      <c r="E393" s="1" t="s">
        <v>1216</v>
      </c>
      <c r="F393" s="1" t="s">
        <v>1217</v>
      </c>
      <c r="G393" s="1">
        <v>10</v>
      </c>
      <c r="H393" s="1">
        <v>10</v>
      </c>
      <c r="I393" s="1" t="s">
        <v>1219</v>
      </c>
      <c r="J393" t="str">
        <f t="shared" si="18"/>
        <v>8780</v>
      </c>
      <c r="K393" s="8" t="str">
        <f t="shared" si="19"/>
        <v>2478</v>
      </c>
      <c r="L393" t="str">
        <f t="shared" si="20"/>
        <v>8780-2478</v>
      </c>
      <c r="M393" t="str">
        <f>IF(ISERROR(MATCH(L393,BCT!$I$2:$I$664,0)),"N","O")</f>
        <v>N</v>
      </c>
    </row>
    <row r="394" spans="1:13">
      <c r="A394" s="1" t="s">
        <v>382</v>
      </c>
      <c r="B394" s="1">
        <v>20961</v>
      </c>
      <c r="C394" s="2">
        <v>41509</v>
      </c>
      <c r="D394" s="1" t="s">
        <v>471</v>
      </c>
      <c r="E394" s="1" t="s">
        <v>1216</v>
      </c>
      <c r="F394" s="1" t="s">
        <v>1217</v>
      </c>
      <c r="G394" s="1">
        <v>1</v>
      </c>
      <c r="H394" s="1">
        <v>1</v>
      </c>
      <c r="J394" t="str">
        <f t="shared" si="18"/>
        <v/>
      </c>
      <c r="K394" s="8" t="str">
        <f t="shared" si="19"/>
        <v>2478</v>
      </c>
      <c r="L394" t="str">
        <f t="shared" si="20"/>
        <v>-2478</v>
      </c>
      <c r="M394" t="str">
        <f>IF(ISERROR(MATCH(L394,BCT!$I$2:$I$664,0)),"N","O")</f>
        <v>N</v>
      </c>
    </row>
    <row r="395" spans="1:13">
      <c r="A395" s="1" t="s">
        <v>382</v>
      </c>
      <c r="B395" s="1">
        <v>23721</v>
      </c>
      <c r="C395" s="2">
        <v>41725</v>
      </c>
      <c r="D395" s="1" t="s">
        <v>471</v>
      </c>
      <c r="E395" s="1" t="s">
        <v>1220</v>
      </c>
      <c r="F395" s="1" t="s">
        <v>1221</v>
      </c>
      <c r="G395" s="1">
        <v>2</v>
      </c>
      <c r="H395" s="1">
        <v>2</v>
      </c>
      <c r="I395" s="1" t="s">
        <v>1222</v>
      </c>
      <c r="J395" t="str">
        <f t="shared" si="18"/>
        <v>8780</v>
      </c>
      <c r="K395" s="8" t="str">
        <f t="shared" si="19"/>
        <v>2479</v>
      </c>
      <c r="L395" t="str">
        <f t="shared" si="20"/>
        <v>8780-2479</v>
      </c>
      <c r="M395" t="str">
        <f>IF(ISERROR(MATCH(L395,BCT!$I$2:$I$664,0)),"N","O")</f>
        <v>N</v>
      </c>
    </row>
    <row r="396" spans="1:13">
      <c r="A396" s="1" t="s">
        <v>382</v>
      </c>
      <c r="B396" s="1">
        <v>19667</v>
      </c>
      <c r="C396" s="2">
        <v>41430</v>
      </c>
      <c r="D396" s="1" t="s">
        <v>471</v>
      </c>
      <c r="E396" s="1" t="s">
        <v>1220</v>
      </c>
      <c r="F396" s="1" t="s">
        <v>1221</v>
      </c>
      <c r="G396" s="1">
        <v>2</v>
      </c>
      <c r="H396" s="1">
        <v>2</v>
      </c>
      <c r="I396" s="1" t="s">
        <v>1223</v>
      </c>
      <c r="J396" t="str">
        <f t="shared" si="18"/>
        <v>6425</v>
      </c>
      <c r="K396" s="8" t="str">
        <f t="shared" si="19"/>
        <v>2479</v>
      </c>
      <c r="L396" t="str">
        <f t="shared" si="20"/>
        <v>6425-2479</v>
      </c>
      <c r="M396" t="str">
        <f>IF(ISERROR(MATCH(L396,BCT!$I$2:$I$664,0)),"N","O")</f>
        <v>N</v>
      </c>
    </row>
    <row r="397" spans="1:13">
      <c r="A397" s="1" t="s">
        <v>382</v>
      </c>
      <c r="B397" s="1">
        <v>23485</v>
      </c>
      <c r="C397" s="2">
        <v>41704</v>
      </c>
      <c r="D397" s="1" t="s">
        <v>471</v>
      </c>
      <c r="E397" s="1" t="s">
        <v>95</v>
      </c>
      <c r="F397" s="1" t="s">
        <v>96</v>
      </c>
      <c r="G397" s="1">
        <v>50</v>
      </c>
      <c r="H397" s="1">
        <v>50</v>
      </c>
      <c r="I397" s="1" t="s">
        <v>1224</v>
      </c>
      <c r="J397" t="str">
        <f t="shared" si="18"/>
        <v>8622</v>
      </c>
      <c r="K397" s="8" t="str">
        <f t="shared" si="19"/>
        <v>2470</v>
      </c>
      <c r="L397" t="str">
        <f t="shared" si="20"/>
        <v>8622-2470</v>
      </c>
      <c r="M397" t="str">
        <f>IF(ISERROR(MATCH(L397,BCT!$I$2:$I$664,0)),"N","O")</f>
        <v>N</v>
      </c>
    </row>
    <row r="398" spans="1:13">
      <c r="A398" s="1" t="s">
        <v>382</v>
      </c>
      <c r="B398" s="1">
        <v>19933</v>
      </c>
      <c r="C398" s="2">
        <v>41450</v>
      </c>
      <c r="D398" s="1" t="s">
        <v>471</v>
      </c>
      <c r="E398" s="1" t="s">
        <v>95</v>
      </c>
      <c r="F398" s="1" t="s">
        <v>96</v>
      </c>
      <c r="G398" s="1">
        <v>15</v>
      </c>
      <c r="H398" s="1">
        <v>7</v>
      </c>
      <c r="I398" s="1" t="s">
        <v>1225</v>
      </c>
      <c r="J398" t="str">
        <f t="shared" si="18"/>
        <v>6120</v>
      </c>
      <c r="K398" s="8" t="str">
        <f t="shared" si="19"/>
        <v>2470</v>
      </c>
      <c r="L398" t="str">
        <f t="shared" si="20"/>
        <v>6120-2470</v>
      </c>
      <c r="M398" t="str">
        <f>IF(ISERROR(MATCH(L398,BCT!$I$2:$I$664,0)),"N","O")</f>
        <v>N</v>
      </c>
    </row>
    <row r="399" spans="1:13">
      <c r="A399" s="1" t="s">
        <v>382</v>
      </c>
      <c r="B399" s="1">
        <v>17629</v>
      </c>
      <c r="C399" s="2">
        <v>41288</v>
      </c>
      <c r="D399" s="1" t="s">
        <v>471</v>
      </c>
      <c r="E399" s="1" t="s">
        <v>95</v>
      </c>
      <c r="F399" s="1" t="s">
        <v>96</v>
      </c>
      <c r="G399" s="1">
        <v>8</v>
      </c>
      <c r="H399" s="1">
        <v>8</v>
      </c>
      <c r="I399" s="1" t="s">
        <v>1226</v>
      </c>
      <c r="J399" t="str">
        <f t="shared" si="18"/>
        <v>5078</v>
      </c>
      <c r="K399" s="8" t="str">
        <f t="shared" si="19"/>
        <v>2470</v>
      </c>
      <c r="L399" t="str">
        <f t="shared" si="20"/>
        <v>5078-2470</v>
      </c>
      <c r="M399" t="str">
        <f>IF(ISERROR(MATCH(L399,BCT!$I$2:$I$664,0)),"N","O")</f>
        <v>N</v>
      </c>
    </row>
    <row r="400" spans="1:13">
      <c r="A400" s="1" t="s">
        <v>382</v>
      </c>
      <c r="B400" s="1">
        <v>17629</v>
      </c>
      <c r="C400" s="2">
        <v>41288</v>
      </c>
      <c r="D400" s="1" t="s">
        <v>471</v>
      </c>
      <c r="E400" s="1" t="s">
        <v>95</v>
      </c>
      <c r="F400" s="1" t="s">
        <v>96</v>
      </c>
      <c r="G400" s="1">
        <v>16</v>
      </c>
      <c r="H400" s="1">
        <v>16</v>
      </c>
      <c r="I400" s="1" t="s">
        <v>1227</v>
      </c>
      <c r="J400" t="str">
        <f t="shared" si="18"/>
        <v>5079</v>
      </c>
      <c r="K400" s="8" t="str">
        <f t="shared" si="19"/>
        <v>2470</v>
      </c>
      <c r="L400" t="str">
        <f t="shared" si="20"/>
        <v>5079-2470</v>
      </c>
      <c r="M400" t="str">
        <f>IF(ISERROR(MATCH(L400,BCT!$I$2:$I$664,0)),"N","O")</f>
        <v>N</v>
      </c>
    </row>
    <row r="401" spans="1:13">
      <c r="A401" s="1" t="s">
        <v>382</v>
      </c>
      <c r="B401" s="1">
        <v>17629</v>
      </c>
      <c r="C401" s="2">
        <v>41288</v>
      </c>
      <c r="D401" s="1" t="s">
        <v>471</v>
      </c>
      <c r="E401" s="1" t="s">
        <v>95</v>
      </c>
      <c r="F401" s="1" t="s">
        <v>96</v>
      </c>
      <c r="G401" s="1">
        <v>8</v>
      </c>
      <c r="H401" s="1">
        <v>8</v>
      </c>
      <c r="I401" s="1" t="s">
        <v>1228</v>
      </c>
      <c r="J401" t="str">
        <f t="shared" si="18"/>
        <v>5080</v>
      </c>
      <c r="K401" s="8" t="str">
        <f t="shared" si="19"/>
        <v>2470</v>
      </c>
      <c r="L401" t="str">
        <f t="shared" si="20"/>
        <v>5080-2470</v>
      </c>
      <c r="M401" t="str">
        <f>IF(ISERROR(MATCH(L401,BCT!$I$2:$I$664,0)),"N","O")</f>
        <v>N</v>
      </c>
    </row>
    <row r="402" spans="1:13">
      <c r="A402" s="1" t="s">
        <v>382</v>
      </c>
      <c r="B402" s="1">
        <v>17629</v>
      </c>
      <c r="C402" s="2">
        <v>41288</v>
      </c>
      <c r="D402" s="1" t="s">
        <v>471</v>
      </c>
      <c r="E402" s="1" t="s">
        <v>95</v>
      </c>
      <c r="F402" s="1" t="s">
        <v>96</v>
      </c>
      <c r="G402" s="1">
        <v>8</v>
      </c>
      <c r="H402" s="1">
        <v>8</v>
      </c>
      <c r="I402" s="1" t="s">
        <v>1229</v>
      </c>
      <c r="J402" t="str">
        <f t="shared" si="18"/>
        <v>5095</v>
      </c>
      <c r="K402" s="8" t="str">
        <f t="shared" si="19"/>
        <v>2470</v>
      </c>
      <c r="L402" t="str">
        <f t="shared" si="20"/>
        <v>5095-2470</v>
      </c>
      <c r="M402" t="str">
        <f>IF(ISERROR(MATCH(L402,BCT!$I$2:$I$664,0)),"N","O")</f>
        <v>N</v>
      </c>
    </row>
    <row r="403" spans="1:13">
      <c r="A403" s="1" t="s">
        <v>382</v>
      </c>
      <c r="B403" s="1">
        <v>17629</v>
      </c>
      <c r="C403" s="2">
        <v>41288</v>
      </c>
      <c r="D403" s="1" t="s">
        <v>471</v>
      </c>
      <c r="E403" s="1" t="s">
        <v>95</v>
      </c>
      <c r="F403" s="1" t="s">
        <v>96</v>
      </c>
      <c r="G403" s="1">
        <v>8</v>
      </c>
      <c r="H403" s="1">
        <v>8</v>
      </c>
      <c r="I403" s="1" t="s">
        <v>1230</v>
      </c>
      <c r="J403" t="str">
        <f t="shared" si="18"/>
        <v>5094</v>
      </c>
      <c r="K403" s="8" t="str">
        <f t="shared" si="19"/>
        <v>2470</v>
      </c>
      <c r="L403" t="str">
        <f t="shared" si="20"/>
        <v>5094-2470</v>
      </c>
      <c r="M403" t="str">
        <f>IF(ISERROR(MATCH(L403,BCT!$I$2:$I$664,0)),"N","O")</f>
        <v>N</v>
      </c>
    </row>
    <row r="404" spans="1:13">
      <c r="A404" s="1" t="s">
        <v>382</v>
      </c>
      <c r="B404" s="1">
        <v>17629</v>
      </c>
      <c r="C404" s="2">
        <v>41288</v>
      </c>
      <c r="D404" s="1" t="s">
        <v>471</v>
      </c>
      <c r="E404" s="1" t="s">
        <v>95</v>
      </c>
      <c r="F404" s="1" t="s">
        <v>96</v>
      </c>
      <c r="G404" s="1">
        <v>16</v>
      </c>
      <c r="H404" s="1">
        <v>16</v>
      </c>
      <c r="I404" s="1" t="s">
        <v>1231</v>
      </c>
      <c r="J404" t="str">
        <f t="shared" si="18"/>
        <v>5093</v>
      </c>
      <c r="K404" s="8" t="str">
        <f t="shared" si="19"/>
        <v>2470</v>
      </c>
      <c r="L404" t="str">
        <f t="shared" si="20"/>
        <v>5093-2470</v>
      </c>
      <c r="M404" t="str">
        <f>IF(ISERROR(MATCH(L404,BCT!$I$2:$I$664,0)),"N","O")</f>
        <v>N</v>
      </c>
    </row>
    <row r="405" spans="1:13">
      <c r="A405" s="1" t="s">
        <v>382</v>
      </c>
      <c r="B405" s="1">
        <v>17629</v>
      </c>
      <c r="C405" s="2">
        <v>41288</v>
      </c>
      <c r="D405" s="1" t="s">
        <v>471</v>
      </c>
      <c r="E405" s="1" t="s">
        <v>95</v>
      </c>
      <c r="F405" s="1" t="s">
        <v>96</v>
      </c>
      <c r="G405" s="1">
        <v>8</v>
      </c>
      <c r="H405" s="1">
        <v>8</v>
      </c>
      <c r="I405" s="1" t="s">
        <v>1232</v>
      </c>
      <c r="J405" t="str">
        <f t="shared" si="18"/>
        <v>5092</v>
      </c>
      <c r="K405" s="8" t="str">
        <f t="shared" si="19"/>
        <v>2470</v>
      </c>
      <c r="L405" t="str">
        <f t="shared" si="20"/>
        <v>5092-2470</v>
      </c>
      <c r="M405" t="str">
        <f>IF(ISERROR(MATCH(L405,BCT!$I$2:$I$664,0)),"N","O")</f>
        <v>N</v>
      </c>
    </row>
    <row r="406" spans="1:13">
      <c r="A406" s="1" t="s">
        <v>382</v>
      </c>
      <c r="B406" s="1">
        <v>17629</v>
      </c>
      <c r="C406" s="2">
        <v>41288</v>
      </c>
      <c r="D406" s="1" t="s">
        <v>471</v>
      </c>
      <c r="E406" s="1" t="s">
        <v>95</v>
      </c>
      <c r="F406" s="1" t="s">
        <v>96</v>
      </c>
      <c r="G406" s="1">
        <v>8</v>
      </c>
      <c r="H406" s="1">
        <v>8</v>
      </c>
      <c r="I406" s="1" t="s">
        <v>1233</v>
      </c>
      <c r="J406" t="str">
        <f t="shared" si="18"/>
        <v>5088</v>
      </c>
      <c r="K406" s="8" t="str">
        <f t="shared" si="19"/>
        <v>2470</v>
      </c>
      <c r="L406" t="str">
        <f t="shared" si="20"/>
        <v>5088-2470</v>
      </c>
      <c r="M406" t="str">
        <f>IF(ISERROR(MATCH(L406,BCT!$I$2:$I$664,0)),"N","O")</f>
        <v>N</v>
      </c>
    </row>
    <row r="407" spans="1:13">
      <c r="A407" s="1" t="s">
        <v>382</v>
      </c>
      <c r="B407" s="1">
        <v>17629</v>
      </c>
      <c r="C407" s="2">
        <v>41288</v>
      </c>
      <c r="D407" s="1" t="s">
        <v>471</v>
      </c>
      <c r="E407" s="1" t="s">
        <v>95</v>
      </c>
      <c r="F407" s="1" t="s">
        <v>96</v>
      </c>
      <c r="G407" s="1">
        <v>8</v>
      </c>
      <c r="H407" s="1">
        <v>8</v>
      </c>
      <c r="I407" s="1" t="s">
        <v>1234</v>
      </c>
      <c r="J407" t="str">
        <f t="shared" ref="J407:J470" si="21">MID(I407,18,4)</f>
        <v>5087</v>
      </c>
      <c r="K407" s="8" t="str">
        <f t="shared" si="19"/>
        <v>2470</v>
      </c>
      <c r="L407" t="str">
        <f t="shared" si="20"/>
        <v>5087-2470</v>
      </c>
      <c r="M407" t="str">
        <f>IF(ISERROR(MATCH(L407,BCT!$I$2:$I$664,0)),"N","O")</f>
        <v>N</v>
      </c>
    </row>
    <row r="408" spans="1:13">
      <c r="A408" s="1" t="s">
        <v>382</v>
      </c>
      <c r="B408" s="1">
        <v>17629</v>
      </c>
      <c r="C408" s="2">
        <v>41288</v>
      </c>
      <c r="D408" s="1" t="s">
        <v>471</v>
      </c>
      <c r="E408" s="1" t="s">
        <v>95</v>
      </c>
      <c r="F408" s="1" t="s">
        <v>96</v>
      </c>
      <c r="G408" s="1">
        <v>8</v>
      </c>
      <c r="H408" s="1">
        <v>8</v>
      </c>
      <c r="I408" s="1" t="s">
        <v>1235</v>
      </c>
      <c r="J408" t="str">
        <f t="shared" si="21"/>
        <v>5081</v>
      </c>
      <c r="K408" s="8" t="str">
        <f t="shared" si="19"/>
        <v>2470</v>
      </c>
      <c r="L408" t="str">
        <f t="shared" si="20"/>
        <v>5081-2470</v>
      </c>
      <c r="M408" t="str">
        <f>IF(ISERROR(MATCH(L408,BCT!$I$2:$I$664,0)),"N","O")</f>
        <v>N</v>
      </c>
    </row>
    <row r="409" spans="1:13">
      <c r="A409" s="1" t="s">
        <v>382</v>
      </c>
      <c r="B409" s="1">
        <v>17629</v>
      </c>
      <c r="C409" s="2">
        <v>41288</v>
      </c>
      <c r="D409" s="1" t="s">
        <v>471</v>
      </c>
      <c r="E409" s="1" t="s">
        <v>95</v>
      </c>
      <c r="F409" s="1" t="s">
        <v>96</v>
      </c>
      <c r="G409" s="1">
        <v>8</v>
      </c>
      <c r="H409" s="1">
        <v>8</v>
      </c>
      <c r="I409" s="1" t="s">
        <v>1236</v>
      </c>
      <c r="J409" t="str">
        <f t="shared" si="21"/>
        <v>5085</v>
      </c>
      <c r="K409" s="8" t="str">
        <f t="shared" si="19"/>
        <v>2470</v>
      </c>
      <c r="L409" t="str">
        <f t="shared" si="20"/>
        <v>5085-2470</v>
      </c>
      <c r="M409" t="str">
        <f>IF(ISERROR(MATCH(L409,BCT!$I$2:$I$664,0)),"N","O")</f>
        <v>N</v>
      </c>
    </row>
    <row r="410" spans="1:13">
      <c r="A410" s="1" t="s">
        <v>382</v>
      </c>
      <c r="B410" s="1">
        <v>17629</v>
      </c>
      <c r="C410" s="2">
        <v>41288</v>
      </c>
      <c r="D410" s="1" t="s">
        <v>471</v>
      </c>
      <c r="E410" s="1" t="s">
        <v>95</v>
      </c>
      <c r="F410" s="1" t="s">
        <v>96</v>
      </c>
      <c r="G410" s="1">
        <v>16</v>
      </c>
      <c r="H410" s="1">
        <v>16</v>
      </c>
      <c r="I410" s="1" t="s">
        <v>1237</v>
      </c>
      <c r="J410" t="str">
        <f t="shared" si="21"/>
        <v>5086</v>
      </c>
      <c r="K410" s="8" t="str">
        <f t="shared" si="19"/>
        <v>2470</v>
      </c>
      <c r="L410" t="str">
        <f t="shared" si="20"/>
        <v>5086-2470</v>
      </c>
      <c r="M410" t="str">
        <f>IF(ISERROR(MATCH(L410,BCT!$I$2:$I$664,0)),"N","O")</f>
        <v>N</v>
      </c>
    </row>
    <row r="411" spans="1:13">
      <c r="A411" s="1" t="s">
        <v>382</v>
      </c>
      <c r="B411" s="1">
        <v>23916</v>
      </c>
      <c r="C411" s="2">
        <v>41745</v>
      </c>
      <c r="D411" s="1" t="s">
        <v>471</v>
      </c>
      <c r="E411" s="1" t="s">
        <v>95</v>
      </c>
      <c r="F411" s="1" t="s">
        <v>96</v>
      </c>
      <c r="G411" s="1">
        <v>20</v>
      </c>
      <c r="H411" s="1">
        <v>20</v>
      </c>
      <c r="I411" s="1" t="s">
        <v>1238</v>
      </c>
      <c r="J411" t="str">
        <f t="shared" si="21"/>
        <v>8896</v>
      </c>
      <c r="K411" s="8" t="str">
        <f t="shared" si="19"/>
        <v>2470</v>
      </c>
      <c r="L411" t="str">
        <f t="shared" si="20"/>
        <v>8896-2470</v>
      </c>
      <c r="M411" t="str">
        <f>IF(ISERROR(MATCH(L411,BCT!$I$2:$I$664,0)),"N","O")</f>
        <v>O</v>
      </c>
    </row>
    <row r="412" spans="1:13">
      <c r="A412" s="1" t="s">
        <v>382</v>
      </c>
      <c r="B412" s="1">
        <v>23916</v>
      </c>
      <c r="C412" s="2">
        <v>41745</v>
      </c>
      <c r="D412" s="1" t="s">
        <v>471</v>
      </c>
      <c r="E412" s="1" t="s">
        <v>95</v>
      </c>
      <c r="F412" s="1" t="s">
        <v>96</v>
      </c>
      <c r="G412" s="1">
        <v>20</v>
      </c>
      <c r="H412" s="1">
        <v>20</v>
      </c>
      <c r="I412" s="1" t="s">
        <v>1239</v>
      </c>
      <c r="J412" t="str">
        <f t="shared" si="21"/>
        <v>8896</v>
      </c>
      <c r="K412" s="8" t="str">
        <f t="shared" si="19"/>
        <v>2470</v>
      </c>
      <c r="L412" t="str">
        <f t="shared" si="20"/>
        <v>8896-2470</v>
      </c>
      <c r="M412" t="str">
        <f>IF(ISERROR(MATCH(L412,BCT!$I$2:$I$664,0)),"N","O")</f>
        <v>O</v>
      </c>
    </row>
    <row r="413" spans="1:13">
      <c r="A413" s="1" t="s">
        <v>382</v>
      </c>
      <c r="B413" s="1">
        <v>23916</v>
      </c>
      <c r="C413" s="2">
        <v>41745</v>
      </c>
      <c r="D413" s="1" t="s">
        <v>471</v>
      </c>
      <c r="E413" s="1" t="s">
        <v>95</v>
      </c>
      <c r="F413" s="1" t="s">
        <v>96</v>
      </c>
      <c r="G413" s="1">
        <v>20</v>
      </c>
      <c r="H413" s="1">
        <v>20</v>
      </c>
      <c r="I413" s="1" t="s">
        <v>1240</v>
      </c>
      <c r="J413" t="str">
        <f t="shared" si="21"/>
        <v>8896</v>
      </c>
      <c r="K413" s="8" t="str">
        <f t="shared" si="19"/>
        <v>2470</v>
      </c>
      <c r="L413" t="str">
        <f t="shared" si="20"/>
        <v>8896-2470</v>
      </c>
      <c r="M413" t="str">
        <f>IF(ISERROR(MATCH(L413,BCT!$I$2:$I$664,0)),"N","O")</f>
        <v>O</v>
      </c>
    </row>
    <row r="414" spans="1:13">
      <c r="A414" s="1" t="s">
        <v>382</v>
      </c>
      <c r="B414" s="1">
        <v>23916</v>
      </c>
      <c r="C414" s="2">
        <v>41745</v>
      </c>
      <c r="D414" s="1" t="s">
        <v>471</v>
      </c>
      <c r="E414" s="1" t="s">
        <v>95</v>
      </c>
      <c r="F414" s="1" t="s">
        <v>96</v>
      </c>
      <c r="G414" s="1">
        <v>20</v>
      </c>
      <c r="H414" s="1">
        <v>20</v>
      </c>
      <c r="I414" s="1" t="s">
        <v>1241</v>
      </c>
      <c r="J414" t="str">
        <f t="shared" si="21"/>
        <v>8896</v>
      </c>
      <c r="K414" s="8" t="str">
        <f t="shared" si="19"/>
        <v>2470</v>
      </c>
      <c r="L414" t="str">
        <f t="shared" si="20"/>
        <v>8896-2470</v>
      </c>
      <c r="M414" t="str">
        <f>IF(ISERROR(MATCH(L414,BCT!$I$2:$I$664,0)),"N","O")</f>
        <v>O</v>
      </c>
    </row>
    <row r="415" spans="1:13">
      <c r="A415" s="1" t="s">
        <v>382</v>
      </c>
      <c r="B415" s="1">
        <v>23916</v>
      </c>
      <c r="C415" s="2">
        <v>41745</v>
      </c>
      <c r="D415" s="1" t="s">
        <v>471</v>
      </c>
      <c r="E415" s="1" t="s">
        <v>95</v>
      </c>
      <c r="F415" s="1" t="s">
        <v>96</v>
      </c>
      <c r="G415" s="1">
        <v>20</v>
      </c>
      <c r="H415" s="1">
        <v>20</v>
      </c>
      <c r="I415" s="1" t="s">
        <v>1242</v>
      </c>
      <c r="J415" t="str">
        <f t="shared" si="21"/>
        <v>8896</v>
      </c>
      <c r="K415" s="8" t="str">
        <f t="shared" si="19"/>
        <v>2470</v>
      </c>
      <c r="L415" t="str">
        <f t="shared" si="20"/>
        <v>8896-2470</v>
      </c>
      <c r="M415" t="str">
        <f>IF(ISERROR(MATCH(L415,BCT!$I$2:$I$664,0)),"N","O")</f>
        <v>O</v>
      </c>
    </row>
    <row r="416" spans="1:13">
      <c r="A416" s="1" t="s">
        <v>382</v>
      </c>
      <c r="B416" s="1">
        <v>19933</v>
      </c>
      <c r="C416" s="2">
        <v>41450</v>
      </c>
      <c r="D416" s="1" t="s">
        <v>471</v>
      </c>
      <c r="E416" s="1" t="s">
        <v>1243</v>
      </c>
      <c r="F416" s="1" t="s">
        <v>1244</v>
      </c>
      <c r="G416" s="1">
        <v>10</v>
      </c>
      <c r="H416" s="1">
        <v>5</v>
      </c>
      <c r="I416" s="1" t="s">
        <v>1245</v>
      </c>
      <c r="J416" t="str">
        <f t="shared" si="21"/>
        <v>6120</v>
      </c>
      <c r="K416" s="8" t="str">
        <f t="shared" si="19"/>
        <v>2471</v>
      </c>
      <c r="L416" t="str">
        <f t="shared" si="20"/>
        <v>6120-2471</v>
      </c>
      <c r="M416" t="str">
        <f>IF(ISERROR(MATCH(L416,BCT!$I$2:$I$664,0)),"N","O")</f>
        <v>N</v>
      </c>
    </row>
    <row r="417" spans="1:13">
      <c r="A417" s="1" t="s">
        <v>382</v>
      </c>
      <c r="B417" s="1">
        <v>20068</v>
      </c>
      <c r="C417" s="2">
        <v>41457</v>
      </c>
      <c r="D417" s="1" t="s">
        <v>471</v>
      </c>
      <c r="E417" s="1" t="s">
        <v>1246</v>
      </c>
      <c r="F417" s="1" t="s">
        <v>1247</v>
      </c>
      <c r="G417" s="1">
        <v>10</v>
      </c>
      <c r="H417" s="1">
        <v>10</v>
      </c>
      <c r="J417" t="str">
        <f t="shared" si="21"/>
        <v/>
      </c>
      <c r="K417" s="8" t="str">
        <f t="shared" si="19"/>
        <v>2518</v>
      </c>
      <c r="L417" t="str">
        <f t="shared" si="20"/>
        <v>-2518</v>
      </c>
      <c r="M417" t="str">
        <f>IF(ISERROR(MATCH(L417,BCT!$I$2:$I$664,0)),"N","O")</f>
        <v>N</v>
      </c>
    </row>
    <row r="418" spans="1:13">
      <c r="A418" s="1" t="s">
        <v>382</v>
      </c>
      <c r="B418" s="1">
        <v>20068</v>
      </c>
      <c r="C418" s="2">
        <v>41457</v>
      </c>
      <c r="D418" s="1" t="s">
        <v>471</v>
      </c>
      <c r="E418" s="1" t="s">
        <v>1248</v>
      </c>
      <c r="F418" s="1" t="s">
        <v>1249</v>
      </c>
      <c r="G418" s="1">
        <v>10</v>
      </c>
      <c r="H418" s="1">
        <v>10</v>
      </c>
      <c r="J418" t="str">
        <f t="shared" si="21"/>
        <v/>
      </c>
      <c r="K418" s="8" t="str">
        <f t="shared" si="19"/>
        <v>2519</v>
      </c>
      <c r="L418" t="str">
        <f t="shared" si="20"/>
        <v>-2519</v>
      </c>
      <c r="M418" t="str">
        <f>IF(ISERROR(MATCH(L418,BCT!$I$2:$I$664,0)),"N","O")</f>
        <v>N</v>
      </c>
    </row>
    <row r="419" spans="1:13">
      <c r="A419" s="1" t="s">
        <v>382</v>
      </c>
      <c r="B419" s="1">
        <v>17997</v>
      </c>
      <c r="C419" s="2">
        <v>41316</v>
      </c>
      <c r="D419" s="1" t="s">
        <v>471</v>
      </c>
      <c r="E419" s="1" t="s">
        <v>1250</v>
      </c>
      <c r="F419" s="1" t="s">
        <v>1251</v>
      </c>
      <c r="G419" s="1">
        <v>10</v>
      </c>
      <c r="H419" s="1">
        <v>4</v>
      </c>
      <c r="I419" s="1" t="s">
        <v>1252</v>
      </c>
      <c r="J419" t="str">
        <f t="shared" si="21"/>
        <v>5408</v>
      </c>
      <c r="K419" s="8" t="str">
        <f t="shared" si="19"/>
        <v>2520</v>
      </c>
      <c r="L419" t="str">
        <f t="shared" si="20"/>
        <v>5408-2520</v>
      </c>
      <c r="M419" t="str">
        <f>IF(ISERROR(MATCH(L419,BCT!$I$2:$I$664,0)),"N","O")</f>
        <v>N</v>
      </c>
    </row>
    <row r="420" spans="1:13">
      <c r="A420" s="1" t="s">
        <v>382</v>
      </c>
      <c r="B420" s="1">
        <v>20811</v>
      </c>
      <c r="C420" s="2">
        <v>41492</v>
      </c>
      <c r="D420" s="1" t="s">
        <v>471</v>
      </c>
      <c r="E420" s="1" t="s">
        <v>1253</v>
      </c>
      <c r="F420" s="1" t="s">
        <v>1254</v>
      </c>
      <c r="G420" s="1">
        <v>1</v>
      </c>
      <c r="H420" s="1">
        <v>1</v>
      </c>
      <c r="I420" s="1" t="s">
        <v>1255</v>
      </c>
      <c r="J420" t="str">
        <f t="shared" si="21"/>
        <v>7093</v>
      </c>
      <c r="K420" s="8" t="str">
        <f t="shared" si="19"/>
        <v>16958</v>
      </c>
      <c r="L420" t="str">
        <f t="shared" si="20"/>
        <v>7093-16958</v>
      </c>
      <c r="M420" t="str">
        <f>IF(ISERROR(MATCH(L420,BCT!$I$2:$I$664,0)),"N","O")</f>
        <v>N</v>
      </c>
    </row>
    <row r="421" spans="1:13">
      <c r="A421" s="1" t="s">
        <v>382</v>
      </c>
      <c r="B421" s="1">
        <v>22884</v>
      </c>
      <c r="C421" s="2">
        <v>41652</v>
      </c>
      <c r="D421" s="1" t="s">
        <v>429</v>
      </c>
      <c r="E421" s="1" t="s">
        <v>55</v>
      </c>
      <c r="F421" s="1" t="s">
        <v>56</v>
      </c>
      <c r="G421" s="1">
        <v>5</v>
      </c>
      <c r="H421" s="1">
        <v>5</v>
      </c>
      <c r="J421" t="str">
        <f t="shared" si="21"/>
        <v/>
      </c>
      <c r="K421" s="8" t="str">
        <f t="shared" si="19"/>
        <v>15522</v>
      </c>
      <c r="L421" t="str">
        <f t="shared" si="20"/>
        <v>-15522</v>
      </c>
      <c r="M421" t="str">
        <f>IF(ISERROR(MATCH(L421,BCT!$I$2:$I$664,0)),"N","O")</f>
        <v>N</v>
      </c>
    </row>
    <row r="422" spans="1:13">
      <c r="A422" s="1" t="s">
        <v>382</v>
      </c>
      <c r="B422" s="1">
        <v>23856</v>
      </c>
      <c r="C422" s="2">
        <v>41739</v>
      </c>
      <c r="D422" s="1" t="s">
        <v>472</v>
      </c>
      <c r="E422" s="1" t="s">
        <v>55</v>
      </c>
      <c r="F422" s="1" t="s">
        <v>56</v>
      </c>
      <c r="G422" s="1">
        <v>6</v>
      </c>
      <c r="H422" s="1">
        <v>6</v>
      </c>
      <c r="I422" s="1" t="s">
        <v>1256</v>
      </c>
      <c r="J422" t="str">
        <f t="shared" si="21"/>
        <v>8852</v>
      </c>
      <c r="K422" s="8" t="str">
        <f t="shared" si="19"/>
        <v>15522</v>
      </c>
      <c r="L422" t="str">
        <f t="shared" si="20"/>
        <v>8852-15522</v>
      </c>
      <c r="M422" t="str">
        <f>IF(ISERROR(MATCH(L422,BCT!$I$2:$I$664,0)),"N","O")</f>
        <v>O</v>
      </c>
    </row>
    <row r="423" spans="1:13">
      <c r="A423" s="1" t="s">
        <v>382</v>
      </c>
      <c r="B423" s="1">
        <v>23856</v>
      </c>
      <c r="C423" s="2">
        <v>41739</v>
      </c>
      <c r="D423" s="1" t="s">
        <v>472</v>
      </c>
      <c r="E423" s="1" t="s">
        <v>57</v>
      </c>
      <c r="F423" s="1" t="s">
        <v>58</v>
      </c>
      <c r="G423" s="1">
        <v>2</v>
      </c>
      <c r="H423" s="1">
        <v>2</v>
      </c>
      <c r="I423" s="1" t="s">
        <v>1257</v>
      </c>
      <c r="J423" t="str">
        <f t="shared" si="21"/>
        <v>8852</v>
      </c>
      <c r="K423" s="8" t="str">
        <f t="shared" si="19"/>
        <v>15523</v>
      </c>
      <c r="L423" t="str">
        <f t="shared" si="20"/>
        <v>8852-15523</v>
      </c>
      <c r="M423" t="str">
        <f>IF(ISERROR(MATCH(L423,BCT!$I$2:$I$664,0)),"N","O")</f>
        <v>O</v>
      </c>
    </row>
    <row r="424" spans="1:13">
      <c r="A424" s="1" t="s">
        <v>382</v>
      </c>
      <c r="B424" s="1">
        <v>22955</v>
      </c>
      <c r="C424" s="2">
        <v>41656</v>
      </c>
      <c r="D424" s="1" t="s">
        <v>472</v>
      </c>
      <c r="E424" s="1" t="s">
        <v>57</v>
      </c>
      <c r="F424" s="1" t="s">
        <v>58</v>
      </c>
      <c r="G424" s="1">
        <v>4</v>
      </c>
      <c r="H424" s="1">
        <v>4</v>
      </c>
      <c r="I424" s="1" t="s">
        <v>1258</v>
      </c>
      <c r="J424" t="str">
        <f t="shared" si="21"/>
        <v>8275</v>
      </c>
      <c r="K424" s="8" t="str">
        <f t="shared" si="19"/>
        <v>15523</v>
      </c>
      <c r="L424" t="str">
        <f t="shared" si="20"/>
        <v>8275-15523</v>
      </c>
      <c r="M424" t="str">
        <f>IF(ISERROR(MATCH(L424,BCT!$I$2:$I$664,0)),"N","O")</f>
        <v>N</v>
      </c>
    </row>
    <row r="425" spans="1:13">
      <c r="A425" s="1" t="s">
        <v>382</v>
      </c>
      <c r="B425" s="1">
        <v>19351</v>
      </c>
      <c r="C425" s="2">
        <v>41415</v>
      </c>
      <c r="D425" s="1" t="s">
        <v>472</v>
      </c>
      <c r="E425" s="1" t="s">
        <v>57</v>
      </c>
      <c r="F425" s="1" t="s">
        <v>58</v>
      </c>
      <c r="G425" s="1">
        <v>3</v>
      </c>
      <c r="H425" s="1">
        <v>3</v>
      </c>
      <c r="I425" s="1" t="s">
        <v>1259</v>
      </c>
      <c r="J425" t="str">
        <f t="shared" si="21"/>
        <v>6280</v>
      </c>
      <c r="K425" s="8" t="str">
        <f t="shared" si="19"/>
        <v>15523</v>
      </c>
      <c r="L425" t="str">
        <f t="shared" si="20"/>
        <v>6280-15523</v>
      </c>
      <c r="M425" t="str">
        <f>IF(ISERROR(MATCH(L425,BCT!$I$2:$I$664,0)),"N","O")</f>
        <v>N</v>
      </c>
    </row>
    <row r="426" spans="1:13">
      <c r="A426" s="1" t="s">
        <v>382</v>
      </c>
      <c r="B426" s="1">
        <v>19351</v>
      </c>
      <c r="C426" s="2">
        <v>41415</v>
      </c>
      <c r="D426" s="1" t="s">
        <v>472</v>
      </c>
      <c r="E426" s="1" t="s">
        <v>57</v>
      </c>
      <c r="F426" s="1" t="s">
        <v>58</v>
      </c>
      <c r="G426" s="1">
        <v>3</v>
      </c>
      <c r="H426" s="1">
        <v>3</v>
      </c>
      <c r="I426" s="1" t="s">
        <v>1260</v>
      </c>
      <c r="J426" t="str">
        <f t="shared" si="21"/>
        <v>6280</v>
      </c>
      <c r="K426" s="8" t="str">
        <f t="shared" si="19"/>
        <v>15523</v>
      </c>
      <c r="L426" t="str">
        <f t="shared" si="20"/>
        <v>6280-15523</v>
      </c>
      <c r="M426" t="str">
        <f>IF(ISERROR(MATCH(L426,BCT!$I$2:$I$664,0)),"N","O")</f>
        <v>N</v>
      </c>
    </row>
    <row r="427" spans="1:13">
      <c r="A427" s="1" t="s">
        <v>382</v>
      </c>
      <c r="B427" s="1">
        <v>20960</v>
      </c>
      <c r="C427" s="2">
        <v>41508</v>
      </c>
      <c r="D427" s="1" t="s">
        <v>768</v>
      </c>
      <c r="E427" s="1" t="s">
        <v>59</v>
      </c>
      <c r="F427" s="1" t="s">
        <v>60</v>
      </c>
      <c r="G427" s="1">
        <v>2</v>
      </c>
      <c r="H427" s="1">
        <v>2</v>
      </c>
      <c r="J427" t="str">
        <f t="shared" si="21"/>
        <v/>
      </c>
      <c r="K427" s="8" t="str">
        <f t="shared" si="19"/>
        <v>15524</v>
      </c>
      <c r="L427" t="str">
        <f t="shared" si="20"/>
        <v>-15524</v>
      </c>
      <c r="M427" t="str">
        <f>IF(ISERROR(MATCH(L427,BCT!$I$2:$I$664,0)),"N","O")</f>
        <v>N</v>
      </c>
    </row>
    <row r="428" spans="1:13">
      <c r="A428" s="1" t="s">
        <v>382</v>
      </c>
      <c r="B428" s="1">
        <v>23856</v>
      </c>
      <c r="C428" s="2">
        <v>41739</v>
      </c>
      <c r="D428" s="1" t="s">
        <v>472</v>
      </c>
      <c r="E428" s="1" t="s">
        <v>59</v>
      </c>
      <c r="F428" s="1" t="s">
        <v>60</v>
      </c>
      <c r="G428" s="1">
        <v>2</v>
      </c>
      <c r="H428" s="1">
        <v>2</v>
      </c>
      <c r="I428" s="1" t="s">
        <v>1261</v>
      </c>
      <c r="J428" t="str">
        <f t="shared" si="21"/>
        <v>8852</v>
      </c>
      <c r="K428" s="8" t="str">
        <f t="shared" si="19"/>
        <v>15524</v>
      </c>
      <c r="L428" t="str">
        <f t="shared" si="20"/>
        <v>8852-15524</v>
      </c>
      <c r="M428" t="str">
        <f>IF(ISERROR(MATCH(L428,BCT!$I$2:$I$664,0)),"N","O")</f>
        <v>O</v>
      </c>
    </row>
    <row r="429" spans="1:13">
      <c r="A429" s="1" t="s">
        <v>382</v>
      </c>
      <c r="B429" s="1">
        <v>23856</v>
      </c>
      <c r="C429" s="2">
        <v>41739</v>
      </c>
      <c r="D429" s="1" t="s">
        <v>472</v>
      </c>
      <c r="E429" s="1" t="s">
        <v>53</v>
      </c>
      <c r="F429" s="1" t="s">
        <v>54</v>
      </c>
      <c r="G429" s="1">
        <v>2</v>
      </c>
      <c r="H429" s="1">
        <v>2</v>
      </c>
      <c r="I429" s="1" t="s">
        <v>1262</v>
      </c>
      <c r="J429" t="str">
        <f t="shared" si="21"/>
        <v>8852</v>
      </c>
      <c r="K429" s="8" t="str">
        <f t="shared" si="19"/>
        <v>15518</v>
      </c>
      <c r="L429" t="str">
        <f t="shared" si="20"/>
        <v>8852-15518</v>
      </c>
      <c r="M429" t="str">
        <f>IF(ISERROR(MATCH(L429,BCT!$I$2:$I$664,0)),"N","O")</f>
        <v>O</v>
      </c>
    </row>
    <row r="430" spans="1:13">
      <c r="A430" s="1" t="s">
        <v>382</v>
      </c>
      <c r="B430" s="1">
        <v>20960</v>
      </c>
      <c r="C430" s="2">
        <v>41508</v>
      </c>
      <c r="D430" s="1" t="s">
        <v>768</v>
      </c>
      <c r="E430" s="1" t="s">
        <v>53</v>
      </c>
      <c r="F430" s="1" t="s">
        <v>54</v>
      </c>
      <c r="G430" s="1">
        <v>3</v>
      </c>
      <c r="H430" s="1">
        <v>3</v>
      </c>
      <c r="J430" t="str">
        <f t="shared" si="21"/>
        <v/>
      </c>
      <c r="K430" s="8" t="str">
        <f t="shared" si="19"/>
        <v>15518</v>
      </c>
      <c r="L430" t="str">
        <f t="shared" si="20"/>
        <v>-15518</v>
      </c>
      <c r="M430" t="str">
        <f>IF(ISERROR(MATCH(L430,BCT!$I$2:$I$664,0)),"N","O")</f>
        <v>N</v>
      </c>
    </row>
    <row r="431" spans="1:13">
      <c r="A431" s="1" t="s">
        <v>382</v>
      </c>
      <c r="B431" s="1">
        <v>22955</v>
      </c>
      <c r="C431" s="2">
        <v>41656</v>
      </c>
      <c r="D431" s="1" t="s">
        <v>472</v>
      </c>
      <c r="E431" s="1" t="s">
        <v>47</v>
      </c>
      <c r="F431" s="1" t="s">
        <v>48</v>
      </c>
      <c r="G431" s="1">
        <v>2</v>
      </c>
      <c r="H431" s="1">
        <v>2</v>
      </c>
      <c r="I431" s="1" t="s">
        <v>1263</v>
      </c>
      <c r="J431" t="str">
        <f t="shared" si="21"/>
        <v>8275</v>
      </c>
      <c r="K431" s="8" t="str">
        <f t="shared" si="19"/>
        <v>15515</v>
      </c>
      <c r="L431" t="str">
        <f t="shared" si="20"/>
        <v>8275-15515</v>
      </c>
      <c r="M431" t="str">
        <f>IF(ISERROR(MATCH(L431,BCT!$I$2:$I$664,0)),"N","O")</f>
        <v>N</v>
      </c>
    </row>
    <row r="432" spans="1:13">
      <c r="A432" s="1" t="s">
        <v>382</v>
      </c>
      <c r="B432" s="1">
        <v>23856</v>
      </c>
      <c r="C432" s="2">
        <v>41739</v>
      </c>
      <c r="D432" s="1" t="s">
        <v>472</v>
      </c>
      <c r="E432" s="1" t="s">
        <v>47</v>
      </c>
      <c r="F432" s="1" t="s">
        <v>48</v>
      </c>
      <c r="G432" s="1">
        <v>20</v>
      </c>
      <c r="H432" s="1">
        <v>20</v>
      </c>
      <c r="J432" t="str">
        <f t="shared" si="21"/>
        <v/>
      </c>
      <c r="K432" s="8" t="str">
        <f t="shared" si="19"/>
        <v>15515</v>
      </c>
      <c r="L432" t="str">
        <f t="shared" si="20"/>
        <v>-15515</v>
      </c>
      <c r="M432" t="str">
        <f>IF(ISERROR(MATCH(L432,BCT!$I$2:$I$664,0)),"N","O")</f>
        <v>N</v>
      </c>
    </row>
    <row r="433" spans="1:13">
      <c r="A433" s="1" t="s">
        <v>382</v>
      </c>
      <c r="B433" s="1">
        <v>23856</v>
      </c>
      <c r="C433" s="2">
        <v>41739</v>
      </c>
      <c r="D433" s="1" t="s">
        <v>472</v>
      </c>
      <c r="E433" s="1" t="s">
        <v>49</v>
      </c>
      <c r="F433" s="1" t="s">
        <v>50</v>
      </c>
      <c r="G433" s="1">
        <v>6</v>
      </c>
      <c r="H433" s="1">
        <v>6</v>
      </c>
      <c r="I433" s="1" t="s">
        <v>1264</v>
      </c>
      <c r="J433" t="str">
        <f t="shared" si="21"/>
        <v>8852</v>
      </c>
      <c r="K433" s="8" t="str">
        <f t="shared" si="19"/>
        <v>15516</v>
      </c>
      <c r="L433" t="str">
        <f t="shared" si="20"/>
        <v>8852-15516</v>
      </c>
      <c r="M433" t="str">
        <f>IF(ISERROR(MATCH(L433,BCT!$I$2:$I$664,0)),"N","O")</f>
        <v>O</v>
      </c>
    </row>
    <row r="434" spans="1:13">
      <c r="A434" s="1" t="s">
        <v>382</v>
      </c>
      <c r="B434" s="1">
        <v>23733</v>
      </c>
      <c r="C434" s="2">
        <v>41729</v>
      </c>
      <c r="D434" s="1" t="s">
        <v>472</v>
      </c>
      <c r="E434" s="1" t="s">
        <v>49</v>
      </c>
      <c r="F434" s="1" t="s">
        <v>50</v>
      </c>
      <c r="G434" s="1">
        <v>14</v>
      </c>
      <c r="H434" s="1">
        <v>14</v>
      </c>
      <c r="I434" s="1" t="s">
        <v>1265</v>
      </c>
      <c r="J434" t="str">
        <f t="shared" si="21"/>
        <v>8795</v>
      </c>
      <c r="K434" s="8" t="str">
        <f t="shared" si="19"/>
        <v>15516</v>
      </c>
      <c r="L434" t="str">
        <f t="shared" si="20"/>
        <v>8795-15516</v>
      </c>
      <c r="M434" t="str">
        <f>IF(ISERROR(MATCH(L434,BCT!$I$2:$I$664,0)),"N","O")</f>
        <v>N</v>
      </c>
    </row>
    <row r="435" spans="1:13">
      <c r="A435" s="1" t="s">
        <v>382</v>
      </c>
      <c r="B435" s="1">
        <v>22955</v>
      </c>
      <c r="C435" s="2">
        <v>41656</v>
      </c>
      <c r="D435" s="1" t="s">
        <v>472</v>
      </c>
      <c r="E435" s="1" t="s">
        <v>49</v>
      </c>
      <c r="F435" s="1" t="s">
        <v>50</v>
      </c>
      <c r="G435" s="1">
        <v>2</v>
      </c>
      <c r="H435" s="1">
        <v>2</v>
      </c>
      <c r="I435" s="1" t="s">
        <v>1266</v>
      </c>
      <c r="J435" t="str">
        <f t="shared" si="21"/>
        <v>8275</v>
      </c>
      <c r="K435" s="8" t="str">
        <f t="shared" si="19"/>
        <v>15516</v>
      </c>
      <c r="L435" t="str">
        <f t="shared" si="20"/>
        <v>8275-15516</v>
      </c>
      <c r="M435" t="str">
        <f>IF(ISERROR(MATCH(L435,BCT!$I$2:$I$664,0)),"N","O")</f>
        <v>N</v>
      </c>
    </row>
    <row r="436" spans="1:13">
      <c r="A436" s="1" t="s">
        <v>382</v>
      </c>
      <c r="B436" s="1">
        <v>23732</v>
      </c>
      <c r="C436" s="2">
        <v>41729</v>
      </c>
      <c r="D436" s="1" t="s">
        <v>472</v>
      </c>
      <c r="E436" s="1" t="s">
        <v>49</v>
      </c>
      <c r="F436" s="1" t="s">
        <v>50</v>
      </c>
      <c r="G436" s="1">
        <v>14</v>
      </c>
      <c r="H436" s="1">
        <v>14</v>
      </c>
      <c r="I436" s="1" t="s">
        <v>1267</v>
      </c>
      <c r="J436" t="str">
        <f t="shared" si="21"/>
        <v>8798</v>
      </c>
      <c r="K436" s="8" t="str">
        <f t="shared" si="19"/>
        <v>15516</v>
      </c>
      <c r="L436" t="str">
        <f t="shared" si="20"/>
        <v>8798-15516</v>
      </c>
      <c r="M436" t="str">
        <f>IF(ISERROR(MATCH(L436,BCT!$I$2:$I$664,0)),"N","O")</f>
        <v>N</v>
      </c>
    </row>
    <row r="437" spans="1:13">
      <c r="A437" s="1" t="s">
        <v>382</v>
      </c>
      <c r="B437" s="1">
        <v>21270</v>
      </c>
      <c r="C437" s="2">
        <v>41528</v>
      </c>
      <c r="D437" s="1" t="s">
        <v>472</v>
      </c>
      <c r="E437" s="1" t="s">
        <v>49</v>
      </c>
      <c r="F437" s="1" t="s">
        <v>50</v>
      </c>
      <c r="G437" s="1">
        <v>1</v>
      </c>
      <c r="H437" s="1">
        <v>1</v>
      </c>
      <c r="I437" s="1" t="s">
        <v>1268</v>
      </c>
      <c r="J437" t="str">
        <f t="shared" si="21"/>
        <v>6376</v>
      </c>
      <c r="K437" s="8" t="str">
        <f t="shared" si="19"/>
        <v>15516</v>
      </c>
      <c r="L437" t="str">
        <f t="shared" si="20"/>
        <v>6376-15516</v>
      </c>
      <c r="M437" t="str">
        <f>IF(ISERROR(MATCH(L437,BCT!$I$2:$I$664,0)),"N","O")</f>
        <v>N</v>
      </c>
    </row>
    <row r="438" spans="1:13">
      <c r="A438" s="1" t="s">
        <v>382</v>
      </c>
      <c r="B438" s="1">
        <v>20868</v>
      </c>
      <c r="C438" s="2">
        <v>41498</v>
      </c>
      <c r="D438" s="1" t="s">
        <v>429</v>
      </c>
      <c r="E438" s="1" t="s">
        <v>49</v>
      </c>
      <c r="F438" s="1" t="s">
        <v>50</v>
      </c>
      <c r="G438" s="1">
        <v>3</v>
      </c>
      <c r="H438" s="1">
        <v>3</v>
      </c>
      <c r="J438" t="str">
        <f t="shared" si="21"/>
        <v/>
      </c>
      <c r="K438" s="8" t="str">
        <f t="shared" si="19"/>
        <v>15516</v>
      </c>
      <c r="L438" t="str">
        <f t="shared" si="20"/>
        <v>-15516</v>
      </c>
      <c r="M438" t="str">
        <f>IF(ISERROR(MATCH(L438,BCT!$I$2:$I$664,0)),"N","O")</f>
        <v>N</v>
      </c>
    </row>
    <row r="439" spans="1:13">
      <c r="A439" s="1" t="s">
        <v>382</v>
      </c>
      <c r="B439" s="1">
        <v>20868</v>
      </c>
      <c r="C439" s="2">
        <v>41498</v>
      </c>
      <c r="D439" s="1" t="s">
        <v>429</v>
      </c>
      <c r="E439" s="1" t="s">
        <v>51</v>
      </c>
      <c r="F439" s="1" t="s">
        <v>52</v>
      </c>
      <c r="G439" s="1">
        <v>2</v>
      </c>
      <c r="H439" s="1">
        <v>2</v>
      </c>
      <c r="J439" t="str">
        <f t="shared" si="21"/>
        <v/>
      </c>
      <c r="K439" s="8" t="str">
        <f t="shared" si="19"/>
        <v>15517</v>
      </c>
      <c r="L439" t="str">
        <f t="shared" si="20"/>
        <v>-15517</v>
      </c>
      <c r="M439" t="str">
        <f>IF(ISERROR(MATCH(L439,BCT!$I$2:$I$664,0)),"N","O")</f>
        <v>N</v>
      </c>
    </row>
    <row r="440" spans="1:13">
      <c r="A440" s="1" t="s">
        <v>382</v>
      </c>
      <c r="B440" s="1">
        <v>21270</v>
      </c>
      <c r="C440" s="2">
        <v>41528</v>
      </c>
      <c r="D440" s="1" t="s">
        <v>472</v>
      </c>
      <c r="E440" s="1" t="s">
        <v>51</v>
      </c>
      <c r="F440" s="1" t="s">
        <v>52</v>
      </c>
      <c r="G440" s="1">
        <v>4</v>
      </c>
      <c r="H440" s="1">
        <v>4</v>
      </c>
      <c r="I440" s="1" t="s">
        <v>1269</v>
      </c>
      <c r="J440" t="str">
        <f t="shared" si="21"/>
        <v>6376</v>
      </c>
      <c r="K440" s="8" t="str">
        <f t="shared" si="19"/>
        <v>15517</v>
      </c>
      <c r="L440" t="str">
        <f t="shared" si="20"/>
        <v>6376-15517</v>
      </c>
      <c r="M440" t="str">
        <f>IF(ISERROR(MATCH(L440,BCT!$I$2:$I$664,0)),"N","O")</f>
        <v>N</v>
      </c>
    </row>
    <row r="441" spans="1:13">
      <c r="A441" s="1" t="s">
        <v>382</v>
      </c>
      <c r="B441" s="1">
        <v>23732</v>
      </c>
      <c r="C441" s="2">
        <v>41729</v>
      </c>
      <c r="D441" s="1" t="s">
        <v>472</v>
      </c>
      <c r="E441" s="1" t="s">
        <v>51</v>
      </c>
      <c r="F441" s="1" t="s">
        <v>52</v>
      </c>
      <c r="G441" s="1">
        <v>1</v>
      </c>
      <c r="H441" s="1">
        <v>1</v>
      </c>
      <c r="I441" s="1" t="s">
        <v>1270</v>
      </c>
      <c r="J441" t="str">
        <f t="shared" si="21"/>
        <v>8798</v>
      </c>
      <c r="K441" s="8" t="str">
        <f t="shared" si="19"/>
        <v>15517</v>
      </c>
      <c r="L441" t="str">
        <f t="shared" si="20"/>
        <v>8798-15517</v>
      </c>
      <c r="M441" t="str">
        <f>IF(ISERROR(MATCH(L441,BCT!$I$2:$I$664,0)),"N","O")</f>
        <v>N</v>
      </c>
    </row>
    <row r="442" spans="1:13">
      <c r="A442" s="1" t="s">
        <v>382</v>
      </c>
      <c r="B442" s="1">
        <v>23856</v>
      </c>
      <c r="C442" s="2">
        <v>41739</v>
      </c>
      <c r="D442" s="1" t="s">
        <v>472</v>
      </c>
      <c r="E442" s="1" t="s">
        <v>51</v>
      </c>
      <c r="F442" s="1" t="s">
        <v>52</v>
      </c>
      <c r="G442" s="1">
        <v>2</v>
      </c>
      <c r="H442" s="1">
        <v>2</v>
      </c>
      <c r="I442" s="1" t="s">
        <v>1271</v>
      </c>
      <c r="J442" t="str">
        <f t="shared" si="21"/>
        <v>8852</v>
      </c>
      <c r="K442" s="8" t="str">
        <f t="shared" si="19"/>
        <v>15517</v>
      </c>
      <c r="L442" t="str">
        <f t="shared" si="20"/>
        <v>8852-15517</v>
      </c>
      <c r="M442" t="str">
        <f>IF(ISERROR(MATCH(L442,BCT!$I$2:$I$664,0)),"N","O")</f>
        <v>O</v>
      </c>
    </row>
    <row r="443" spans="1:13">
      <c r="A443" s="1" t="s">
        <v>382</v>
      </c>
      <c r="B443" s="1">
        <v>23856</v>
      </c>
      <c r="C443" s="2">
        <v>41739</v>
      </c>
      <c r="D443" s="1" t="s">
        <v>472</v>
      </c>
      <c r="E443" s="1" t="s">
        <v>43</v>
      </c>
      <c r="F443" s="1" t="s">
        <v>44</v>
      </c>
      <c r="G443" s="1">
        <v>2</v>
      </c>
      <c r="H443" s="1">
        <v>2</v>
      </c>
      <c r="I443" s="1" t="s">
        <v>1272</v>
      </c>
      <c r="J443" t="str">
        <f t="shared" si="21"/>
        <v>8852</v>
      </c>
      <c r="K443" s="8" t="str">
        <f t="shared" si="19"/>
        <v>15492</v>
      </c>
      <c r="L443" t="str">
        <f t="shared" si="20"/>
        <v>8852-15492</v>
      </c>
      <c r="M443" t="str">
        <f>IF(ISERROR(MATCH(L443,BCT!$I$2:$I$664,0)),"N","O")</f>
        <v>O</v>
      </c>
    </row>
    <row r="444" spans="1:13">
      <c r="A444" s="1" t="s">
        <v>382</v>
      </c>
      <c r="B444" s="1">
        <v>23856</v>
      </c>
      <c r="C444" s="2">
        <v>41739</v>
      </c>
      <c r="D444" s="1" t="s">
        <v>472</v>
      </c>
      <c r="E444" s="1" t="s">
        <v>39</v>
      </c>
      <c r="F444" s="1" t="s">
        <v>40</v>
      </c>
      <c r="G444" s="1">
        <v>2</v>
      </c>
      <c r="H444" s="1">
        <v>2</v>
      </c>
      <c r="I444" s="1" t="s">
        <v>1273</v>
      </c>
      <c r="J444" t="str">
        <f t="shared" si="21"/>
        <v>8852</v>
      </c>
      <c r="K444" s="8" t="str">
        <f t="shared" si="19"/>
        <v>15470</v>
      </c>
      <c r="L444" t="str">
        <f t="shared" si="20"/>
        <v>8852-15470</v>
      </c>
      <c r="M444" t="str">
        <f>IF(ISERROR(MATCH(L444,BCT!$I$2:$I$664,0)),"N","O")</f>
        <v>O</v>
      </c>
    </row>
    <row r="445" spans="1:13">
      <c r="A445" s="1" t="s">
        <v>382</v>
      </c>
      <c r="B445" s="1">
        <v>23970</v>
      </c>
      <c r="C445" s="2">
        <v>41751</v>
      </c>
      <c r="D445" s="1" t="s">
        <v>429</v>
      </c>
      <c r="E445" s="1" t="s">
        <v>39</v>
      </c>
      <c r="F445" s="1" t="s">
        <v>40</v>
      </c>
      <c r="G445" s="1">
        <v>2</v>
      </c>
      <c r="H445" s="1">
        <v>2</v>
      </c>
      <c r="J445" t="str">
        <f t="shared" si="21"/>
        <v/>
      </c>
      <c r="K445" s="8" t="str">
        <f t="shared" si="19"/>
        <v>15470</v>
      </c>
      <c r="L445" t="str">
        <f t="shared" si="20"/>
        <v>-15470</v>
      </c>
      <c r="M445" t="str">
        <f>IF(ISERROR(MATCH(L445,BCT!$I$2:$I$664,0)),"N","O")</f>
        <v>N</v>
      </c>
    </row>
    <row r="446" spans="1:13">
      <c r="A446" s="1" t="s">
        <v>382</v>
      </c>
      <c r="B446" s="1">
        <v>22955</v>
      </c>
      <c r="C446" s="2">
        <v>41656</v>
      </c>
      <c r="D446" s="1" t="s">
        <v>472</v>
      </c>
      <c r="E446" s="1" t="s">
        <v>39</v>
      </c>
      <c r="F446" s="1" t="s">
        <v>40</v>
      </c>
      <c r="G446" s="1">
        <v>4</v>
      </c>
      <c r="H446" s="1">
        <v>4</v>
      </c>
      <c r="I446" s="1" t="s">
        <v>1274</v>
      </c>
      <c r="J446" t="str">
        <f t="shared" si="21"/>
        <v>8275</v>
      </c>
      <c r="K446" s="8" t="str">
        <f t="shared" si="19"/>
        <v>15470</v>
      </c>
      <c r="L446" t="str">
        <f t="shared" si="20"/>
        <v>8275-15470</v>
      </c>
      <c r="M446" t="str">
        <f>IF(ISERROR(MATCH(L446,BCT!$I$2:$I$664,0)),"N","O")</f>
        <v>N</v>
      </c>
    </row>
    <row r="447" spans="1:13">
      <c r="A447" s="1" t="s">
        <v>382</v>
      </c>
      <c r="B447" s="1">
        <v>20960</v>
      </c>
      <c r="C447" s="2">
        <v>41508</v>
      </c>
      <c r="D447" s="1" t="s">
        <v>768</v>
      </c>
      <c r="E447" s="1" t="s">
        <v>39</v>
      </c>
      <c r="F447" s="1" t="s">
        <v>40</v>
      </c>
      <c r="G447" s="1">
        <v>2</v>
      </c>
      <c r="H447" s="1">
        <v>2</v>
      </c>
      <c r="J447" t="str">
        <f t="shared" si="21"/>
        <v/>
      </c>
      <c r="K447" s="8" t="str">
        <f t="shared" si="19"/>
        <v>15470</v>
      </c>
      <c r="L447" t="str">
        <f t="shared" si="20"/>
        <v>-15470</v>
      </c>
      <c r="M447" t="str">
        <f>IF(ISERROR(MATCH(L447,BCT!$I$2:$I$664,0)),"N","O")</f>
        <v>N</v>
      </c>
    </row>
    <row r="448" spans="1:13">
      <c r="A448" s="1" t="s">
        <v>382</v>
      </c>
      <c r="B448" s="1">
        <v>21270</v>
      </c>
      <c r="C448" s="2">
        <v>41528</v>
      </c>
      <c r="D448" s="1" t="s">
        <v>472</v>
      </c>
      <c r="E448" s="1" t="s">
        <v>39</v>
      </c>
      <c r="F448" s="1" t="s">
        <v>40</v>
      </c>
      <c r="G448" s="1">
        <v>3</v>
      </c>
      <c r="H448" s="1">
        <v>3</v>
      </c>
      <c r="I448" s="1" t="s">
        <v>1275</v>
      </c>
      <c r="J448" t="str">
        <f t="shared" si="21"/>
        <v>6376</v>
      </c>
      <c r="K448" s="8" t="str">
        <f t="shared" si="19"/>
        <v>15470</v>
      </c>
      <c r="L448" t="str">
        <f t="shared" si="20"/>
        <v>6376-15470</v>
      </c>
      <c r="M448" t="str">
        <f>IF(ISERROR(MATCH(L448,BCT!$I$2:$I$664,0)),"N","O")</f>
        <v>N</v>
      </c>
    </row>
    <row r="449" spans="1:13">
      <c r="A449" s="1" t="s">
        <v>382</v>
      </c>
      <c r="B449" s="1">
        <v>23856</v>
      </c>
      <c r="C449" s="2">
        <v>41739</v>
      </c>
      <c r="D449" s="1" t="s">
        <v>472</v>
      </c>
      <c r="E449" s="1" t="s">
        <v>45</v>
      </c>
      <c r="F449" s="1" t="s">
        <v>46</v>
      </c>
      <c r="G449" s="1">
        <v>2</v>
      </c>
      <c r="H449" s="1">
        <v>2</v>
      </c>
      <c r="I449" s="1" t="s">
        <v>1276</v>
      </c>
      <c r="J449" t="str">
        <f t="shared" si="21"/>
        <v>8852</v>
      </c>
      <c r="K449" s="8" t="str">
        <f t="shared" si="19"/>
        <v>15494</v>
      </c>
      <c r="L449" t="str">
        <f t="shared" si="20"/>
        <v>8852-15494</v>
      </c>
      <c r="M449" t="str">
        <f>IF(ISERROR(MATCH(L449,BCT!$I$2:$I$664,0)),"N","O")</f>
        <v>O</v>
      </c>
    </row>
    <row r="450" spans="1:13">
      <c r="A450" s="1" t="s">
        <v>382</v>
      </c>
      <c r="B450" s="1">
        <v>23856</v>
      </c>
      <c r="C450" s="2">
        <v>41739</v>
      </c>
      <c r="D450" s="1" t="s">
        <v>472</v>
      </c>
      <c r="E450" s="1" t="s">
        <v>41</v>
      </c>
      <c r="F450" s="1" t="s">
        <v>42</v>
      </c>
      <c r="G450" s="1">
        <v>2</v>
      </c>
      <c r="H450" s="1">
        <v>2</v>
      </c>
      <c r="I450" s="1" t="s">
        <v>1277</v>
      </c>
      <c r="J450" t="str">
        <f t="shared" si="21"/>
        <v>8852</v>
      </c>
      <c r="K450" s="8" t="str">
        <f t="shared" si="19"/>
        <v>15472</v>
      </c>
      <c r="L450" t="str">
        <f t="shared" si="20"/>
        <v>8852-15472</v>
      </c>
      <c r="M450" t="str">
        <f>IF(ISERROR(MATCH(L450,BCT!$I$2:$I$664,0)),"N","O")</f>
        <v>O</v>
      </c>
    </row>
    <row r="451" spans="1:13">
      <c r="A451" s="1" t="s">
        <v>382</v>
      </c>
      <c r="B451" s="1">
        <v>23732</v>
      </c>
      <c r="C451" s="2">
        <v>41729</v>
      </c>
      <c r="D451" s="1" t="s">
        <v>472</v>
      </c>
      <c r="E451" s="1" t="s">
        <v>41</v>
      </c>
      <c r="F451" s="1" t="s">
        <v>42</v>
      </c>
      <c r="G451" s="1">
        <v>1</v>
      </c>
      <c r="H451" s="1">
        <v>1</v>
      </c>
      <c r="I451" s="1" t="s">
        <v>1278</v>
      </c>
      <c r="J451" t="str">
        <f t="shared" si="21"/>
        <v>8798</v>
      </c>
      <c r="K451" s="8" t="str">
        <f t="shared" ref="K451:K514" si="22">IF(LEFT(E451,FIND(" ",E451)-1)="Location", "LOCATION VEHICULE",LEFT(E451,FIND(" ",E451)-1))</f>
        <v>15472</v>
      </c>
      <c r="L451" t="str">
        <f t="shared" ref="L451:L514" si="23">J451&amp;"-"&amp;K451</f>
        <v>8798-15472</v>
      </c>
      <c r="M451" t="str">
        <f>IF(ISERROR(MATCH(L451,BCT!$I$2:$I$664,0)),"N","O")</f>
        <v>N</v>
      </c>
    </row>
    <row r="452" spans="1:13">
      <c r="A452" s="1" t="s">
        <v>382</v>
      </c>
      <c r="B452" s="1">
        <v>23732</v>
      </c>
      <c r="C452" s="2">
        <v>41729</v>
      </c>
      <c r="D452" s="1" t="s">
        <v>472</v>
      </c>
      <c r="E452" s="1" t="s">
        <v>1279</v>
      </c>
      <c r="F452" s="1" t="s">
        <v>1280</v>
      </c>
      <c r="G452" s="1">
        <v>1</v>
      </c>
      <c r="H452" s="1">
        <v>1</v>
      </c>
      <c r="I452" s="1" t="s">
        <v>1281</v>
      </c>
      <c r="J452" t="str">
        <f t="shared" si="21"/>
        <v>8798</v>
      </c>
      <c r="K452" s="8" t="str">
        <f t="shared" si="22"/>
        <v>15473</v>
      </c>
      <c r="L452" t="str">
        <f t="shared" si="23"/>
        <v>8798-15473</v>
      </c>
      <c r="M452" t="str">
        <f>IF(ISERROR(MATCH(L452,BCT!$I$2:$I$664,0)),"N","O")</f>
        <v>N</v>
      </c>
    </row>
    <row r="453" spans="1:13">
      <c r="A453" s="1" t="s">
        <v>382</v>
      </c>
      <c r="B453" s="1">
        <v>23982</v>
      </c>
      <c r="C453" s="2">
        <v>41752</v>
      </c>
      <c r="D453" s="1" t="s">
        <v>830</v>
      </c>
      <c r="E453" s="1" t="s">
        <v>354</v>
      </c>
      <c r="F453" s="1" t="s">
        <v>1282</v>
      </c>
      <c r="G453" s="1">
        <v>35</v>
      </c>
      <c r="H453" s="1">
        <v>35</v>
      </c>
      <c r="J453" t="str">
        <f t="shared" si="21"/>
        <v/>
      </c>
      <c r="K453" s="8" t="str">
        <f t="shared" si="22"/>
        <v>7818</v>
      </c>
      <c r="L453" t="str">
        <f t="shared" si="23"/>
        <v>-7818</v>
      </c>
      <c r="M453" t="str">
        <f>IF(ISERROR(MATCH(L453,BCT!$I$2:$I$664,0)),"N","O")</f>
        <v>N</v>
      </c>
    </row>
    <row r="454" spans="1:13">
      <c r="A454" s="1" t="s">
        <v>382</v>
      </c>
      <c r="B454" s="1">
        <v>23982</v>
      </c>
      <c r="C454" s="2">
        <v>41752</v>
      </c>
      <c r="D454" s="1" t="s">
        <v>830</v>
      </c>
      <c r="E454" s="1" t="s">
        <v>354</v>
      </c>
      <c r="F454" s="1" t="s">
        <v>1283</v>
      </c>
      <c r="G454" s="1">
        <v>20</v>
      </c>
      <c r="H454" s="1">
        <v>20</v>
      </c>
      <c r="J454" t="str">
        <f t="shared" si="21"/>
        <v/>
      </c>
      <c r="K454" s="8" t="str">
        <f t="shared" si="22"/>
        <v>7818</v>
      </c>
      <c r="L454" t="str">
        <f t="shared" si="23"/>
        <v>-7818</v>
      </c>
      <c r="M454" t="str">
        <f>IF(ISERROR(MATCH(L454,BCT!$I$2:$I$664,0)),"N","O")</f>
        <v>N</v>
      </c>
    </row>
    <row r="455" spans="1:13">
      <c r="A455" s="1" t="s">
        <v>382</v>
      </c>
      <c r="B455" s="1">
        <v>23982</v>
      </c>
      <c r="C455" s="2">
        <v>41752</v>
      </c>
      <c r="D455" s="1" t="s">
        <v>830</v>
      </c>
      <c r="E455" s="1" t="s">
        <v>354</v>
      </c>
      <c r="F455" s="1" t="s">
        <v>1284</v>
      </c>
      <c r="G455" s="1">
        <v>44</v>
      </c>
      <c r="H455" s="1">
        <v>44</v>
      </c>
      <c r="J455" t="str">
        <f t="shared" si="21"/>
        <v/>
      </c>
      <c r="K455" s="8" t="str">
        <f t="shared" si="22"/>
        <v>7818</v>
      </c>
      <c r="L455" t="str">
        <f t="shared" si="23"/>
        <v>-7818</v>
      </c>
      <c r="M455" t="str">
        <f>IF(ISERROR(MATCH(L455,BCT!$I$2:$I$664,0)),"N","O")</f>
        <v>N</v>
      </c>
    </row>
    <row r="456" spans="1:13">
      <c r="A456" s="1" t="s">
        <v>382</v>
      </c>
      <c r="B456" s="1">
        <v>23875</v>
      </c>
      <c r="C456" s="2">
        <v>41740</v>
      </c>
      <c r="D456" s="1" t="s">
        <v>429</v>
      </c>
      <c r="E456" s="1" t="s">
        <v>354</v>
      </c>
      <c r="F456" s="1" t="s">
        <v>473</v>
      </c>
      <c r="G456" s="1">
        <v>2</v>
      </c>
      <c r="H456" s="1">
        <v>2</v>
      </c>
      <c r="J456" t="str">
        <f t="shared" si="21"/>
        <v/>
      </c>
      <c r="K456" s="8" t="str">
        <f t="shared" si="22"/>
        <v>7818</v>
      </c>
      <c r="L456" t="str">
        <f t="shared" si="23"/>
        <v>-7818</v>
      </c>
      <c r="M456" t="str">
        <f>IF(ISERROR(MATCH(L456,BCT!$I$2:$I$664,0)),"N","O")</f>
        <v>N</v>
      </c>
    </row>
    <row r="457" spans="1:13">
      <c r="A457" s="1" t="s">
        <v>382</v>
      </c>
      <c r="B457" s="1">
        <v>20228</v>
      </c>
      <c r="C457" s="2">
        <v>41465</v>
      </c>
      <c r="D457" s="1" t="s">
        <v>464</v>
      </c>
      <c r="E457" s="1" t="s">
        <v>1285</v>
      </c>
      <c r="F457" s="1" t="s">
        <v>1286</v>
      </c>
      <c r="G457" s="1">
        <v>10</v>
      </c>
      <c r="H457" s="1">
        <v>10</v>
      </c>
      <c r="J457" t="str">
        <f t="shared" si="21"/>
        <v/>
      </c>
      <c r="K457" s="8" t="str">
        <f t="shared" si="22"/>
        <v>8866</v>
      </c>
      <c r="L457" t="str">
        <f t="shared" si="23"/>
        <v>-8866</v>
      </c>
      <c r="M457" t="str">
        <f>IF(ISERROR(MATCH(L457,BCT!$I$2:$I$664,0)),"N","O")</f>
        <v>N</v>
      </c>
    </row>
    <row r="458" spans="1:13">
      <c r="A458" s="1" t="s">
        <v>382</v>
      </c>
      <c r="B458" s="1">
        <v>23660</v>
      </c>
      <c r="C458" s="2">
        <v>41719</v>
      </c>
      <c r="D458" s="1" t="s">
        <v>537</v>
      </c>
      <c r="E458" s="1" t="s">
        <v>1287</v>
      </c>
      <c r="F458" s="1" t="s">
        <v>1288</v>
      </c>
      <c r="G458" s="1">
        <v>20</v>
      </c>
      <c r="H458" s="1">
        <v>3</v>
      </c>
      <c r="J458" t="str">
        <f t="shared" si="21"/>
        <v/>
      </c>
      <c r="K458" s="8" t="str">
        <f t="shared" si="22"/>
        <v>15402</v>
      </c>
      <c r="L458" t="str">
        <f t="shared" si="23"/>
        <v>-15402</v>
      </c>
      <c r="M458" t="str">
        <f>IF(ISERROR(MATCH(L458,BCT!$I$2:$I$664,0)),"N","O")</f>
        <v>N</v>
      </c>
    </row>
    <row r="459" spans="1:13">
      <c r="A459" s="1" t="s">
        <v>382</v>
      </c>
      <c r="B459" s="1">
        <v>23982</v>
      </c>
      <c r="C459" s="2">
        <v>41752</v>
      </c>
      <c r="D459" s="1" t="s">
        <v>830</v>
      </c>
      <c r="E459" s="1" t="s">
        <v>354</v>
      </c>
      <c r="F459" s="1" t="s">
        <v>1289</v>
      </c>
      <c r="G459" s="1">
        <v>1</v>
      </c>
      <c r="H459" s="1">
        <v>1</v>
      </c>
      <c r="J459" t="str">
        <f t="shared" si="21"/>
        <v/>
      </c>
      <c r="K459" s="8" t="str">
        <f t="shared" si="22"/>
        <v>7818</v>
      </c>
      <c r="L459" t="str">
        <f t="shared" si="23"/>
        <v>-7818</v>
      </c>
      <c r="M459" t="str">
        <f>IF(ISERROR(MATCH(L459,BCT!$I$2:$I$664,0)),"N","O")</f>
        <v>N</v>
      </c>
    </row>
    <row r="460" spans="1:13">
      <c r="A460" s="1" t="s">
        <v>382</v>
      </c>
      <c r="B460" s="1">
        <v>23982</v>
      </c>
      <c r="C460" s="2">
        <v>41752</v>
      </c>
      <c r="D460" s="1" t="s">
        <v>830</v>
      </c>
      <c r="E460" s="1" t="s">
        <v>354</v>
      </c>
      <c r="F460" s="1" t="s">
        <v>1290</v>
      </c>
      <c r="G460" s="1">
        <v>3</v>
      </c>
      <c r="H460" s="1">
        <v>3</v>
      </c>
      <c r="J460" t="str">
        <f t="shared" si="21"/>
        <v/>
      </c>
      <c r="K460" s="8" t="str">
        <f t="shared" si="22"/>
        <v>7818</v>
      </c>
      <c r="L460" t="str">
        <f t="shared" si="23"/>
        <v>-7818</v>
      </c>
      <c r="M460" t="str">
        <f>IF(ISERROR(MATCH(L460,BCT!$I$2:$I$664,0)),"N","O")</f>
        <v>N</v>
      </c>
    </row>
    <row r="461" spans="1:13">
      <c r="A461" s="1" t="s">
        <v>382</v>
      </c>
      <c r="B461" s="1">
        <v>19999</v>
      </c>
      <c r="C461" s="2">
        <v>41452</v>
      </c>
      <c r="D461" s="1" t="s">
        <v>592</v>
      </c>
      <c r="E461" s="1" t="s">
        <v>354</v>
      </c>
      <c r="F461" s="1" t="s">
        <v>1291</v>
      </c>
      <c r="G461" s="1">
        <v>1</v>
      </c>
      <c r="H461" s="1">
        <v>1</v>
      </c>
      <c r="J461" t="str">
        <f t="shared" si="21"/>
        <v/>
      </c>
      <c r="K461" s="8" t="str">
        <f t="shared" si="22"/>
        <v>7818</v>
      </c>
      <c r="L461" t="str">
        <f t="shared" si="23"/>
        <v>-7818</v>
      </c>
      <c r="M461" t="str">
        <f>IF(ISERROR(MATCH(L461,BCT!$I$2:$I$664,0)),"N","O")</f>
        <v>N</v>
      </c>
    </row>
    <row r="462" spans="1:13">
      <c r="A462" s="1" t="s">
        <v>382</v>
      </c>
      <c r="B462" s="1">
        <v>22955</v>
      </c>
      <c r="C462" s="2">
        <v>41656</v>
      </c>
      <c r="D462" s="1" t="s">
        <v>472</v>
      </c>
      <c r="E462" s="1" t="s">
        <v>1292</v>
      </c>
      <c r="F462" s="1" t="s">
        <v>1293</v>
      </c>
      <c r="G462" s="1">
        <v>1</v>
      </c>
      <c r="H462" s="1">
        <v>1</v>
      </c>
      <c r="I462" s="1" t="s">
        <v>1294</v>
      </c>
      <c r="J462" t="str">
        <f t="shared" si="21"/>
        <v>8275</v>
      </c>
      <c r="K462" s="8" t="str">
        <f t="shared" si="22"/>
        <v>15855</v>
      </c>
      <c r="L462" t="str">
        <f t="shared" si="23"/>
        <v>8275-15855</v>
      </c>
      <c r="M462" t="str">
        <f>IF(ISERROR(MATCH(L462,BCT!$I$2:$I$664,0)),"N","O")</f>
        <v>N</v>
      </c>
    </row>
    <row r="463" spans="1:13">
      <c r="A463" s="1" t="s">
        <v>382</v>
      </c>
      <c r="B463" s="1">
        <v>22955</v>
      </c>
      <c r="C463" s="2">
        <v>41656</v>
      </c>
      <c r="D463" s="1" t="s">
        <v>472</v>
      </c>
      <c r="E463" s="1" t="s">
        <v>1295</v>
      </c>
      <c r="F463" s="1" t="s">
        <v>1296</v>
      </c>
      <c r="G463" s="1">
        <v>2</v>
      </c>
      <c r="H463" s="1">
        <v>2</v>
      </c>
      <c r="I463" s="1" t="s">
        <v>1297</v>
      </c>
      <c r="J463" t="str">
        <f t="shared" si="21"/>
        <v>8275</v>
      </c>
      <c r="K463" s="8" t="str">
        <f t="shared" si="22"/>
        <v>15745</v>
      </c>
      <c r="L463" t="str">
        <f t="shared" si="23"/>
        <v>8275-15745</v>
      </c>
      <c r="M463" t="str">
        <f>IF(ISERROR(MATCH(L463,BCT!$I$2:$I$664,0)),"N","O")</f>
        <v>N</v>
      </c>
    </row>
    <row r="464" spans="1:13">
      <c r="A464" s="1" t="s">
        <v>382</v>
      </c>
      <c r="B464" s="1">
        <v>23349</v>
      </c>
      <c r="C464" s="2">
        <v>41691</v>
      </c>
      <c r="D464" s="1" t="s">
        <v>429</v>
      </c>
      <c r="E464" s="1" t="s">
        <v>1295</v>
      </c>
      <c r="F464" s="1" t="s">
        <v>1296</v>
      </c>
      <c r="G464" s="1">
        <v>2</v>
      </c>
      <c r="H464" s="1">
        <v>2</v>
      </c>
      <c r="J464" t="str">
        <f t="shared" si="21"/>
        <v/>
      </c>
      <c r="K464" s="8" t="str">
        <f t="shared" si="22"/>
        <v>15745</v>
      </c>
      <c r="L464" t="str">
        <f t="shared" si="23"/>
        <v>-15745</v>
      </c>
      <c r="M464" t="str">
        <f>IF(ISERROR(MATCH(L464,BCT!$I$2:$I$664,0)),"N","O")</f>
        <v>N</v>
      </c>
    </row>
    <row r="465" spans="1:13">
      <c r="A465" s="1" t="s">
        <v>382</v>
      </c>
      <c r="B465" s="1">
        <v>22955</v>
      </c>
      <c r="C465" s="2">
        <v>41656</v>
      </c>
      <c r="D465" s="1" t="s">
        <v>472</v>
      </c>
      <c r="E465" s="1" t="s">
        <v>1298</v>
      </c>
      <c r="F465" s="1" t="s">
        <v>1299</v>
      </c>
      <c r="G465" s="1">
        <v>8</v>
      </c>
      <c r="H465" s="1">
        <v>8</v>
      </c>
      <c r="I465" s="1" t="s">
        <v>1300</v>
      </c>
      <c r="J465" t="str">
        <f t="shared" si="21"/>
        <v>8275</v>
      </c>
      <c r="K465" s="8" t="str">
        <f t="shared" si="22"/>
        <v>15749</v>
      </c>
      <c r="L465" t="str">
        <f t="shared" si="23"/>
        <v>8275-15749</v>
      </c>
      <c r="M465" t="str">
        <f>IF(ISERROR(MATCH(L465,BCT!$I$2:$I$664,0)),"N","O")</f>
        <v>N</v>
      </c>
    </row>
    <row r="466" spans="1:13">
      <c r="A466" s="1" t="s">
        <v>382</v>
      </c>
      <c r="B466" s="1">
        <v>22955</v>
      </c>
      <c r="C466" s="2">
        <v>41656</v>
      </c>
      <c r="D466" s="1" t="s">
        <v>472</v>
      </c>
      <c r="E466" s="1" t="s">
        <v>1301</v>
      </c>
      <c r="F466" s="1" t="s">
        <v>1302</v>
      </c>
      <c r="G466" s="1">
        <v>1</v>
      </c>
      <c r="H466" s="1">
        <v>1</v>
      </c>
      <c r="I466" s="1" t="s">
        <v>1303</v>
      </c>
      <c r="J466" t="str">
        <f t="shared" si="21"/>
        <v>8275</v>
      </c>
      <c r="K466" s="8" t="str">
        <f t="shared" si="22"/>
        <v>15753</v>
      </c>
      <c r="L466" t="str">
        <f t="shared" si="23"/>
        <v>8275-15753</v>
      </c>
      <c r="M466" t="str">
        <f>IF(ISERROR(MATCH(L466,BCT!$I$2:$I$664,0)),"N","O")</f>
        <v>N</v>
      </c>
    </row>
    <row r="467" spans="1:13">
      <c r="A467" s="1" t="s">
        <v>382</v>
      </c>
      <c r="B467" s="1">
        <v>22955</v>
      </c>
      <c r="C467" s="2">
        <v>41656</v>
      </c>
      <c r="D467" s="1" t="s">
        <v>472</v>
      </c>
      <c r="E467" s="1" t="s">
        <v>1304</v>
      </c>
      <c r="F467" s="1" t="s">
        <v>1305</v>
      </c>
      <c r="G467" s="1">
        <v>6</v>
      </c>
      <c r="H467" s="1">
        <v>6</v>
      </c>
      <c r="I467" s="1" t="s">
        <v>1306</v>
      </c>
      <c r="J467" t="str">
        <f t="shared" si="21"/>
        <v>8275</v>
      </c>
      <c r="K467" s="8" t="str">
        <f t="shared" si="22"/>
        <v>15761</v>
      </c>
      <c r="L467" t="str">
        <f t="shared" si="23"/>
        <v>8275-15761</v>
      </c>
      <c r="M467" t="str">
        <f>IF(ISERROR(MATCH(L467,BCT!$I$2:$I$664,0)),"N","O")</f>
        <v>N</v>
      </c>
    </row>
    <row r="468" spans="1:13">
      <c r="A468" s="1" t="s">
        <v>382</v>
      </c>
      <c r="B468" s="1">
        <v>22955</v>
      </c>
      <c r="C468" s="2">
        <v>41656</v>
      </c>
      <c r="D468" s="1" t="s">
        <v>472</v>
      </c>
      <c r="E468" s="1" t="s">
        <v>1307</v>
      </c>
      <c r="F468" s="1" t="s">
        <v>1308</v>
      </c>
      <c r="G468" s="1">
        <v>1</v>
      </c>
      <c r="H468" s="1">
        <v>1</v>
      </c>
      <c r="I468" s="1" t="s">
        <v>1309</v>
      </c>
      <c r="J468" t="str">
        <f t="shared" si="21"/>
        <v>8275</v>
      </c>
      <c r="K468" s="8" t="str">
        <f t="shared" si="22"/>
        <v>15760</v>
      </c>
      <c r="L468" t="str">
        <f t="shared" si="23"/>
        <v>8275-15760</v>
      </c>
      <c r="M468" t="str">
        <f>IF(ISERROR(MATCH(L468,BCT!$I$2:$I$664,0)),"N","O")</f>
        <v>N</v>
      </c>
    </row>
    <row r="469" spans="1:13">
      <c r="A469" s="1" t="s">
        <v>382</v>
      </c>
      <c r="B469" s="1">
        <v>22955</v>
      </c>
      <c r="C469" s="2">
        <v>41656</v>
      </c>
      <c r="D469" s="1" t="s">
        <v>472</v>
      </c>
      <c r="E469" s="1" t="s">
        <v>1310</v>
      </c>
      <c r="F469" s="1" t="s">
        <v>1311</v>
      </c>
      <c r="G469" s="1">
        <v>1</v>
      </c>
      <c r="H469" s="1">
        <v>1</v>
      </c>
      <c r="I469" s="1" t="s">
        <v>1312</v>
      </c>
      <c r="J469" t="str">
        <f t="shared" si="21"/>
        <v>8275</v>
      </c>
      <c r="K469" s="8" t="str">
        <f t="shared" si="22"/>
        <v>15759</v>
      </c>
      <c r="L469" t="str">
        <f t="shared" si="23"/>
        <v>8275-15759</v>
      </c>
      <c r="M469" t="str">
        <f>IF(ISERROR(MATCH(L469,BCT!$I$2:$I$664,0)),"N","O")</f>
        <v>N</v>
      </c>
    </row>
    <row r="470" spans="1:13">
      <c r="A470" s="1" t="s">
        <v>382</v>
      </c>
      <c r="B470" s="1">
        <v>22955</v>
      </c>
      <c r="C470" s="2">
        <v>41656</v>
      </c>
      <c r="D470" s="1" t="s">
        <v>472</v>
      </c>
      <c r="E470" s="1" t="s">
        <v>1313</v>
      </c>
      <c r="F470" s="1" t="s">
        <v>1314</v>
      </c>
      <c r="G470" s="1">
        <v>1</v>
      </c>
      <c r="H470" s="1">
        <v>1</v>
      </c>
      <c r="I470" s="1" t="s">
        <v>1315</v>
      </c>
      <c r="J470" t="str">
        <f t="shared" si="21"/>
        <v>8275</v>
      </c>
      <c r="K470" s="8" t="str">
        <f t="shared" si="22"/>
        <v>15758</v>
      </c>
      <c r="L470" t="str">
        <f t="shared" si="23"/>
        <v>8275-15758</v>
      </c>
      <c r="M470" t="str">
        <f>IF(ISERROR(MATCH(L470,BCT!$I$2:$I$664,0)),"N","O")</f>
        <v>N</v>
      </c>
    </row>
    <row r="471" spans="1:13">
      <c r="A471" s="1" t="s">
        <v>382</v>
      </c>
      <c r="B471" s="1">
        <v>23858</v>
      </c>
      <c r="C471" s="2">
        <v>41739</v>
      </c>
      <c r="D471" s="1" t="s">
        <v>405</v>
      </c>
      <c r="E471" s="1" t="s">
        <v>406</v>
      </c>
      <c r="F471" s="1" t="s">
        <v>474</v>
      </c>
      <c r="G471" s="1">
        <v>1</v>
      </c>
      <c r="H471" s="1">
        <v>1</v>
      </c>
      <c r="J471" t="str">
        <f t="shared" ref="J471:J534" si="24">MID(I471,18,4)</f>
        <v/>
      </c>
      <c r="K471" s="8" t="str">
        <f t="shared" si="22"/>
        <v>15000</v>
      </c>
      <c r="L471" t="str">
        <f t="shared" si="23"/>
        <v>-15000</v>
      </c>
      <c r="M471" t="str">
        <f>IF(ISERROR(MATCH(L471,BCT!$I$2:$I$664,0)),"N","O")</f>
        <v>N</v>
      </c>
    </row>
    <row r="472" spans="1:13">
      <c r="A472" s="1" t="s">
        <v>382</v>
      </c>
      <c r="B472" s="1">
        <v>23858</v>
      </c>
      <c r="C472" s="2">
        <v>41739</v>
      </c>
      <c r="D472" s="1" t="s">
        <v>405</v>
      </c>
      <c r="E472" s="1" t="s">
        <v>406</v>
      </c>
      <c r="F472" s="1" t="s">
        <v>475</v>
      </c>
      <c r="G472" s="1">
        <v>1</v>
      </c>
      <c r="H472" s="1">
        <v>1</v>
      </c>
      <c r="J472" t="str">
        <f t="shared" si="24"/>
        <v/>
      </c>
      <c r="K472" s="8" t="str">
        <f t="shared" si="22"/>
        <v>15000</v>
      </c>
      <c r="L472" t="str">
        <f t="shared" si="23"/>
        <v>-15000</v>
      </c>
      <c r="M472" t="str">
        <f>IF(ISERROR(MATCH(L472,BCT!$I$2:$I$664,0)),"N","O")</f>
        <v>N</v>
      </c>
    </row>
    <row r="473" spans="1:13">
      <c r="A473" s="1" t="s">
        <v>382</v>
      </c>
      <c r="B473" s="1">
        <v>23858</v>
      </c>
      <c r="C473" s="2">
        <v>41739</v>
      </c>
      <c r="D473" s="1" t="s">
        <v>405</v>
      </c>
      <c r="E473" s="1" t="s">
        <v>406</v>
      </c>
      <c r="F473" s="1" t="s">
        <v>476</v>
      </c>
      <c r="G473" s="1">
        <v>1</v>
      </c>
      <c r="H473" s="1">
        <v>1</v>
      </c>
      <c r="J473" t="str">
        <f t="shared" si="24"/>
        <v/>
      </c>
      <c r="K473" s="8" t="str">
        <f t="shared" si="22"/>
        <v>15000</v>
      </c>
      <c r="L473" t="str">
        <f t="shared" si="23"/>
        <v>-15000</v>
      </c>
      <c r="M473" t="str">
        <f>IF(ISERROR(MATCH(L473,BCT!$I$2:$I$664,0)),"N","O")</f>
        <v>N</v>
      </c>
    </row>
    <row r="474" spans="1:13">
      <c r="A474" s="1" t="s">
        <v>382</v>
      </c>
      <c r="B474" s="1">
        <v>21374</v>
      </c>
      <c r="C474" s="2">
        <v>41487</v>
      </c>
      <c r="D474" s="1" t="s">
        <v>1316</v>
      </c>
      <c r="E474" s="1" t="s">
        <v>1317</v>
      </c>
      <c r="F474" s="1" t="s">
        <v>1318</v>
      </c>
      <c r="G474" s="1">
        <v>1</v>
      </c>
      <c r="H474" s="1">
        <v>1</v>
      </c>
      <c r="J474" t="str">
        <f t="shared" si="24"/>
        <v/>
      </c>
      <c r="K474" s="8" t="str">
        <f t="shared" si="22"/>
        <v>16227</v>
      </c>
      <c r="L474" t="str">
        <f t="shared" si="23"/>
        <v>-16227</v>
      </c>
      <c r="M474" t="str">
        <f>IF(ISERROR(MATCH(L474,BCT!$I$2:$I$664,0)),"N","O")</f>
        <v>N</v>
      </c>
    </row>
    <row r="475" spans="1:13">
      <c r="A475" s="1" t="s">
        <v>382</v>
      </c>
      <c r="B475" s="1">
        <v>21374</v>
      </c>
      <c r="C475" s="2">
        <v>41487</v>
      </c>
      <c r="D475" s="1" t="s">
        <v>1316</v>
      </c>
      <c r="E475" s="1" t="s">
        <v>1317</v>
      </c>
      <c r="F475" s="1" t="s">
        <v>1319</v>
      </c>
      <c r="G475" s="1">
        <v>1</v>
      </c>
      <c r="H475" s="1">
        <v>1</v>
      </c>
      <c r="J475" t="str">
        <f t="shared" si="24"/>
        <v/>
      </c>
      <c r="K475" s="8" t="str">
        <f t="shared" si="22"/>
        <v>16227</v>
      </c>
      <c r="L475" t="str">
        <f t="shared" si="23"/>
        <v>-16227</v>
      </c>
      <c r="M475" t="str">
        <f>IF(ISERROR(MATCH(L475,BCT!$I$2:$I$664,0)),"N","O")</f>
        <v>N</v>
      </c>
    </row>
    <row r="476" spans="1:13">
      <c r="A476" s="1" t="s">
        <v>382</v>
      </c>
      <c r="B476" s="1">
        <v>21374</v>
      </c>
      <c r="C476" s="2">
        <v>41487</v>
      </c>
      <c r="D476" s="1" t="s">
        <v>1316</v>
      </c>
      <c r="E476" s="1" t="s">
        <v>1317</v>
      </c>
      <c r="F476" s="1" t="s">
        <v>1320</v>
      </c>
      <c r="G476" s="1">
        <v>1</v>
      </c>
      <c r="H476" s="1">
        <v>1</v>
      </c>
      <c r="J476" t="str">
        <f t="shared" si="24"/>
        <v/>
      </c>
      <c r="K476" s="8" t="str">
        <f t="shared" si="22"/>
        <v>16227</v>
      </c>
      <c r="L476" t="str">
        <f t="shared" si="23"/>
        <v>-16227</v>
      </c>
      <c r="M476" t="str">
        <f>IF(ISERROR(MATCH(L476,BCT!$I$2:$I$664,0)),"N","O")</f>
        <v>N</v>
      </c>
    </row>
    <row r="477" spans="1:13">
      <c r="A477" s="1" t="s">
        <v>382</v>
      </c>
      <c r="B477" s="1">
        <v>23615</v>
      </c>
      <c r="C477" s="2">
        <v>41716</v>
      </c>
      <c r="D477" s="1" t="s">
        <v>471</v>
      </c>
      <c r="E477" s="1" t="s">
        <v>1321</v>
      </c>
      <c r="F477" s="1" t="s">
        <v>1322</v>
      </c>
      <c r="G477" s="1">
        <v>9</v>
      </c>
      <c r="H477" s="1">
        <v>9</v>
      </c>
      <c r="I477" s="1" t="s">
        <v>1323</v>
      </c>
      <c r="J477" t="str">
        <f t="shared" si="24"/>
        <v>8627</v>
      </c>
      <c r="K477" s="8" t="str">
        <f t="shared" si="22"/>
        <v>3072</v>
      </c>
      <c r="L477" t="str">
        <f t="shared" si="23"/>
        <v>8627-3072</v>
      </c>
      <c r="M477" t="str">
        <f>IF(ISERROR(MATCH(L477,BCT!$I$2:$I$664,0)),"N","O")</f>
        <v>N</v>
      </c>
    </row>
    <row r="478" spans="1:13">
      <c r="A478" s="1" t="s">
        <v>382</v>
      </c>
      <c r="B478" s="1">
        <v>21677</v>
      </c>
      <c r="C478" s="2">
        <v>41554</v>
      </c>
      <c r="D478" s="1" t="s">
        <v>471</v>
      </c>
      <c r="E478" s="1" t="s">
        <v>1321</v>
      </c>
      <c r="F478" s="1" t="s">
        <v>1322</v>
      </c>
      <c r="G478" s="1">
        <v>50</v>
      </c>
      <c r="H478" s="1">
        <v>50</v>
      </c>
      <c r="J478" t="str">
        <f t="shared" si="24"/>
        <v/>
      </c>
      <c r="K478" s="8" t="str">
        <f t="shared" si="22"/>
        <v>3072</v>
      </c>
      <c r="L478" t="str">
        <f t="shared" si="23"/>
        <v>-3072</v>
      </c>
      <c r="M478" t="str">
        <f>IF(ISERROR(MATCH(L478,BCT!$I$2:$I$664,0)),"N","O")</f>
        <v>N</v>
      </c>
    </row>
    <row r="479" spans="1:13">
      <c r="A479" s="1" t="s">
        <v>382</v>
      </c>
      <c r="B479" s="1">
        <v>21677</v>
      </c>
      <c r="C479" s="2">
        <v>41554</v>
      </c>
      <c r="D479" s="1" t="s">
        <v>471</v>
      </c>
      <c r="E479" s="1" t="s">
        <v>1324</v>
      </c>
      <c r="F479" s="1" t="s">
        <v>1325</v>
      </c>
      <c r="G479" s="1">
        <v>50</v>
      </c>
      <c r="H479" s="1">
        <v>50</v>
      </c>
      <c r="J479" t="str">
        <f t="shared" si="24"/>
        <v/>
      </c>
      <c r="K479" s="8" t="str">
        <f t="shared" si="22"/>
        <v>3071</v>
      </c>
      <c r="L479" t="str">
        <f t="shared" si="23"/>
        <v>-3071</v>
      </c>
      <c r="M479" t="str">
        <f>IF(ISERROR(MATCH(L479,BCT!$I$2:$I$664,0)),"N","O")</f>
        <v>N</v>
      </c>
    </row>
    <row r="480" spans="1:13">
      <c r="A480" s="1" t="s">
        <v>382</v>
      </c>
      <c r="B480" s="1">
        <v>18178</v>
      </c>
      <c r="C480" s="2">
        <v>41330</v>
      </c>
      <c r="D480" s="1" t="s">
        <v>471</v>
      </c>
      <c r="E480" s="1" t="s">
        <v>1324</v>
      </c>
      <c r="F480" s="1" t="s">
        <v>1325</v>
      </c>
      <c r="G480" s="1">
        <v>13</v>
      </c>
      <c r="H480" s="1">
        <v>1</v>
      </c>
      <c r="J480" t="str">
        <f t="shared" si="24"/>
        <v/>
      </c>
      <c r="K480" s="8" t="str">
        <f t="shared" si="22"/>
        <v>3071</v>
      </c>
      <c r="L480" t="str">
        <f t="shared" si="23"/>
        <v>-3071</v>
      </c>
      <c r="M480" t="str">
        <f>IF(ISERROR(MATCH(L480,BCT!$I$2:$I$664,0)),"N","O")</f>
        <v>N</v>
      </c>
    </row>
    <row r="481" spans="1:13">
      <c r="A481" s="1" t="s">
        <v>382</v>
      </c>
      <c r="B481" s="1">
        <v>21677</v>
      </c>
      <c r="C481" s="2">
        <v>41554</v>
      </c>
      <c r="D481" s="1" t="s">
        <v>471</v>
      </c>
      <c r="E481" s="1" t="s">
        <v>1326</v>
      </c>
      <c r="F481" s="1" t="s">
        <v>1327</v>
      </c>
      <c r="G481" s="1">
        <v>50</v>
      </c>
      <c r="H481" s="1">
        <v>50</v>
      </c>
      <c r="J481" t="str">
        <f t="shared" si="24"/>
        <v/>
      </c>
      <c r="K481" s="8" t="str">
        <f t="shared" si="22"/>
        <v>3073</v>
      </c>
      <c r="L481" t="str">
        <f t="shared" si="23"/>
        <v>-3073</v>
      </c>
      <c r="M481" t="str">
        <f>IF(ISERROR(MATCH(L481,BCT!$I$2:$I$664,0)),"N","O")</f>
        <v>N</v>
      </c>
    </row>
    <row r="482" spans="1:13">
      <c r="A482" s="1" t="s">
        <v>382</v>
      </c>
      <c r="B482" s="1">
        <v>23615</v>
      </c>
      <c r="C482" s="2">
        <v>41716</v>
      </c>
      <c r="D482" s="1" t="s">
        <v>471</v>
      </c>
      <c r="E482" s="1" t="s">
        <v>1326</v>
      </c>
      <c r="F482" s="1" t="s">
        <v>1327</v>
      </c>
      <c r="G482" s="1">
        <v>10</v>
      </c>
      <c r="H482" s="1">
        <v>10</v>
      </c>
      <c r="I482" s="1" t="s">
        <v>1328</v>
      </c>
      <c r="J482" t="str">
        <f t="shared" si="24"/>
        <v>8627</v>
      </c>
      <c r="K482" s="8" t="str">
        <f t="shared" si="22"/>
        <v>3073</v>
      </c>
      <c r="L482" t="str">
        <f t="shared" si="23"/>
        <v>8627-3073</v>
      </c>
      <c r="M482" t="str">
        <f>IF(ISERROR(MATCH(L482,BCT!$I$2:$I$664,0)),"N","O")</f>
        <v>N</v>
      </c>
    </row>
    <row r="483" spans="1:13">
      <c r="A483" s="1" t="s">
        <v>382</v>
      </c>
      <c r="B483" s="1">
        <v>23620</v>
      </c>
      <c r="C483" s="2">
        <v>41716</v>
      </c>
      <c r="D483" s="1" t="s">
        <v>471</v>
      </c>
      <c r="E483" s="1" t="s">
        <v>1329</v>
      </c>
      <c r="F483" s="1" t="s">
        <v>1330</v>
      </c>
      <c r="G483" s="1">
        <v>1</v>
      </c>
      <c r="H483" s="1">
        <v>1</v>
      </c>
      <c r="I483" s="1" t="s">
        <v>1331</v>
      </c>
      <c r="J483" t="str">
        <f t="shared" si="24"/>
        <v>8630</v>
      </c>
      <c r="K483" s="8" t="str">
        <f t="shared" si="22"/>
        <v>3076</v>
      </c>
      <c r="L483" t="str">
        <f t="shared" si="23"/>
        <v>8630-3076</v>
      </c>
      <c r="M483" t="str">
        <f>IF(ISERROR(MATCH(L483,BCT!$I$2:$I$664,0)),"N","O")</f>
        <v>N</v>
      </c>
    </row>
    <row r="484" spans="1:13">
      <c r="A484" s="1" t="s">
        <v>382</v>
      </c>
      <c r="B484" s="1">
        <v>23621</v>
      </c>
      <c r="C484" s="2">
        <v>41716</v>
      </c>
      <c r="D484" s="1" t="s">
        <v>471</v>
      </c>
      <c r="E484" s="1" t="s">
        <v>1329</v>
      </c>
      <c r="F484" s="1" t="s">
        <v>1330</v>
      </c>
      <c r="G484" s="1">
        <v>1</v>
      </c>
      <c r="H484" s="1">
        <v>1</v>
      </c>
      <c r="I484" s="1" t="s">
        <v>1332</v>
      </c>
      <c r="J484" t="str">
        <f t="shared" si="24"/>
        <v>8631</v>
      </c>
      <c r="K484" s="8" t="str">
        <f t="shared" si="22"/>
        <v>3076</v>
      </c>
      <c r="L484" t="str">
        <f t="shared" si="23"/>
        <v>8631-3076</v>
      </c>
      <c r="M484" t="str">
        <f>IF(ISERROR(MATCH(L484,BCT!$I$2:$I$664,0)),"N","O")</f>
        <v>N</v>
      </c>
    </row>
    <row r="485" spans="1:13">
      <c r="A485" s="1" t="s">
        <v>382</v>
      </c>
      <c r="B485" s="1">
        <v>21677</v>
      </c>
      <c r="C485" s="2">
        <v>41554</v>
      </c>
      <c r="D485" s="1" t="s">
        <v>471</v>
      </c>
      <c r="E485" s="1" t="s">
        <v>1333</v>
      </c>
      <c r="F485" s="1" t="s">
        <v>1334</v>
      </c>
      <c r="G485" s="1">
        <v>50</v>
      </c>
      <c r="H485" s="1">
        <v>50</v>
      </c>
      <c r="J485" t="str">
        <f t="shared" si="24"/>
        <v/>
      </c>
      <c r="K485" s="8" t="str">
        <f t="shared" si="22"/>
        <v>3078</v>
      </c>
      <c r="L485" t="str">
        <f t="shared" si="23"/>
        <v>-3078</v>
      </c>
      <c r="M485" t="str">
        <f>IF(ISERROR(MATCH(L485,BCT!$I$2:$I$664,0)),"N","O")</f>
        <v>N</v>
      </c>
    </row>
    <row r="486" spans="1:13">
      <c r="A486" s="1" t="s">
        <v>382</v>
      </c>
      <c r="B486" s="1">
        <v>21677</v>
      </c>
      <c r="C486" s="2">
        <v>41554</v>
      </c>
      <c r="D486" s="1" t="s">
        <v>471</v>
      </c>
      <c r="E486" s="1" t="s">
        <v>1335</v>
      </c>
      <c r="F486" s="1" t="s">
        <v>1336</v>
      </c>
      <c r="G486" s="1">
        <v>50</v>
      </c>
      <c r="H486" s="1">
        <v>50</v>
      </c>
      <c r="J486" t="str">
        <f t="shared" si="24"/>
        <v/>
      </c>
      <c r="K486" s="8" t="str">
        <f t="shared" si="22"/>
        <v>2828</v>
      </c>
      <c r="L486" t="str">
        <f t="shared" si="23"/>
        <v>-2828</v>
      </c>
      <c r="M486" t="str">
        <f>IF(ISERROR(MATCH(L486,BCT!$I$2:$I$664,0)),"N","O")</f>
        <v>N</v>
      </c>
    </row>
    <row r="487" spans="1:13">
      <c r="A487" s="1" t="s">
        <v>382</v>
      </c>
      <c r="B487" s="1">
        <v>22457</v>
      </c>
      <c r="C487" s="2">
        <v>41605</v>
      </c>
      <c r="D487" s="1" t="s">
        <v>471</v>
      </c>
      <c r="E487" s="1" t="s">
        <v>1335</v>
      </c>
      <c r="F487" s="1" t="s">
        <v>1336</v>
      </c>
      <c r="G487" s="1">
        <v>1</v>
      </c>
      <c r="H487" s="1">
        <v>1</v>
      </c>
      <c r="J487" t="str">
        <f t="shared" si="24"/>
        <v/>
      </c>
      <c r="K487" s="8" t="str">
        <f t="shared" si="22"/>
        <v>2828</v>
      </c>
      <c r="L487" t="str">
        <f t="shared" si="23"/>
        <v>-2828</v>
      </c>
      <c r="M487" t="str">
        <f>IF(ISERROR(MATCH(L487,BCT!$I$2:$I$664,0)),"N","O")</f>
        <v>N</v>
      </c>
    </row>
    <row r="488" spans="1:13">
      <c r="A488" s="1" t="s">
        <v>382</v>
      </c>
      <c r="B488" s="1">
        <v>18178</v>
      </c>
      <c r="C488" s="2">
        <v>41330</v>
      </c>
      <c r="D488" s="1" t="s">
        <v>471</v>
      </c>
      <c r="E488" s="1" t="s">
        <v>1335</v>
      </c>
      <c r="F488" s="1" t="s">
        <v>1336</v>
      </c>
      <c r="G488" s="1">
        <v>25</v>
      </c>
      <c r="H488" s="1">
        <v>1</v>
      </c>
      <c r="J488" t="str">
        <f t="shared" si="24"/>
        <v/>
      </c>
      <c r="K488" s="8" t="str">
        <f t="shared" si="22"/>
        <v>2828</v>
      </c>
      <c r="L488" t="str">
        <f t="shared" si="23"/>
        <v>-2828</v>
      </c>
      <c r="M488" t="str">
        <f>IF(ISERROR(MATCH(L488,BCT!$I$2:$I$664,0)),"N","O")</f>
        <v>N</v>
      </c>
    </row>
    <row r="489" spans="1:13">
      <c r="A489" s="1" t="s">
        <v>382</v>
      </c>
      <c r="B489" s="1">
        <v>23620</v>
      </c>
      <c r="C489" s="2">
        <v>41716</v>
      </c>
      <c r="D489" s="1" t="s">
        <v>471</v>
      </c>
      <c r="E489" s="1" t="s">
        <v>1335</v>
      </c>
      <c r="F489" s="1" t="s">
        <v>1336</v>
      </c>
      <c r="G489" s="1">
        <v>2</v>
      </c>
      <c r="H489" s="1">
        <v>2</v>
      </c>
      <c r="I489" s="1" t="s">
        <v>1337</v>
      </c>
      <c r="J489" t="str">
        <f t="shared" si="24"/>
        <v>8630</v>
      </c>
      <c r="K489" s="8" t="str">
        <f t="shared" si="22"/>
        <v>2828</v>
      </c>
      <c r="L489" t="str">
        <f t="shared" si="23"/>
        <v>8630-2828</v>
      </c>
      <c r="M489" t="str">
        <f>IF(ISERROR(MATCH(L489,BCT!$I$2:$I$664,0)),"N","O")</f>
        <v>N</v>
      </c>
    </row>
    <row r="490" spans="1:13">
      <c r="A490" s="1" t="s">
        <v>382</v>
      </c>
      <c r="B490" s="1">
        <v>23615</v>
      </c>
      <c r="C490" s="2">
        <v>41716</v>
      </c>
      <c r="D490" s="1" t="s">
        <v>471</v>
      </c>
      <c r="E490" s="1" t="s">
        <v>1335</v>
      </c>
      <c r="F490" s="1" t="s">
        <v>1336</v>
      </c>
      <c r="G490" s="1">
        <v>2</v>
      </c>
      <c r="H490" s="1">
        <v>2</v>
      </c>
      <c r="I490" s="1" t="s">
        <v>1338</v>
      </c>
      <c r="J490" t="str">
        <f t="shared" si="24"/>
        <v>8627</v>
      </c>
      <c r="K490" s="8" t="str">
        <f t="shared" si="22"/>
        <v>2828</v>
      </c>
      <c r="L490" t="str">
        <f t="shared" si="23"/>
        <v>8627-2828</v>
      </c>
      <c r="M490" t="str">
        <f>IF(ISERROR(MATCH(L490,BCT!$I$2:$I$664,0)),"N","O")</f>
        <v>N</v>
      </c>
    </row>
    <row r="491" spans="1:13">
      <c r="A491" s="1" t="s">
        <v>382</v>
      </c>
      <c r="B491" s="1">
        <v>22957</v>
      </c>
      <c r="C491" s="2">
        <v>41656</v>
      </c>
      <c r="D491" s="1" t="s">
        <v>471</v>
      </c>
      <c r="E491" s="1" t="s">
        <v>1335</v>
      </c>
      <c r="F491" s="1" t="s">
        <v>1336</v>
      </c>
      <c r="G491" s="1">
        <v>11</v>
      </c>
      <c r="H491" s="1">
        <v>11</v>
      </c>
      <c r="I491" s="1" t="s">
        <v>1339</v>
      </c>
      <c r="J491" t="str">
        <f t="shared" si="24"/>
        <v>8273</v>
      </c>
      <c r="K491" s="8" t="str">
        <f t="shared" si="22"/>
        <v>2828</v>
      </c>
      <c r="L491" t="str">
        <f t="shared" si="23"/>
        <v>8273-2828</v>
      </c>
      <c r="M491" t="str">
        <f>IF(ISERROR(MATCH(L491,BCT!$I$2:$I$664,0)),"N","O")</f>
        <v>N</v>
      </c>
    </row>
    <row r="492" spans="1:13">
      <c r="A492" s="1" t="s">
        <v>382</v>
      </c>
      <c r="B492" s="1">
        <v>23452</v>
      </c>
      <c r="C492" s="2">
        <v>41702</v>
      </c>
      <c r="D492" s="1" t="s">
        <v>471</v>
      </c>
      <c r="E492" s="1" t="s">
        <v>1340</v>
      </c>
      <c r="F492" s="1" t="s">
        <v>1341</v>
      </c>
      <c r="G492" s="1">
        <v>10</v>
      </c>
      <c r="H492" s="1">
        <v>10</v>
      </c>
      <c r="I492" s="1" t="s">
        <v>1342</v>
      </c>
      <c r="J492" t="str">
        <f t="shared" si="24"/>
        <v>8590</v>
      </c>
      <c r="K492" s="8" t="str">
        <f t="shared" si="22"/>
        <v>2649</v>
      </c>
      <c r="L492" t="str">
        <f t="shared" si="23"/>
        <v>8590-2649</v>
      </c>
      <c r="M492" t="str">
        <f>IF(ISERROR(MATCH(L492,BCT!$I$2:$I$664,0)),"N","O")</f>
        <v>N</v>
      </c>
    </row>
    <row r="493" spans="1:13">
      <c r="A493" s="1" t="s">
        <v>382</v>
      </c>
      <c r="B493" s="1">
        <v>18314</v>
      </c>
      <c r="C493" s="2">
        <v>41339</v>
      </c>
      <c r="D493" s="1" t="s">
        <v>471</v>
      </c>
      <c r="E493" s="1" t="s">
        <v>1343</v>
      </c>
      <c r="F493" s="1" t="s">
        <v>1344</v>
      </c>
      <c r="G493" s="1">
        <v>40</v>
      </c>
      <c r="H493" s="1">
        <v>40</v>
      </c>
      <c r="I493" s="1" t="s">
        <v>1345</v>
      </c>
      <c r="J493" t="str">
        <f t="shared" si="24"/>
        <v>5581</v>
      </c>
      <c r="K493" s="8" t="str">
        <f t="shared" si="22"/>
        <v>2620</v>
      </c>
      <c r="L493" t="str">
        <f t="shared" si="23"/>
        <v>5581-2620</v>
      </c>
      <c r="M493" t="str">
        <f>IF(ISERROR(MATCH(L493,BCT!$I$2:$I$664,0)),"N","O")</f>
        <v>N</v>
      </c>
    </row>
    <row r="494" spans="1:13">
      <c r="A494" s="1" t="s">
        <v>382</v>
      </c>
      <c r="B494" s="1">
        <v>18314</v>
      </c>
      <c r="C494" s="2">
        <v>41339</v>
      </c>
      <c r="D494" s="1" t="s">
        <v>471</v>
      </c>
      <c r="E494" s="1" t="s">
        <v>1343</v>
      </c>
      <c r="F494" s="1" t="s">
        <v>1344</v>
      </c>
      <c r="G494" s="1">
        <v>6</v>
      </c>
      <c r="H494" s="1">
        <v>6</v>
      </c>
      <c r="I494" s="1" t="s">
        <v>1346</v>
      </c>
      <c r="J494" t="str">
        <f t="shared" si="24"/>
        <v>5581</v>
      </c>
      <c r="K494" s="8" t="str">
        <f t="shared" si="22"/>
        <v>2620</v>
      </c>
      <c r="L494" t="str">
        <f t="shared" si="23"/>
        <v>5581-2620</v>
      </c>
      <c r="M494" t="str">
        <f>IF(ISERROR(MATCH(L494,BCT!$I$2:$I$664,0)),"N","O")</f>
        <v>N</v>
      </c>
    </row>
    <row r="495" spans="1:13">
      <c r="A495" s="1" t="s">
        <v>382</v>
      </c>
      <c r="B495" s="1">
        <v>22957</v>
      </c>
      <c r="C495" s="2">
        <v>41656</v>
      </c>
      <c r="D495" s="1" t="s">
        <v>471</v>
      </c>
      <c r="E495" s="1" t="s">
        <v>1343</v>
      </c>
      <c r="F495" s="1" t="s">
        <v>1344</v>
      </c>
      <c r="G495" s="1">
        <v>20</v>
      </c>
      <c r="H495" s="1">
        <v>20</v>
      </c>
      <c r="I495" s="1" t="s">
        <v>1347</v>
      </c>
      <c r="J495" t="str">
        <f t="shared" si="24"/>
        <v>8273</v>
      </c>
      <c r="K495" s="8" t="str">
        <f t="shared" si="22"/>
        <v>2620</v>
      </c>
      <c r="L495" t="str">
        <f t="shared" si="23"/>
        <v>8273-2620</v>
      </c>
      <c r="M495" t="str">
        <f>IF(ISERROR(MATCH(L495,BCT!$I$2:$I$664,0)),"N","O")</f>
        <v>N</v>
      </c>
    </row>
    <row r="496" spans="1:13">
      <c r="A496" s="1" t="s">
        <v>382</v>
      </c>
      <c r="B496" s="1">
        <v>23620</v>
      </c>
      <c r="C496" s="2">
        <v>41716</v>
      </c>
      <c r="D496" s="1" t="s">
        <v>471</v>
      </c>
      <c r="E496" s="1" t="s">
        <v>1343</v>
      </c>
      <c r="F496" s="1" t="s">
        <v>1344</v>
      </c>
      <c r="G496" s="1">
        <v>2</v>
      </c>
      <c r="H496" s="1">
        <v>2</v>
      </c>
      <c r="I496" s="1" t="s">
        <v>1348</v>
      </c>
      <c r="J496" t="str">
        <f t="shared" si="24"/>
        <v>8630</v>
      </c>
      <c r="K496" s="8" t="str">
        <f t="shared" si="22"/>
        <v>2620</v>
      </c>
      <c r="L496" t="str">
        <f t="shared" si="23"/>
        <v>8630-2620</v>
      </c>
      <c r="M496" t="str">
        <f>IF(ISERROR(MATCH(L496,BCT!$I$2:$I$664,0)),"N","O")</f>
        <v>N</v>
      </c>
    </row>
    <row r="497" spans="1:13">
      <c r="A497" s="1" t="s">
        <v>382</v>
      </c>
      <c r="B497" s="1">
        <v>23620</v>
      </c>
      <c r="C497" s="2">
        <v>41716</v>
      </c>
      <c r="D497" s="1" t="s">
        <v>471</v>
      </c>
      <c r="E497" s="1" t="s">
        <v>1349</v>
      </c>
      <c r="F497" s="1" t="s">
        <v>1350</v>
      </c>
      <c r="G497" s="1">
        <v>1</v>
      </c>
      <c r="H497" s="1">
        <v>1</v>
      </c>
      <c r="I497" s="1" t="s">
        <v>1351</v>
      </c>
      <c r="J497" t="str">
        <f t="shared" si="24"/>
        <v>8630</v>
      </c>
      <c r="K497" s="8" t="str">
        <f t="shared" si="22"/>
        <v>2621</v>
      </c>
      <c r="L497" t="str">
        <f t="shared" si="23"/>
        <v>8630-2621</v>
      </c>
      <c r="M497" t="str">
        <f>IF(ISERROR(MATCH(L497,BCT!$I$2:$I$664,0)),"N","O")</f>
        <v>N</v>
      </c>
    </row>
    <row r="498" spans="1:13">
      <c r="A498" s="1" t="s">
        <v>382</v>
      </c>
      <c r="B498" s="1">
        <v>22957</v>
      </c>
      <c r="C498" s="2">
        <v>41656</v>
      </c>
      <c r="D498" s="1" t="s">
        <v>471</v>
      </c>
      <c r="E498" s="1" t="s">
        <v>1349</v>
      </c>
      <c r="F498" s="1" t="s">
        <v>1350</v>
      </c>
      <c r="G498" s="1">
        <v>1</v>
      </c>
      <c r="H498" s="1">
        <v>1</v>
      </c>
      <c r="I498" s="1" t="s">
        <v>1352</v>
      </c>
      <c r="J498" t="str">
        <f t="shared" si="24"/>
        <v>8273</v>
      </c>
      <c r="K498" s="8" t="str">
        <f t="shared" si="22"/>
        <v>2621</v>
      </c>
      <c r="L498" t="str">
        <f t="shared" si="23"/>
        <v>8273-2621</v>
      </c>
      <c r="M498" t="str">
        <f>IF(ISERROR(MATCH(L498,BCT!$I$2:$I$664,0)),"N","O")</f>
        <v>N</v>
      </c>
    </row>
    <row r="499" spans="1:13">
      <c r="A499" s="1" t="s">
        <v>382</v>
      </c>
      <c r="B499" s="1">
        <v>23485</v>
      </c>
      <c r="C499" s="2">
        <v>41704</v>
      </c>
      <c r="D499" s="1" t="s">
        <v>471</v>
      </c>
      <c r="E499" s="1" t="s">
        <v>1353</v>
      </c>
      <c r="F499" s="1" t="s">
        <v>1354</v>
      </c>
      <c r="G499" s="1">
        <v>2</v>
      </c>
      <c r="H499" s="1">
        <v>2</v>
      </c>
      <c r="I499" s="1" t="s">
        <v>1355</v>
      </c>
      <c r="J499" t="str">
        <f t="shared" si="24"/>
        <v>8622</v>
      </c>
      <c r="K499" s="8" t="str">
        <f t="shared" si="22"/>
        <v>2622</v>
      </c>
      <c r="L499" t="str">
        <f t="shared" si="23"/>
        <v>8622-2622</v>
      </c>
      <c r="M499" t="str">
        <f>IF(ISERROR(MATCH(L499,BCT!$I$2:$I$664,0)),"N","O")</f>
        <v>N</v>
      </c>
    </row>
    <row r="500" spans="1:13">
      <c r="A500" s="1" t="s">
        <v>382</v>
      </c>
      <c r="B500" s="1">
        <v>23620</v>
      </c>
      <c r="C500" s="2">
        <v>41716</v>
      </c>
      <c r="D500" s="1" t="s">
        <v>471</v>
      </c>
      <c r="E500" s="1" t="s">
        <v>1353</v>
      </c>
      <c r="F500" s="1" t="s">
        <v>1354</v>
      </c>
      <c r="G500" s="1">
        <v>1</v>
      </c>
      <c r="H500" s="1">
        <v>1</v>
      </c>
      <c r="I500" s="1" t="s">
        <v>1356</v>
      </c>
      <c r="J500" t="str">
        <f t="shared" si="24"/>
        <v>8630</v>
      </c>
      <c r="K500" s="8" t="str">
        <f t="shared" si="22"/>
        <v>2622</v>
      </c>
      <c r="L500" t="str">
        <f t="shared" si="23"/>
        <v>8630-2622</v>
      </c>
      <c r="M500" t="str">
        <f>IF(ISERROR(MATCH(L500,BCT!$I$2:$I$664,0)),"N","O")</f>
        <v>N</v>
      </c>
    </row>
    <row r="501" spans="1:13">
      <c r="A501" s="1" t="s">
        <v>382</v>
      </c>
      <c r="B501" s="1">
        <v>23721</v>
      </c>
      <c r="C501" s="2">
        <v>41725</v>
      </c>
      <c r="D501" s="1" t="s">
        <v>471</v>
      </c>
      <c r="E501" s="1" t="s">
        <v>1357</v>
      </c>
      <c r="F501" s="1" t="s">
        <v>1358</v>
      </c>
      <c r="G501" s="1">
        <v>8</v>
      </c>
      <c r="H501" s="1">
        <v>8</v>
      </c>
      <c r="I501" s="1" t="s">
        <v>1359</v>
      </c>
      <c r="J501" t="str">
        <f t="shared" si="24"/>
        <v>8780</v>
      </c>
      <c r="K501" s="8" t="str">
        <f t="shared" si="22"/>
        <v>2623</v>
      </c>
      <c r="L501" t="str">
        <f t="shared" si="23"/>
        <v>8780-2623</v>
      </c>
      <c r="M501" t="str">
        <f>IF(ISERROR(MATCH(L501,BCT!$I$2:$I$664,0)),"N","O")</f>
        <v>N</v>
      </c>
    </row>
    <row r="502" spans="1:13">
      <c r="A502" s="1" t="s">
        <v>382</v>
      </c>
      <c r="B502" s="1">
        <v>23485</v>
      </c>
      <c r="C502" s="2">
        <v>41704</v>
      </c>
      <c r="D502" s="1" t="s">
        <v>471</v>
      </c>
      <c r="E502" s="1" t="s">
        <v>1360</v>
      </c>
      <c r="F502" s="1" t="s">
        <v>1361</v>
      </c>
      <c r="G502" s="1">
        <v>8</v>
      </c>
      <c r="H502" s="1">
        <v>8</v>
      </c>
      <c r="I502" s="1" t="s">
        <v>1362</v>
      </c>
      <c r="J502" t="str">
        <f t="shared" si="24"/>
        <v>8622</v>
      </c>
      <c r="K502" s="8" t="str">
        <f t="shared" si="22"/>
        <v>2624</v>
      </c>
      <c r="L502" t="str">
        <f t="shared" si="23"/>
        <v>8622-2624</v>
      </c>
      <c r="M502" t="str">
        <f>IF(ISERROR(MATCH(L502,BCT!$I$2:$I$664,0)),"N","O")</f>
        <v>N</v>
      </c>
    </row>
    <row r="503" spans="1:13">
      <c r="A503" s="1" t="s">
        <v>382</v>
      </c>
      <c r="B503" s="1">
        <v>23919</v>
      </c>
      <c r="C503" s="2">
        <v>41745</v>
      </c>
      <c r="D503" s="1" t="s">
        <v>471</v>
      </c>
      <c r="E503" s="1" t="s">
        <v>108</v>
      </c>
      <c r="F503" s="1" t="s">
        <v>109</v>
      </c>
      <c r="G503" s="1">
        <v>1</v>
      </c>
      <c r="H503" s="1">
        <v>1</v>
      </c>
      <c r="I503" s="1" t="s">
        <v>1363</v>
      </c>
      <c r="J503" t="str">
        <f t="shared" si="24"/>
        <v>8895</v>
      </c>
      <c r="K503" s="8" t="str">
        <f t="shared" si="22"/>
        <v>2625</v>
      </c>
      <c r="L503" t="str">
        <f t="shared" si="23"/>
        <v>8895-2625</v>
      </c>
      <c r="M503" t="str">
        <f>IF(ISERROR(MATCH(L503,BCT!$I$2:$I$664,0)),"N","O")</f>
        <v>O</v>
      </c>
    </row>
    <row r="504" spans="1:13">
      <c r="A504" s="1" t="s">
        <v>382</v>
      </c>
      <c r="B504" s="1">
        <v>18178</v>
      </c>
      <c r="C504" s="2">
        <v>41330</v>
      </c>
      <c r="D504" s="1" t="s">
        <v>471</v>
      </c>
      <c r="E504" s="1" t="s">
        <v>1364</v>
      </c>
      <c r="F504" s="1" t="s">
        <v>1365</v>
      </c>
      <c r="G504" s="1">
        <v>53</v>
      </c>
      <c r="H504" s="1">
        <v>1</v>
      </c>
      <c r="J504" t="str">
        <f t="shared" si="24"/>
        <v/>
      </c>
      <c r="K504" s="8" t="str">
        <f t="shared" si="22"/>
        <v>2633</v>
      </c>
      <c r="L504" t="str">
        <f t="shared" si="23"/>
        <v>-2633</v>
      </c>
      <c r="M504" t="str">
        <f>IF(ISERROR(MATCH(L504,BCT!$I$2:$I$664,0)),"N","O")</f>
        <v>N</v>
      </c>
    </row>
    <row r="505" spans="1:13">
      <c r="A505" s="1" t="s">
        <v>382</v>
      </c>
      <c r="B505" s="1">
        <v>23987</v>
      </c>
      <c r="C505" s="2">
        <v>41752</v>
      </c>
      <c r="D505" s="1" t="s">
        <v>471</v>
      </c>
      <c r="E505" s="1" t="s">
        <v>1366</v>
      </c>
      <c r="F505" s="1" t="s">
        <v>1367</v>
      </c>
      <c r="G505" s="1">
        <v>1</v>
      </c>
      <c r="H505" s="1">
        <v>1</v>
      </c>
      <c r="I505" s="1" t="s">
        <v>1368</v>
      </c>
      <c r="J505" t="str">
        <f t="shared" si="24"/>
        <v>8928</v>
      </c>
      <c r="K505" s="8" t="str">
        <f t="shared" si="22"/>
        <v>2643</v>
      </c>
      <c r="L505" t="str">
        <f t="shared" si="23"/>
        <v>8928-2643</v>
      </c>
      <c r="M505" t="str">
        <f>IF(ISERROR(MATCH(L505,BCT!$I$2:$I$664,0)),"N","O")</f>
        <v>O</v>
      </c>
    </row>
    <row r="506" spans="1:13">
      <c r="A506" s="1" t="s">
        <v>382</v>
      </c>
      <c r="B506" s="1">
        <v>23977</v>
      </c>
      <c r="C506" s="2">
        <v>41751</v>
      </c>
      <c r="D506" s="1" t="s">
        <v>471</v>
      </c>
      <c r="E506" s="1" t="s">
        <v>110</v>
      </c>
      <c r="F506" s="1" t="s">
        <v>111</v>
      </c>
      <c r="G506" s="1">
        <v>2</v>
      </c>
      <c r="H506" s="1">
        <v>2</v>
      </c>
      <c r="J506" t="str">
        <f t="shared" si="24"/>
        <v/>
      </c>
      <c r="K506" s="8" t="str">
        <f t="shared" si="22"/>
        <v>2646</v>
      </c>
      <c r="L506" t="str">
        <f t="shared" si="23"/>
        <v>-2646</v>
      </c>
      <c r="M506" t="str">
        <f>IF(ISERROR(MATCH(L506,BCT!$I$2:$I$664,0)),"N","O")</f>
        <v>N</v>
      </c>
    </row>
    <row r="507" spans="1:13">
      <c r="A507" s="1" t="s">
        <v>382</v>
      </c>
      <c r="B507" s="1">
        <v>23316</v>
      </c>
      <c r="C507" s="2">
        <v>41689</v>
      </c>
      <c r="D507" s="1" t="s">
        <v>471</v>
      </c>
      <c r="E507" s="1" t="s">
        <v>1369</v>
      </c>
      <c r="F507" s="1" t="s">
        <v>1370</v>
      </c>
      <c r="G507" s="1">
        <v>2</v>
      </c>
      <c r="H507" s="1">
        <v>1</v>
      </c>
      <c r="I507" s="1" t="s">
        <v>1371</v>
      </c>
      <c r="J507" t="str">
        <f t="shared" si="24"/>
        <v>8487</v>
      </c>
      <c r="K507" s="8" t="str">
        <f t="shared" si="22"/>
        <v>2647</v>
      </c>
      <c r="L507" t="str">
        <f t="shared" si="23"/>
        <v>8487-2647</v>
      </c>
      <c r="M507" t="str">
        <f>IF(ISERROR(MATCH(L507,BCT!$I$2:$I$664,0)),"N","O")</f>
        <v>N</v>
      </c>
    </row>
    <row r="508" spans="1:13">
      <c r="A508" s="1" t="s">
        <v>382</v>
      </c>
      <c r="B508" s="1">
        <v>22957</v>
      </c>
      <c r="C508" s="2">
        <v>41656</v>
      </c>
      <c r="D508" s="1" t="s">
        <v>471</v>
      </c>
      <c r="E508" s="1" t="s">
        <v>1372</v>
      </c>
      <c r="F508" s="1" t="s">
        <v>1373</v>
      </c>
      <c r="G508" s="1">
        <v>4</v>
      </c>
      <c r="H508" s="1">
        <v>4</v>
      </c>
      <c r="I508" s="1" t="s">
        <v>1374</v>
      </c>
      <c r="J508" t="str">
        <f t="shared" si="24"/>
        <v>8273</v>
      </c>
      <c r="K508" s="8" t="str">
        <f t="shared" si="22"/>
        <v>2641</v>
      </c>
      <c r="L508" t="str">
        <f t="shared" si="23"/>
        <v>8273-2641</v>
      </c>
      <c r="M508" t="str">
        <f>IF(ISERROR(MATCH(L508,BCT!$I$2:$I$664,0)),"N","O")</f>
        <v>N</v>
      </c>
    </row>
    <row r="509" spans="1:13">
      <c r="A509" s="1" t="s">
        <v>382</v>
      </c>
      <c r="B509" s="1">
        <v>17654</v>
      </c>
      <c r="C509" s="2">
        <v>41290</v>
      </c>
      <c r="D509" s="1" t="s">
        <v>717</v>
      </c>
      <c r="E509" s="1" t="s">
        <v>1375</v>
      </c>
      <c r="F509" s="1" t="s">
        <v>1376</v>
      </c>
      <c r="G509" s="1">
        <v>1</v>
      </c>
      <c r="H509" s="1">
        <v>1</v>
      </c>
      <c r="J509" t="str">
        <f t="shared" si="24"/>
        <v/>
      </c>
      <c r="K509" s="8" t="str">
        <f t="shared" si="22"/>
        <v>7496</v>
      </c>
      <c r="L509" t="str">
        <f t="shared" si="23"/>
        <v>-7496</v>
      </c>
      <c r="M509" t="str">
        <f>IF(ISERROR(MATCH(L509,BCT!$I$2:$I$664,0)),"N","O")</f>
        <v>N</v>
      </c>
    </row>
    <row r="510" spans="1:13">
      <c r="A510" s="1" t="s">
        <v>382</v>
      </c>
      <c r="B510" s="1">
        <v>23771</v>
      </c>
      <c r="C510" s="2">
        <v>41731</v>
      </c>
      <c r="D510" s="1" t="s">
        <v>387</v>
      </c>
      <c r="E510" s="1" t="s">
        <v>377</v>
      </c>
      <c r="F510" s="1" t="s">
        <v>477</v>
      </c>
      <c r="G510" s="1">
        <v>2</v>
      </c>
      <c r="H510" s="1">
        <v>2</v>
      </c>
      <c r="J510" t="str">
        <f t="shared" si="24"/>
        <v/>
      </c>
      <c r="K510" s="8" t="str">
        <f t="shared" si="22"/>
        <v>8810</v>
      </c>
      <c r="L510" t="str">
        <f t="shared" si="23"/>
        <v>-8810</v>
      </c>
      <c r="M510" t="str">
        <f>IF(ISERROR(MATCH(L510,BCT!$I$2:$I$664,0)),"N","O")</f>
        <v>N</v>
      </c>
    </row>
    <row r="511" spans="1:13">
      <c r="A511" s="1" t="s">
        <v>382</v>
      </c>
      <c r="B511" s="1">
        <v>22545</v>
      </c>
      <c r="C511" s="2">
        <v>41611</v>
      </c>
      <c r="D511" s="1" t="s">
        <v>464</v>
      </c>
      <c r="E511" s="1" t="s">
        <v>1377</v>
      </c>
      <c r="F511" s="1" t="s">
        <v>1378</v>
      </c>
      <c r="G511" s="1">
        <v>35</v>
      </c>
      <c r="H511" s="1">
        <v>35</v>
      </c>
      <c r="I511" s="1" t="s">
        <v>1379</v>
      </c>
      <c r="J511" t="str">
        <f t="shared" si="24"/>
        <v>8038</v>
      </c>
      <c r="K511" s="8" t="str">
        <f t="shared" si="22"/>
        <v>16939</v>
      </c>
      <c r="L511" t="str">
        <f t="shared" si="23"/>
        <v>8038-16939</v>
      </c>
      <c r="M511" t="str">
        <f>IF(ISERROR(MATCH(L511,BCT!$I$2:$I$664,0)),"N","O")</f>
        <v>N</v>
      </c>
    </row>
    <row r="512" spans="1:13">
      <c r="A512" s="1" t="s">
        <v>382</v>
      </c>
      <c r="B512" s="1">
        <v>23791</v>
      </c>
      <c r="C512" s="2">
        <v>41733</v>
      </c>
      <c r="D512" s="1" t="s">
        <v>383</v>
      </c>
      <c r="E512" s="1" t="s">
        <v>431</v>
      </c>
      <c r="F512" s="1" t="s">
        <v>478</v>
      </c>
      <c r="G512" s="1">
        <v>1</v>
      </c>
      <c r="H512" s="1">
        <v>1</v>
      </c>
      <c r="J512" t="str">
        <f t="shared" si="24"/>
        <v/>
      </c>
      <c r="K512" s="8" t="str">
        <f t="shared" si="22"/>
        <v>15206</v>
      </c>
      <c r="L512" t="str">
        <f t="shared" si="23"/>
        <v>-15206</v>
      </c>
      <c r="M512" t="str">
        <f>IF(ISERROR(MATCH(L512,BCT!$I$2:$I$664,0)),"N","O")</f>
        <v>N</v>
      </c>
    </row>
    <row r="513" spans="1:13">
      <c r="A513" s="1" t="s">
        <v>382</v>
      </c>
      <c r="B513" s="1">
        <v>19268</v>
      </c>
      <c r="C513" s="2">
        <v>41408</v>
      </c>
      <c r="D513" s="1" t="s">
        <v>1380</v>
      </c>
      <c r="E513" s="1" t="s">
        <v>1381</v>
      </c>
      <c r="F513" s="1" t="s">
        <v>1382</v>
      </c>
      <c r="G513" s="1">
        <v>5</v>
      </c>
      <c r="H513" s="1">
        <v>5</v>
      </c>
      <c r="J513" t="str">
        <f t="shared" si="24"/>
        <v/>
      </c>
      <c r="K513" s="8" t="str">
        <f t="shared" si="22"/>
        <v>000000480</v>
      </c>
      <c r="L513" t="str">
        <f t="shared" si="23"/>
        <v>-000000480</v>
      </c>
      <c r="M513" t="str">
        <f>IF(ISERROR(MATCH(L513,BCT!$I$2:$I$664,0)),"N","O")</f>
        <v>N</v>
      </c>
    </row>
    <row r="514" spans="1:13">
      <c r="A514" s="1" t="s">
        <v>382</v>
      </c>
      <c r="B514" s="1">
        <v>22957</v>
      </c>
      <c r="C514" s="2">
        <v>41656</v>
      </c>
      <c r="D514" s="1" t="s">
        <v>471</v>
      </c>
      <c r="E514" s="1" t="s">
        <v>1383</v>
      </c>
      <c r="F514" s="1" t="s">
        <v>1384</v>
      </c>
      <c r="G514" s="1">
        <v>1</v>
      </c>
      <c r="H514" s="1">
        <v>1</v>
      </c>
      <c r="I514" s="1" t="s">
        <v>1385</v>
      </c>
      <c r="J514" t="str">
        <f t="shared" si="24"/>
        <v>8273</v>
      </c>
      <c r="K514" s="8" t="str">
        <f t="shared" si="22"/>
        <v>6049</v>
      </c>
      <c r="L514" t="str">
        <f t="shared" si="23"/>
        <v>8273-6049</v>
      </c>
      <c r="M514" t="str">
        <f>IF(ISERROR(MATCH(L514,BCT!$I$2:$I$664,0)),"N","O")</f>
        <v>N</v>
      </c>
    </row>
    <row r="515" spans="1:13">
      <c r="A515" s="1" t="s">
        <v>382</v>
      </c>
      <c r="B515" s="1">
        <v>23381</v>
      </c>
      <c r="C515" s="2">
        <v>41695</v>
      </c>
      <c r="D515" s="1" t="s">
        <v>451</v>
      </c>
      <c r="E515" s="1" t="s">
        <v>354</v>
      </c>
      <c r="F515" s="1" t="s">
        <v>1386</v>
      </c>
      <c r="G515" s="1">
        <v>2</v>
      </c>
      <c r="H515" s="1">
        <v>2</v>
      </c>
      <c r="J515" t="str">
        <f t="shared" si="24"/>
        <v/>
      </c>
      <c r="K515" s="8" t="str">
        <f t="shared" ref="K515:K578" si="25">IF(LEFT(E515,FIND(" ",E515)-1)="Location", "LOCATION VEHICULE",LEFT(E515,FIND(" ",E515)-1))</f>
        <v>7818</v>
      </c>
      <c r="L515" t="str">
        <f t="shared" ref="L515:L578" si="26">J515&amp;"-"&amp;K515</f>
        <v>-7818</v>
      </c>
      <c r="M515" t="str">
        <f>IF(ISERROR(MATCH(L515,BCT!$I$2:$I$664,0)),"N","O")</f>
        <v>N</v>
      </c>
    </row>
    <row r="516" spans="1:13">
      <c r="A516" s="1" t="s">
        <v>382</v>
      </c>
      <c r="B516" s="1">
        <v>22153</v>
      </c>
      <c r="C516" s="2">
        <v>41585</v>
      </c>
      <c r="D516" s="1" t="s">
        <v>464</v>
      </c>
      <c r="E516" s="1" t="s">
        <v>1387</v>
      </c>
      <c r="F516" s="1" t="s">
        <v>1388</v>
      </c>
      <c r="G516" s="1">
        <v>72</v>
      </c>
      <c r="H516" s="1">
        <v>9</v>
      </c>
      <c r="J516" t="str">
        <f t="shared" si="24"/>
        <v/>
      </c>
      <c r="K516" s="8" t="str">
        <f t="shared" si="25"/>
        <v>3220</v>
      </c>
      <c r="L516" t="str">
        <f t="shared" si="26"/>
        <v>-3220</v>
      </c>
      <c r="M516" t="str">
        <f>IF(ISERROR(MATCH(L516,BCT!$I$2:$I$664,0)),"N","O")</f>
        <v>N</v>
      </c>
    </row>
    <row r="517" spans="1:13">
      <c r="A517" s="1" t="s">
        <v>382</v>
      </c>
      <c r="B517" s="1">
        <v>18261</v>
      </c>
      <c r="C517" s="2">
        <v>41333</v>
      </c>
      <c r="D517" s="1" t="s">
        <v>464</v>
      </c>
      <c r="E517" s="1" t="s">
        <v>1389</v>
      </c>
      <c r="F517" s="1" t="s">
        <v>1390</v>
      </c>
      <c r="G517" s="1">
        <v>6</v>
      </c>
      <c r="H517" s="1">
        <v>6</v>
      </c>
      <c r="I517" s="1" t="s">
        <v>1391</v>
      </c>
      <c r="J517" t="str">
        <f t="shared" si="24"/>
        <v>4917</v>
      </c>
      <c r="K517" s="8" t="str">
        <f t="shared" si="25"/>
        <v>3222</v>
      </c>
      <c r="L517" t="str">
        <f t="shared" si="26"/>
        <v>4917-3222</v>
      </c>
      <c r="M517" t="str">
        <f>IF(ISERROR(MATCH(L517,BCT!$I$2:$I$664,0)),"N","O")</f>
        <v>N</v>
      </c>
    </row>
    <row r="518" spans="1:13">
      <c r="A518" s="1" t="s">
        <v>382</v>
      </c>
      <c r="B518" s="1">
        <v>19547</v>
      </c>
      <c r="C518" s="2">
        <v>41425</v>
      </c>
      <c r="D518" s="1" t="s">
        <v>464</v>
      </c>
      <c r="E518" s="1" t="s">
        <v>1392</v>
      </c>
      <c r="F518" s="1" t="s">
        <v>1393</v>
      </c>
      <c r="G518" s="1">
        <v>12</v>
      </c>
      <c r="H518" s="1">
        <v>12</v>
      </c>
      <c r="I518" s="1" t="s">
        <v>1394</v>
      </c>
      <c r="J518" t="str">
        <f t="shared" si="24"/>
        <v>4920</v>
      </c>
      <c r="K518" s="8" t="str">
        <f t="shared" si="25"/>
        <v>3223</v>
      </c>
      <c r="L518" t="str">
        <f t="shared" si="26"/>
        <v>4920-3223</v>
      </c>
      <c r="M518" t="str">
        <f>IF(ISERROR(MATCH(L518,BCT!$I$2:$I$664,0)),"N","O")</f>
        <v>N</v>
      </c>
    </row>
    <row r="519" spans="1:13">
      <c r="A519" s="1" t="s">
        <v>382</v>
      </c>
      <c r="B519" s="1">
        <v>23659</v>
      </c>
      <c r="C519" s="2">
        <v>41719</v>
      </c>
      <c r="D519" s="1" t="s">
        <v>1395</v>
      </c>
      <c r="E519" s="1" t="s">
        <v>1396</v>
      </c>
      <c r="F519" s="1" t="s">
        <v>1397</v>
      </c>
      <c r="G519" s="1">
        <v>1</v>
      </c>
      <c r="H519" s="1">
        <v>1</v>
      </c>
      <c r="J519" t="str">
        <f t="shared" si="24"/>
        <v/>
      </c>
      <c r="K519" s="8" t="str">
        <f t="shared" si="25"/>
        <v>LOC001</v>
      </c>
      <c r="L519" t="str">
        <f t="shared" si="26"/>
        <v>-LOC001</v>
      </c>
      <c r="M519" t="str">
        <f>IF(ISERROR(MATCH(L519,BCT!$I$2:$I$664,0)),"N","O")</f>
        <v>N</v>
      </c>
    </row>
    <row r="520" spans="1:13">
      <c r="A520" s="1" t="s">
        <v>382</v>
      </c>
      <c r="B520" s="1">
        <v>23771</v>
      </c>
      <c r="C520" s="2">
        <v>41731</v>
      </c>
      <c r="D520" s="1" t="s">
        <v>387</v>
      </c>
      <c r="E520" s="1" t="s">
        <v>479</v>
      </c>
      <c r="F520" s="1" t="s">
        <v>480</v>
      </c>
      <c r="G520" s="1">
        <v>4</v>
      </c>
      <c r="H520" s="1">
        <v>4</v>
      </c>
      <c r="J520" t="str">
        <f t="shared" si="24"/>
        <v/>
      </c>
      <c r="K520" s="8" t="str">
        <f t="shared" si="25"/>
        <v>7242</v>
      </c>
      <c r="L520" t="str">
        <f t="shared" si="26"/>
        <v>-7242</v>
      </c>
      <c r="M520" t="str">
        <f>IF(ISERROR(MATCH(L520,BCT!$I$2:$I$664,0)),"N","O")</f>
        <v>N</v>
      </c>
    </row>
    <row r="521" spans="1:13">
      <c r="A521" s="1" t="s">
        <v>382</v>
      </c>
      <c r="B521" s="1">
        <v>23960</v>
      </c>
      <c r="C521" s="2">
        <v>41746</v>
      </c>
      <c r="D521" s="1" t="s">
        <v>387</v>
      </c>
      <c r="E521" s="1" t="s">
        <v>479</v>
      </c>
      <c r="F521" s="1" t="s">
        <v>480</v>
      </c>
      <c r="G521" s="1">
        <v>1</v>
      </c>
      <c r="H521" s="1">
        <v>1</v>
      </c>
      <c r="J521" t="str">
        <f t="shared" si="24"/>
        <v/>
      </c>
      <c r="K521" s="8" t="str">
        <f t="shared" si="25"/>
        <v>7242</v>
      </c>
      <c r="L521" t="str">
        <f t="shared" si="26"/>
        <v>-7242</v>
      </c>
      <c r="M521" t="str">
        <f>IF(ISERROR(MATCH(L521,BCT!$I$2:$I$664,0)),"N","O")</f>
        <v>N</v>
      </c>
    </row>
    <row r="522" spans="1:13">
      <c r="A522" s="1" t="s">
        <v>382</v>
      </c>
      <c r="B522" s="1">
        <v>23954</v>
      </c>
      <c r="C522" s="2">
        <v>41746</v>
      </c>
      <c r="D522" s="1" t="s">
        <v>471</v>
      </c>
      <c r="E522" s="1" t="s">
        <v>458</v>
      </c>
      <c r="F522" s="1" t="s">
        <v>481</v>
      </c>
      <c r="G522" s="1">
        <v>1</v>
      </c>
      <c r="H522" s="1">
        <v>1</v>
      </c>
      <c r="J522" t="str">
        <f t="shared" si="24"/>
        <v/>
      </c>
      <c r="K522" s="8" t="str">
        <f t="shared" si="25"/>
        <v>DIF01</v>
      </c>
      <c r="L522" t="str">
        <f t="shared" si="26"/>
        <v>-DIF01</v>
      </c>
      <c r="M522" t="str">
        <f>IF(ISERROR(MATCH(L522,BCT!$I$2:$I$664,0)),"N","O")</f>
        <v>N</v>
      </c>
    </row>
    <row r="523" spans="1:13">
      <c r="A523" s="1" t="s">
        <v>382</v>
      </c>
      <c r="B523" s="1">
        <v>23974</v>
      </c>
      <c r="C523" s="2">
        <v>41751</v>
      </c>
      <c r="D523" s="1" t="s">
        <v>835</v>
      </c>
      <c r="E523" s="1" t="s">
        <v>458</v>
      </c>
      <c r="F523" s="1" t="s">
        <v>481</v>
      </c>
      <c r="G523" s="1">
        <v>1</v>
      </c>
      <c r="H523" s="1">
        <v>1</v>
      </c>
      <c r="J523" t="str">
        <f t="shared" si="24"/>
        <v/>
      </c>
      <c r="K523" s="8" t="str">
        <f t="shared" si="25"/>
        <v>DIF01</v>
      </c>
      <c r="L523" t="str">
        <f t="shared" si="26"/>
        <v>-DIF01</v>
      </c>
      <c r="M523" t="str">
        <f>IF(ISERROR(MATCH(L523,BCT!$I$2:$I$664,0)),"N","O")</f>
        <v>N</v>
      </c>
    </row>
    <row r="524" spans="1:13">
      <c r="A524" s="1" t="s">
        <v>382</v>
      </c>
      <c r="B524" s="1">
        <v>23919</v>
      </c>
      <c r="C524" s="2">
        <v>41745</v>
      </c>
      <c r="D524" s="1" t="s">
        <v>471</v>
      </c>
      <c r="E524" s="1" t="s">
        <v>458</v>
      </c>
      <c r="F524" s="1" t="s">
        <v>481</v>
      </c>
      <c r="G524" s="1">
        <v>1</v>
      </c>
      <c r="H524" s="1">
        <v>1</v>
      </c>
      <c r="J524" t="str">
        <f t="shared" si="24"/>
        <v/>
      </c>
      <c r="K524" s="8" t="str">
        <f t="shared" si="25"/>
        <v>DIF01</v>
      </c>
      <c r="L524" t="str">
        <f t="shared" si="26"/>
        <v>-DIF01</v>
      </c>
      <c r="M524" t="str">
        <f>IF(ISERROR(MATCH(L524,BCT!$I$2:$I$664,0)),"N","O")</f>
        <v>N</v>
      </c>
    </row>
    <row r="525" spans="1:13">
      <c r="A525" s="1" t="s">
        <v>382</v>
      </c>
      <c r="B525" s="1">
        <v>23820</v>
      </c>
      <c r="C525" s="2">
        <v>41737</v>
      </c>
      <c r="D525" s="1" t="s">
        <v>471</v>
      </c>
      <c r="E525" s="1" t="s">
        <v>458</v>
      </c>
      <c r="F525" s="1" t="s">
        <v>481</v>
      </c>
      <c r="G525" s="1">
        <v>1</v>
      </c>
      <c r="H525" s="1">
        <v>1</v>
      </c>
      <c r="J525" t="str">
        <f t="shared" si="24"/>
        <v/>
      </c>
      <c r="K525" s="8" t="str">
        <f t="shared" si="25"/>
        <v>DIF01</v>
      </c>
      <c r="L525" t="str">
        <f t="shared" si="26"/>
        <v>-DIF01</v>
      </c>
      <c r="M525" t="str">
        <f>IF(ISERROR(MATCH(L525,BCT!$I$2:$I$664,0)),"N","O")</f>
        <v>N</v>
      </c>
    </row>
    <row r="526" spans="1:13">
      <c r="A526" s="1" t="s">
        <v>382</v>
      </c>
      <c r="B526" s="1">
        <v>23818</v>
      </c>
      <c r="C526" s="2">
        <v>41737</v>
      </c>
      <c r="D526" s="1" t="s">
        <v>414</v>
      </c>
      <c r="E526" s="1" t="s">
        <v>458</v>
      </c>
      <c r="F526" s="1" t="s">
        <v>481</v>
      </c>
      <c r="G526" s="1">
        <v>1</v>
      </c>
      <c r="H526" s="1">
        <v>1</v>
      </c>
      <c r="J526" t="str">
        <f t="shared" si="24"/>
        <v/>
      </c>
      <c r="K526" s="8" t="str">
        <f t="shared" si="25"/>
        <v>DIF01</v>
      </c>
      <c r="L526" t="str">
        <f t="shared" si="26"/>
        <v>-DIF01</v>
      </c>
      <c r="M526" t="str">
        <f>IF(ISERROR(MATCH(L526,BCT!$I$2:$I$664,0)),"N","O")</f>
        <v>N</v>
      </c>
    </row>
    <row r="527" spans="1:13">
      <c r="A527" s="1" t="s">
        <v>382</v>
      </c>
      <c r="B527" s="1">
        <v>23707</v>
      </c>
      <c r="C527" s="2">
        <v>41723</v>
      </c>
      <c r="D527" s="1" t="s">
        <v>471</v>
      </c>
      <c r="E527" s="1" t="s">
        <v>458</v>
      </c>
      <c r="F527" s="1" t="s">
        <v>481</v>
      </c>
      <c r="G527" s="1">
        <v>1</v>
      </c>
      <c r="H527" s="1">
        <v>1</v>
      </c>
      <c r="J527" t="str">
        <f t="shared" si="24"/>
        <v/>
      </c>
      <c r="K527" s="8" t="str">
        <f t="shared" si="25"/>
        <v>DIF01</v>
      </c>
      <c r="L527" t="str">
        <f t="shared" si="26"/>
        <v>-DIF01</v>
      </c>
      <c r="M527" t="str">
        <f>IF(ISERROR(MATCH(L527,BCT!$I$2:$I$664,0)),"N","O")</f>
        <v>N</v>
      </c>
    </row>
    <row r="528" spans="1:13">
      <c r="A528" s="1" t="s">
        <v>382</v>
      </c>
      <c r="B528" s="1">
        <v>22700</v>
      </c>
      <c r="C528" s="2">
        <v>41620</v>
      </c>
      <c r="D528" s="1" t="s">
        <v>421</v>
      </c>
      <c r="E528" s="1" t="s">
        <v>458</v>
      </c>
      <c r="F528" s="1" t="s">
        <v>481</v>
      </c>
      <c r="G528" s="1">
        <v>1</v>
      </c>
      <c r="H528" s="1">
        <v>1</v>
      </c>
      <c r="J528" t="str">
        <f t="shared" si="24"/>
        <v/>
      </c>
      <c r="K528" s="8" t="str">
        <f t="shared" si="25"/>
        <v>DIF01</v>
      </c>
      <c r="L528" t="str">
        <f t="shared" si="26"/>
        <v>-DIF01</v>
      </c>
      <c r="M528" t="str">
        <f>IF(ISERROR(MATCH(L528,BCT!$I$2:$I$664,0)),"N","O")</f>
        <v>N</v>
      </c>
    </row>
    <row r="529" spans="1:13">
      <c r="A529" s="1" t="s">
        <v>382</v>
      </c>
      <c r="B529" s="1">
        <v>21672</v>
      </c>
      <c r="C529" s="2">
        <v>41554</v>
      </c>
      <c r="D529" s="1" t="s">
        <v>421</v>
      </c>
      <c r="E529" s="1" t="s">
        <v>458</v>
      </c>
      <c r="F529" s="1" t="s">
        <v>481</v>
      </c>
      <c r="G529" s="1">
        <v>1</v>
      </c>
      <c r="H529" s="1">
        <v>1</v>
      </c>
      <c r="J529" t="str">
        <f t="shared" si="24"/>
        <v/>
      </c>
      <c r="K529" s="8" t="str">
        <f t="shared" si="25"/>
        <v>DIF01</v>
      </c>
      <c r="L529" t="str">
        <f t="shared" si="26"/>
        <v>-DIF01</v>
      </c>
      <c r="M529" t="str">
        <f>IF(ISERROR(MATCH(L529,BCT!$I$2:$I$664,0)),"N","O")</f>
        <v>N</v>
      </c>
    </row>
    <row r="530" spans="1:13">
      <c r="A530" s="1" t="s">
        <v>382</v>
      </c>
      <c r="B530" s="1">
        <v>18710</v>
      </c>
      <c r="C530" s="2">
        <v>41369</v>
      </c>
      <c r="D530" s="1" t="s">
        <v>835</v>
      </c>
      <c r="E530" s="1" t="s">
        <v>458</v>
      </c>
      <c r="F530" s="1" t="s">
        <v>481</v>
      </c>
      <c r="G530" s="1">
        <v>1</v>
      </c>
      <c r="H530" s="1">
        <v>1</v>
      </c>
      <c r="J530" t="str">
        <f t="shared" si="24"/>
        <v/>
      </c>
      <c r="K530" s="8" t="str">
        <f t="shared" si="25"/>
        <v>DIF01</v>
      </c>
      <c r="L530" t="str">
        <f t="shared" si="26"/>
        <v>-DIF01</v>
      </c>
      <c r="M530" t="str">
        <f>IF(ISERROR(MATCH(L530,BCT!$I$2:$I$664,0)),"N","O")</f>
        <v>N</v>
      </c>
    </row>
    <row r="531" spans="1:13">
      <c r="A531" s="1" t="s">
        <v>382</v>
      </c>
      <c r="B531" s="1">
        <v>20068</v>
      </c>
      <c r="C531" s="2">
        <v>41457</v>
      </c>
      <c r="D531" s="1" t="s">
        <v>471</v>
      </c>
      <c r="E531" s="1" t="s">
        <v>458</v>
      </c>
      <c r="F531" s="1" t="s">
        <v>481</v>
      </c>
      <c r="G531" s="1">
        <v>1</v>
      </c>
      <c r="H531" s="1">
        <v>1</v>
      </c>
      <c r="J531" t="str">
        <f t="shared" si="24"/>
        <v/>
      </c>
      <c r="K531" s="8" t="str">
        <f t="shared" si="25"/>
        <v>DIF01</v>
      </c>
      <c r="L531" t="str">
        <f t="shared" si="26"/>
        <v>-DIF01</v>
      </c>
      <c r="M531" t="str">
        <f>IF(ISERROR(MATCH(L531,BCT!$I$2:$I$664,0)),"N","O")</f>
        <v>N</v>
      </c>
    </row>
    <row r="532" spans="1:13">
      <c r="A532" s="1" t="s">
        <v>382</v>
      </c>
      <c r="B532" s="1">
        <v>20226</v>
      </c>
      <c r="C532" s="2">
        <v>41465</v>
      </c>
      <c r="D532" s="1" t="s">
        <v>421</v>
      </c>
      <c r="E532" s="1" t="s">
        <v>458</v>
      </c>
      <c r="F532" s="1" t="s">
        <v>481</v>
      </c>
      <c r="G532" s="1">
        <v>1</v>
      </c>
      <c r="H532" s="1">
        <v>1</v>
      </c>
      <c r="J532" t="str">
        <f t="shared" si="24"/>
        <v/>
      </c>
      <c r="K532" s="8" t="str">
        <f t="shared" si="25"/>
        <v>DIF01</v>
      </c>
      <c r="L532" t="str">
        <f t="shared" si="26"/>
        <v>-DIF01</v>
      </c>
      <c r="M532" t="str">
        <f>IF(ISERROR(MATCH(L532,BCT!$I$2:$I$664,0)),"N","O")</f>
        <v>N</v>
      </c>
    </row>
    <row r="533" spans="1:13">
      <c r="A533" s="1" t="s">
        <v>382</v>
      </c>
      <c r="B533" s="1">
        <v>19160</v>
      </c>
      <c r="C533" s="2">
        <v>41400</v>
      </c>
      <c r="D533" s="1" t="s">
        <v>592</v>
      </c>
      <c r="E533" s="1" t="s">
        <v>458</v>
      </c>
      <c r="F533" s="1" t="s">
        <v>481</v>
      </c>
      <c r="G533" s="1">
        <v>1</v>
      </c>
      <c r="H533" s="1">
        <v>1</v>
      </c>
      <c r="J533" t="str">
        <f t="shared" si="24"/>
        <v/>
      </c>
      <c r="K533" s="8" t="str">
        <f t="shared" si="25"/>
        <v>DIF01</v>
      </c>
      <c r="L533" t="str">
        <f t="shared" si="26"/>
        <v>-DIF01</v>
      </c>
      <c r="M533" t="str">
        <f>IF(ISERROR(MATCH(L533,BCT!$I$2:$I$664,0)),"N","O")</f>
        <v>N</v>
      </c>
    </row>
    <row r="534" spans="1:13">
      <c r="A534" s="1" t="s">
        <v>382</v>
      </c>
      <c r="B534" s="1">
        <v>19476</v>
      </c>
      <c r="C534" s="2">
        <v>41424</v>
      </c>
      <c r="D534" s="1" t="s">
        <v>835</v>
      </c>
      <c r="E534" s="1" t="s">
        <v>458</v>
      </c>
      <c r="F534" s="1" t="s">
        <v>481</v>
      </c>
      <c r="G534" s="1">
        <v>1</v>
      </c>
      <c r="H534" s="1">
        <v>1</v>
      </c>
      <c r="J534" t="str">
        <f t="shared" si="24"/>
        <v/>
      </c>
      <c r="K534" s="8" t="str">
        <f t="shared" si="25"/>
        <v>DIF01</v>
      </c>
      <c r="L534" t="str">
        <f t="shared" si="26"/>
        <v>-DIF01</v>
      </c>
      <c r="M534" t="str">
        <f>IF(ISERROR(MATCH(L534,BCT!$I$2:$I$664,0)),"N","O")</f>
        <v>N</v>
      </c>
    </row>
    <row r="535" spans="1:13">
      <c r="A535" s="1" t="s">
        <v>382</v>
      </c>
      <c r="B535" s="1">
        <v>21270</v>
      </c>
      <c r="C535" s="2">
        <v>41528</v>
      </c>
      <c r="D535" s="1" t="s">
        <v>472</v>
      </c>
      <c r="E535" s="1" t="s">
        <v>458</v>
      </c>
      <c r="F535" s="1" t="s">
        <v>481</v>
      </c>
      <c r="G535" s="1">
        <v>1</v>
      </c>
      <c r="H535" s="1">
        <v>1</v>
      </c>
      <c r="J535" t="str">
        <f t="shared" ref="J535:J598" si="27">MID(I535,18,4)</f>
        <v/>
      </c>
      <c r="K535" s="8" t="str">
        <f t="shared" si="25"/>
        <v>DIF01</v>
      </c>
      <c r="L535" t="str">
        <f t="shared" si="26"/>
        <v>-DIF01</v>
      </c>
      <c r="M535" t="str">
        <f>IF(ISERROR(MATCH(L535,BCT!$I$2:$I$664,0)),"N","O")</f>
        <v>N</v>
      </c>
    </row>
    <row r="536" spans="1:13">
      <c r="A536" s="1" t="s">
        <v>382</v>
      </c>
      <c r="B536" s="1">
        <v>19112</v>
      </c>
      <c r="C536" s="2">
        <v>41394</v>
      </c>
      <c r="D536" s="1" t="s">
        <v>471</v>
      </c>
      <c r="E536" s="1" t="s">
        <v>458</v>
      </c>
      <c r="F536" s="1" t="s">
        <v>481</v>
      </c>
      <c r="G536" s="1">
        <v>1</v>
      </c>
      <c r="H536" s="1">
        <v>1</v>
      </c>
      <c r="J536" t="str">
        <f t="shared" si="27"/>
        <v/>
      </c>
      <c r="K536" s="8" t="str">
        <f t="shared" si="25"/>
        <v>DIF01</v>
      </c>
      <c r="L536" t="str">
        <f t="shared" si="26"/>
        <v>-DIF01</v>
      </c>
      <c r="M536" t="str">
        <f>IF(ISERROR(MATCH(L536,BCT!$I$2:$I$664,0)),"N","O")</f>
        <v>N</v>
      </c>
    </row>
    <row r="537" spans="1:13">
      <c r="A537" s="1" t="s">
        <v>382</v>
      </c>
      <c r="B537" s="1">
        <v>18384</v>
      </c>
      <c r="C537" s="2">
        <v>41344</v>
      </c>
      <c r="D537" s="1" t="s">
        <v>454</v>
      </c>
      <c r="E537" s="1" t="s">
        <v>458</v>
      </c>
      <c r="F537" s="1" t="s">
        <v>481</v>
      </c>
      <c r="G537" s="1">
        <v>1</v>
      </c>
      <c r="H537" s="1">
        <v>1</v>
      </c>
      <c r="J537" t="str">
        <f t="shared" si="27"/>
        <v/>
      </c>
      <c r="K537" s="8" t="str">
        <f t="shared" si="25"/>
        <v>DIF01</v>
      </c>
      <c r="L537" t="str">
        <f t="shared" si="26"/>
        <v>-DIF01</v>
      </c>
      <c r="M537" t="str">
        <f>IF(ISERROR(MATCH(L537,BCT!$I$2:$I$664,0)),"N","O")</f>
        <v>N</v>
      </c>
    </row>
    <row r="538" spans="1:13">
      <c r="A538" s="1" t="s">
        <v>382</v>
      </c>
      <c r="B538" s="1">
        <v>22097</v>
      </c>
      <c r="C538" s="2">
        <v>41583</v>
      </c>
      <c r="D538" s="1" t="s">
        <v>1316</v>
      </c>
      <c r="E538" s="1" t="s">
        <v>458</v>
      </c>
      <c r="F538" s="1" t="s">
        <v>481</v>
      </c>
      <c r="G538" s="1">
        <v>2</v>
      </c>
      <c r="H538" s="1">
        <v>2</v>
      </c>
      <c r="J538" t="str">
        <f t="shared" si="27"/>
        <v/>
      </c>
      <c r="K538" s="8" t="str">
        <f t="shared" si="25"/>
        <v>DIF01</v>
      </c>
      <c r="L538" t="str">
        <f t="shared" si="26"/>
        <v>-DIF01</v>
      </c>
      <c r="M538" t="str">
        <f>IF(ISERROR(MATCH(L538,BCT!$I$2:$I$664,0)),"N","O")</f>
        <v>N</v>
      </c>
    </row>
    <row r="539" spans="1:13">
      <c r="A539" s="1" t="s">
        <v>382</v>
      </c>
      <c r="B539" s="1">
        <v>23982</v>
      </c>
      <c r="C539" s="2">
        <v>41752</v>
      </c>
      <c r="D539" s="1" t="s">
        <v>830</v>
      </c>
      <c r="E539" s="1" t="s">
        <v>458</v>
      </c>
      <c r="F539" s="1" t="s">
        <v>481</v>
      </c>
      <c r="G539" s="1">
        <v>1</v>
      </c>
      <c r="H539" s="1">
        <v>1</v>
      </c>
      <c r="J539" t="str">
        <f t="shared" si="27"/>
        <v/>
      </c>
      <c r="K539" s="8" t="str">
        <f t="shared" si="25"/>
        <v>DIF01</v>
      </c>
      <c r="L539" t="str">
        <f t="shared" si="26"/>
        <v>-DIF01</v>
      </c>
      <c r="M539" t="str">
        <f>IF(ISERROR(MATCH(L539,BCT!$I$2:$I$664,0)),"N","O")</f>
        <v>N</v>
      </c>
    </row>
    <row r="540" spans="1:13">
      <c r="A540" s="1" t="s">
        <v>382</v>
      </c>
      <c r="B540" s="1">
        <v>23469</v>
      </c>
      <c r="C540" s="2">
        <v>41704</v>
      </c>
      <c r="D540" s="1" t="s">
        <v>637</v>
      </c>
      <c r="E540" s="1" t="s">
        <v>458</v>
      </c>
      <c r="F540" s="1" t="s">
        <v>481</v>
      </c>
      <c r="G540" s="1">
        <v>1</v>
      </c>
      <c r="H540" s="1">
        <v>1</v>
      </c>
      <c r="J540" t="str">
        <f t="shared" si="27"/>
        <v/>
      </c>
      <c r="K540" s="8" t="str">
        <f t="shared" si="25"/>
        <v>DIF01</v>
      </c>
      <c r="L540" t="str">
        <f t="shared" si="26"/>
        <v>-DIF01</v>
      </c>
      <c r="M540" t="str">
        <f>IF(ISERROR(MATCH(L540,BCT!$I$2:$I$664,0)),"N","O")</f>
        <v>N</v>
      </c>
    </row>
    <row r="541" spans="1:13">
      <c r="A541" s="1" t="s">
        <v>382</v>
      </c>
      <c r="B541" s="1">
        <v>23469</v>
      </c>
      <c r="C541" s="2">
        <v>41704</v>
      </c>
      <c r="D541" s="1" t="s">
        <v>637</v>
      </c>
      <c r="E541" s="1" t="s">
        <v>458</v>
      </c>
      <c r="F541" s="1" t="s">
        <v>481</v>
      </c>
      <c r="G541" s="1">
        <v>1</v>
      </c>
      <c r="H541" s="1">
        <v>1</v>
      </c>
      <c r="J541" t="str">
        <f t="shared" si="27"/>
        <v/>
      </c>
      <c r="K541" s="8" t="str">
        <f t="shared" si="25"/>
        <v>DIF01</v>
      </c>
      <c r="L541" t="str">
        <f t="shared" si="26"/>
        <v>-DIF01</v>
      </c>
      <c r="M541" t="str">
        <f>IF(ISERROR(MATCH(L541,BCT!$I$2:$I$664,0)),"N","O")</f>
        <v>N</v>
      </c>
    </row>
    <row r="542" spans="1:13">
      <c r="A542" s="1" t="s">
        <v>382</v>
      </c>
      <c r="B542" s="1">
        <v>20831</v>
      </c>
      <c r="C542" s="2">
        <v>41493</v>
      </c>
      <c r="D542" s="1" t="s">
        <v>414</v>
      </c>
      <c r="E542" s="1" t="s">
        <v>482</v>
      </c>
      <c r="F542" s="1" t="s">
        <v>1398</v>
      </c>
      <c r="G542" s="1">
        <v>97</v>
      </c>
      <c r="H542" s="1">
        <v>63</v>
      </c>
      <c r="J542" t="str">
        <f t="shared" si="27"/>
        <v/>
      </c>
      <c r="K542" s="8" t="str">
        <f t="shared" si="25"/>
        <v>8483</v>
      </c>
      <c r="L542" t="str">
        <f t="shared" si="26"/>
        <v>-8483</v>
      </c>
      <c r="M542" t="str">
        <f>IF(ISERROR(MATCH(L542,BCT!$I$2:$I$664,0)),"N","O")</f>
        <v>N</v>
      </c>
    </row>
    <row r="543" spans="1:13">
      <c r="A543" s="1" t="s">
        <v>382</v>
      </c>
      <c r="B543" s="1">
        <v>23818</v>
      </c>
      <c r="C543" s="2">
        <v>41737</v>
      </c>
      <c r="D543" s="1" t="s">
        <v>414</v>
      </c>
      <c r="E543" s="1" t="s">
        <v>482</v>
      </c>
      <c r="F543" s="1" t="s">
        <v>483</v>
      </c>
      <c r="G543" s="1">
        <v>5</v>
      </c>
      <c r="H543" s="1">
        <v>5</v>
      </c>
      <c r="J543" t="str">
        <f t="shared" si="27"/>
        <v/>
      </c>
      <c r="K543" s="8" t="str">
        <f t="shared" si="25"/>
        <v>8483</v>
      </c>
      <c r="L543" t="str">
        <f t="shared" si="26"/>
        <v>-8483</v>
      </c>
      <c r="M543" t="str">
        <f>IF(ISERROR(MATCH(L543,BCT!$I$2:$I$664,0)),"N","O")</f>
        <v>N</v>
      </c>
    </row>
    <row r="544" spans="1:13">
      <c r="A544" s="1" t="s">
        <v>382</v>
      </c>
      <c r="B544" s="1">
        <v>23818</v>
      </c>
      <c r="C544" s="2">
        <v>41737</v>
      </c>
      <c r="D544" s="1" t="s">
        <v>414</v>
      </c>
      <c r="E544" s="1" t="s">
        <v>482</v>
      </c>
      <c r="F544" s="1" t="s">
        <v>484</v>
      </c>
      <c r="G544" s="1">
        <v>2</v>
      </c>
      <c r="H544" s="1">
        <v>2</v>
      </c>
      <c r="J544" t="str">
        <f t="shared" si="27"/>
        <v/>
      </c>
      <c r="K544" s="8" t="str">
        <f t="shared" si="25"/>
        <v>8483</v>
      </c>
      <c r="L544" t="str">
        <f t="shared" si="26"/>
        <v>-8483</v>
      </c>
      <c r="M544" t="str">
        <f>IF(ISERROR(MATCH(L544,BCT!$I$2:$I$664,0)),"N","O")</f>
        <v>N</v>
      </c>
    </row>
    <row r="545" spans="1:13">
      <c r="A545" s="1" t="s">
        <v>382</v>
      </c>
      <c r="B545" s="1">
        <v>23818</v>
      </c>
      <c r="C545" s="2">
        <v>41737</v>
      </c>
      <c r="D545" s="1" t="s">
        <v>414</v>
      </c>
      <c r="E545" s="1" t="s">
        <v>426</v>
      </c>
      <c r="F545" s="1" t="s">
        <v>485</v>
      </c>
      <c r="G545" s="1">
        <v>1</v>
      </c>
      <c r="H545" s="1">
        <v>1</v>
      </c>
      <c r="J545" t="str">
        <f t="shared" si="27"/>
        <v/>
      </c>
      <c r="K545" s="8" t="str">
        <f t="shared" si="25"/>
        <v>8484</v>
      </c>
      <c r="L545" t="str">
        <f t="shared" si="26"/>
        <v>-8484</v>
      </c>
      <c r="M545" t="str">
        <f>IF(ISERROR(MATCH(L545,BCT!$I$2:$I$664,0)),"N","O")</f>
        <v>N</v>
      </c>
    </row>
    <row r="546" spans="1:13">
      <c r="A546" s="1" t="s">
        <v>382</v>
      </c>
      <c r="B546" s="1">
        <v>23818</v>
      </c>
      <c r="C546" s="2">
        <v>41737</v>
      </c>
      <c r="D546" s="1" t="s">
        <v>414</v>
      </c>
      <c r="E546" s="1" t="s">
        <v>482</v>
      </c>
      <c r="F546" s="1" t="s">
        <v>486</v>
      </c>
      <c r="G546" s="1">
        <v>1</v>
      </c>
      <c r="H546" s="1">
        <v>1</v>
      </c>
      <c r="J546" t="str">
        <f t="shared" si="27"/>
        <v/>
      </c>
      <c r="K546" s="8" t="str">
        <f t="shared" si="25"/>
        <v>8483</v>
      </c>
      <c r="L546" t="str">
        <f t="shared" si="26"/>
        <v>-8483</v>
      </c>
      <c r="M546" t="str">
        <f>IF(ISERROR(MATCH(L546,BCT!$I$2:$I$664,0)),"N","O")</f>
        <v>N</v>
      </c>
    </row>
    <row r="547" spans="1:13">
      <c r="A547" s="1" t="s">
        <v>382</v>
      </c>
      <c r="B547" s="1">
        <v>23381</v>
      </c>
      <c r="C547" s="2">
        <v>41695</v>
      </c>
      <c r="D547" s="1" t="s">
        <v>451</v>
      </c>
      <c r="E547" s="1" t="s">
        <v>354</v>
      </c>
      <c r="F547" s="1" t="s">
        <v>1399</v>
      </c>
      <c r="G547" s="1">
        <v>1</v>
      </c>
      <c r="H547" s="1">
        <v>1</v>
      </c>
      <c r="J547" t="str">
        <f t="shared" si="27"/>
        <v/>
      </c>
      <c r="K547" s="8" t="str">
        <f t="shared" si="25"/>
        <v>7818</v>
      </c>
      <c r="L547" t="str">
        <f t="shared" si="26"/>
        <v>-7818</v>
      </c>
      <c r="M547" t="str">
        <f>IF(ISERROR(MATCH(L547,BCT!$I$2:$I$664,0)),"N","O")</f>
        <v>N</v>
      </c>
    </row>
    <row r="548" spans="1:13">
      <c r="A548" s="1" t="s">
        <v>382</v>
      </c>
      <c r="B548" s="1">
        <v>22774</v>
      </c>
      <c r="C548" s="2">
        <v>41646</v>
      </c>
      <c r="D548" s="1" t="s">
        <v>451</v>
      </c>
      <c r="E548" s="1" t="s">
        <v>1400</v>
      </c>
      <c r="F548" s="1" t="s">
        <v>1401</v>
      </c>
      <c r="G548" s="1">
        <v>20</v>
      </c>
      <c r="H548" s="1">
        <v>12</v>
      </c>
      <c r="J548" t="str">
        <f t="shared" si="27"/>
        <v/>
      </c>
      <c r="K548" s="8" t="str">
        <f t="shared" si="25"/>
        <v>6152</v>
      </c>
      <c r="L548" t="str">
        <f t="shared" si="26"/>
        <v>-6152</v>
      </c>
      <c r="M548" t="str">
        <f>IF(ISERROR(MATCH(L548,BCT!$I$2:$I$664,0)),"N","O")</f>
        <v>N</v>
      </c>
    </row>
    <row r="549" spans="1:13">
      <c r="A549" s="1" t="s">
        <v>382</v>
      </c>
      <c r="B549" s="1">
        <v>21062</v>
      </c>
      <c r="C549" s="2">
        <v>41514</v>
      </c>
      <c r="D549" s="1" t="s">
        <v>389</v>
      </c>
      <c r="E549" s="1" t="s">
        <v>1402</v>
      </c>
      <c r="F549" s="1" t="s">
        <v>1403</v>
      </c>
      <c r="G549" s="1">
        <v>200</v>
      </c>
      <c r="H549" s="1">
        <v>200</v>
      </c>
      <c r="J549" t="str">
        <f t="shared" si="27"/>
        <v/>
      </c>
      <c r="K549" s="8" t="str">
        <f t="shared" si="25"/>
        <v>6151</v>
      </c>
      <c r="L549" t="str">
        <f t="shared" si="26"/>
        <v>-6151</v>
      </c>
      <c r="M549" t="str">
        <f>IF(ISERROR(MATCH(L549,BCT!$I$2:$I$664,0)),"N","O")</f>
        <v>N</v>
      </c>
    </row>
    <row r="550" spans="1:13">
      <c r="A550" s="1" t="s">
        <v>382</v>
      </c>
      <c r="B550" s="1">
        <v>22917</v>
      </c>
      <c r="C550" s="2">
        <v>41654</v>
      </c>
      <c r="D550" s="1" t="s">
        <v>464</v>
      </c>
      <c r="E550" s="1" t="s">
        <v>1404</v>
      </c>
      <c r="F550" s="1" t="s">
        <v>1405</v>
      </c>
      <c r="G550" s="1">
        <v>4</v>
      </c>
      <c r="H550" s="1">
        <v>4</v>
      </c>
      <c r="J550" t="str">
        <f t="shared" si="27"/>
        <v/>
      </c>
      <c r="K550" s="8" t="str">
        <f t="shared" si="25"/>
        <v>8622</v>
      </c>
      <c r="L550" t="str">
        <f t="shared" si="26"/>
        <v>-8622</v>
      </c>
      <c r="M550" t="str">
        <f>IF(ISERROR(MATCH(L550,BCT!$I$2:$I$664,0)),"N","O")</f>
        <v>N</v>
      </c>
    </row>
    <row r="551" spans="1:13">
      <c r="A551" s="1" t="s">
        <v>382</v>
      </c>
      <c r="B551" s="1">
        <v>19170</v>
      </c>
      <c r="C551" s="2">
        <v>41400</v>
      </c>
      <c r="D551" s="1" t="s">
        <v>835</v>
      </c>
      <c r="E551" s="1" t="s">
        <v>1406</v>
      </c>
      <c r="F551" s="1" t="s">
        <v>1407</v>
      </c>
      <c r="G551" s="1">
        <v>2000</v>
      </c>
      <c r="H551" s="1">
        <v>2000</v>
      </c>
      <c r="J551" t="str">
        <f t="shared" si="27"/>
        <v/>
      </c>
      <c r="K551" s="8" t="str">
        <f t="shared" si="25"/>
        <v>15395</v>
      </c>
      <c r="L551" t="str">
        <f t="shared" si="26"/>
        <v>-15395</v>
      </c>
      <c r="M551" t="str">
        <f>IF(ISERROR(MATCH(L551,BCT!$I$2:$I$664,0)),"N","O")</f>
        <v>N</v>
      </c>
    </row>
    <row r="552" spans="1:13">
      <c r="A552" s="1" t="s">
        <v>382</v>
      </c>
      <c r="B552" s="1">
        <v>18710</v>
      </c>
      <c r="C552" s="2">
        <v>41369</v>
      </c>
      <c r="D552" s="1" t="s">
        <v>835</v>
      </c>
      <c r="E552" s="1" t="s">
        <v>1406</v>
      </c>
      <c r="F552" s="1" t="s">
        <v>1407</v>
      </c>
      <c r="G552" s="1">
        <v>1000</v>
      </c>
      <c r="H552" s="1">
        <v>1000</v>
      </c>
      <c r="J552" t="str">
        <f t="shared" si="27"/>
        <v/>
      </c>
      <c r="K552" s="8" t="str">
        <f t="shared" si="25"/>
        <v>15395</v>
      </c>
      <c r="L552" t="str">
        <f t="shared" si="26"/>
        <v>-15395</v>
      </c>
      <c r="M552" t="str">
        <f>IF(ISERROR(MATCH(L552,BCT!$I$2:$I$664,0)),"N","O")</f>
        <v>N</v>
      </c>
    </row>
    <row r="553" spans="1:13">
      <c r="A553" s="1" t="s">
        <v>382</v>
      </c>
      <c r="B553" s="1">
        <v>19092</v>
      </c>
      <c r="C553" s="2">
        <v>41393</v>
      </c>
      <c r="D553" s="1" t="s">
        <v>454</v>
      </c>
      <c r="E553" s="1" t="s">
        <v>1408</v>
      </c>
      <c r="F553" s="1" t="s">
        <v>1409</v>
      </c>
      <c r="G553" s="1">
        <v>8</v>
      </c>
      <c r="H553" s="1">
        <v>8</v>
      </c>
      <c r="I553" s="1" t="s">
        <v>1410</v>
      </c>
      <c r="J553" t="str">
        <f t="shared" si="27"/>
        <v>6072</v>
      </c>
      <c r="K553" s="8" t="str">
        <f t="shared" si="25"/>
        <v>4359</v>
      </c>
      <c r="L553" t="str">
        <f t="shared" si="26"/>
        <v>6072-4359</v>
      </c>
      <c r="M553" t="str">
        <f>IF(ISERROR(MATCH(L553,BCT!$I$2:$I$664,0)),"N","O")</f>
        <v>N</v>
      </c>
    </row>
    <row r="554" spans="1:13">
      <c r="A554" s="1" t="s">
        <v>382</v>
      </c>
      <c r="B554" s="1">
        <v>22093</v>
      </c>
      <c r="C554" s="2">
        <v>41583</v>
      </c>
      <c r="D554" s="1" t="s">
        <v>454</v>
      </c>
      <c r="E554" s="1" t="s">
        <v>1411</v>
      </c>
      <c r="F554" s="1" t="s">
        <v>1412</v>
      </c>
      <c r="G554" s="1">
        <v>4</v>
      </c>
      <c r="H554" s="1">
        <v>4</v>
      </c>
      <c r="I554" s="1" t="s">
        <v>1413</v>
      </c>
      <c r="J554" t="str">
        <f t="shared" si="27"/>
        <v>7105</v>
      </c>
      <c r="K554" s="8" t="str">
        <f t="shared" si="25"/>
        <v>4354</v>
      </c>
      <c r="L554" t="str">
        <f t="shared" si="26"/>
        <v>7105-4354</v>
      </c>
      <c r="M554" t="str">
        <f>IF(ISERROR(MATCH(L554,BCT!$I$2:$I$664,0)),"N","O")</f>
        <v>N</v>
      </c>
    </row>
    <row r="555" spans="1:13">
      <c r="A555" s="1" t="s">
        <v>382</v>
      </c>
      <c r="B555" s="1">
        <v>19800</v>
      </c>
      <c r="C555" s="2">
        <v>41442</v>
      </c>
      <c r="D555" s="1" t="s">
        <v>464</v>
      </c>
      <c r="E555" s="1" t="s">
        <v>1414</v>
      </c>
      <c r="F555" s="1" t="s">
        <v>1415</v>
      </c>
      <c r="G555" s="1">
        <v>6</v>
      </c>
      <c r="H555" s="1">
        <v>6</v>
      </c>
      <c r="J555" t="str">
        <f t="shared" si="27"/>
        <v/>
      </c>
      <c r="K555" s="8" t="str">
        <f t="shared" si="25"/>
        <v>4643</v>
      </c>
      <c r="L555" t="str">
        <f t="shared" si="26"/>
        <v>-4643</v>
      </c>
      <c r="M555" t="str">
        <f>IF(ISERROR(MATCH(L555,BCT!$I$2:$I$664,0)),"N","O")</f>
        <v>N</v>
      </c>
    </row>
    <row r="556" spans="1:13">
      <c r="A556" s="1" t="s">
        <v>382</v>
      </c>
      <c r="B556" s="1">
        <v>23800</v>
      </c>
      <c r="C556" s="2">
        <v>41736</v>
      </c>
      <c r="D556" s="1" t="s">
        <v>464</v>
      </c>
      <c r="E556" s="1" t="s">
        <v>298</v>
      </c>
      <c r="F556" s="1" t="s">
        <v>1416</v>
      </c>
      <c r="G556" s="1">
        <v>2</v>
      </c>
      <c r="H556" s="1">
        <v>2</v>
      </c>
      <c r="I556" s="1" t="s">
        <v>1417</v>
      </c>
      <c r="J556" t="str">
        <f t="shared" si="27"/>
        <v>8836</v>
      </c>
      <c r="K556" s="8" t="str">
        <f t="shared" si="25"/>
        <v>4640</v>
      </c>
      <c r="L556" t="str">
        <f t="shared" si="26"/>
        <v>8836-4640</v>
      </c>
      <c r="M556" t="str">
        <f>IF(ISERROR(MATCH(L556,BCT!$I$2:$I$664,0)),"N","O")</f>
        <v>O</v>
      </c>
    </row>
    <row r="557" spans="1:13">
      <c r="A557" s="1" t="s">
        <v>382</v>
      </c>
      <c r="B557" s="1">
        <v>23829</v>
      </c>
      <c r="C557" s="2">
        <v>41737</v>
      </c>
      <c r="D557" s="1" t="s">
        <v>464</v>
      </c>
      <c r="E557" s="1" t="s">
        <v>487</v>
      </c>
      <c r="F557" s="1" t="s">
        <v>1418</v>
      </c>
      <c r="G557" s="1">
        <v>4</v>
      </c>
      <c r="H557" s="1">
        <v>4</v>
      </c>
      <c r="I557" s="1" t="s">
        <v>1419</v>
      </c>
      <c r="J557" t="str">
        <f t="shared" si="27"/>
        <v>6243</v>
      </c>
      <c r="K557" s="8" t="str">
        <f t="shared" si="25"/>
        <v>4646</v>
      </c>
      <c r="L557" t="str">
        <f t="shared" si="26"/>
        <v>6243-4646</v>
      </c>
      <c r="M557" t="str">
        <f>IF(ISERROR(MATCH(L557,BCT!$I$2:$I$664,0)),"N","O")</f>
        <v>N</v>
      </c>
    </row>
    <row r="558" spans="1:13">
      <c r="A558" s="1" t="s">
        <v>382</v>
      </c>
      <c r="B558" s="1">
        <v>23857</v>
      </c>
      <c r="C558" s="2">
        <v>41739</v>
      </c>
      <c r="D558" s="1" t="s">
        <v>464</v>
      </c>
      <c r="E558" s="1" t="s">
        <v>297</v>
      </c>
      <c r="F558" s="1" t="s">
        <v>1420</v>
      </c>
      <c r="G558" s="1">
        <v>14</v>
      </c>
      <c r="H558" s="1">
        <v>14</v>
      </c>
      <c r="I558" s="1" t="s">
        <v>1421</v>
      </c>
      <c r="J558" t="str">
        <f t="shared" si="27"/>
        <v>8851</v>
      </c>
      <c r="K558" s="8" t="str">
        <f t="shared" si="25"/>
        <v>4630</v>
      </c>
      <c r="L558" t="str">
        <f t="shared" si="26"/>
        <v>8851-4630</v>
      </c>
      <c r="M558" t="str">
        <f>IF(ISERROR(MATCH(L558,BCT!$I$2:$I$664,0)),"N","O")</f>
        <v>O</v>
      </c>
    </row>
    <row r="559" spans="1:13">
      <c r="A559" s="1" t="s">
        <v>382</v>
      </c>
      <c r="B559" s="1">
        <v>20621</v>
      </c>
      <c r="C559" s="2">
        <v>41484</v>
      </c>
      <c r="D559" s="1" t="s">
        <v>454</v>
      </c>
      <c r="E559" s="1" t="s">
        <v>1422</v>
      </c>
      <c r="F559" s="1" t="s">
        <v>1423</v>
      </c>
      <c r="G559" s="1">
        <v>5</v>
      </c>
      <c r="H559" s="1">
        <v>5</v>
      </c>
      <c r="I559" s="1" t="s">
        <v>1424</v>
      </c>
      <c r="J559" t="str">
        <f t="shared" si="27"/>
        <v>6840</v>
      </c>
      <c r="K559" s="8" t="str">
        <f t="shared" si="25"/>
        <v>7765</v>
      </c>
      <c r="L559" t="str">
        <f t="shared" si="26"/>
        <v>6840-7765</v>
      </c>
      <c r="M559" t="str">
        <f>IF(ISERROR(MATCH(L559,BCT!$I$2:$I$664,0)),"N","O")</f>
        <v>N</v>
      </c>
    </row>
    <row r="560" spans="1:13">
      <c r="A560" s="1" t="s">
        <v>382</v>
      </c>
      <c r="B560" s="1">
        <v>22151</v>
      </c>
      <c r="C560" s="2">
        <v>41585</v>
      </c>
      <c r="D560" s="1" t="s">
        <v>454</v>
      </c>
      <c r="E560" s="1" t="s">
        <v>1422</v>
      </c>
      <c r="F560" s="1" t="s">
        <v>1423</v>
      </c>
      <c r="G560" s="1">
        <v>50</v>
      </c>
      <c r="H560" s="1">
        <v>50</v>
      </c>
      <c r="J560" t="str">
        <f t="shared" si="27"/>
        <v/>
      </c>
      <c r="K560" s="8" t="str">
        <f t="shared" si="25"/>
        <v>7765</v>
      </c>
      <c r="L560" t="str">
        <f t="shared" si="26"/>
        <v>-7765</v>
      </c>
      <c r="M560" t="str">
        <f>IF(ISERROR(MATCH(L560,BCT!$I$2:$I$664,0)),"N","O")</f>
        <v>N</v>
      </c>
    </row>
    <row r="561" spans="1:13">
      <c r="A561" s="1" t="s">
        <v>382</v>
      </c>
      <c r="B561" s="1">
        <v>18830</v>
      </c>
      <c r="C561" s="2">
        <v>41375</v>
      </c>
      <c r="D561" s="1" t="s">
        <v>454</v>
      </c>
      <c r="E561" s="1" t="s">
        <v>1422</v>
      </c>
      <c r="F561" s="1" t="s">
        <v>1423</v>
      </c>
      <c r="G561" s="1">
        <v>20</v>
      </c>
      <c r="H561" s="1">
        <v>20</v>
      </c>
      <c r="J561" t="str">
        <f t="shared" si="27"/>
        <v/>
      </c>
      <c r="K561" s="8" t="str">
        <f t="shared" si="25"/>
        <v>7765</v>
      </c>
      <c r="L561" t="str">
        <f t="shared" si="26"/>
        <v>-7765</v>
      </c>
      <c r="M561" t="str">
        <f>IF(ISERROR(MATCH(L561,BCT!$I$2:$I$664,0)),"N","O")</f>
        <v>N</v>
      </c>
    </row>
    <row r="562" spans="1:13">
      <c r="A562" s="1" t="s">
        <v>382</v>
      </c>
      <c r="B562" s="1">
        <v>20621</v>
      </c>
      <c r="C562" s="2">
        <v>41484</v>
      </c>
      <c r="D562" s="1" t="s">
        <v>454</v>
      </c>
      <c r="E562" s="1" t="s">
        <v>1425</v>
      </c>
      <c r="F562" s="1" t="s">
        <v>1426</v>
      </c>
      <c r="G562" s="1">
        <v>12</v>
      </c>
      <c r="H562" s="1">
        <v>12</v>
      </c>
      <c r="I562" s="1" t="s">
        <v>1427</v>
      </c>
      <c r="J562" t="str">
        <f t="shared" si="27"/>
        <v>6840</v>
      </c>
      <c r="K562" s="8" t="str">
        <f t="shared" si="25"/>
        <v>7766</v>
      </c>
      <c r="L562" t="str">
        <f t="shared" si="26"/>
        <v>6840-7766</v>
      </c>
      <c r="M562" t="str">
        <f>IF(ISERROR(MATCH(L562,BCT!$I$2:$I$664,0)),"N","O")</f>
        <v>N</v>
      </c>
    </row>
    <row r="563" spans="1:13">
      <c r="A563" s="1" t="s">
        <v>382</v>
      </c>
      <c r="B563" s="1">
        <v>20364</v>
      </c>
      <c r="C563" s="2">
        <v>41470</v>
      </c>
      <c r="D563" s="1" t="s">
        <v>454</v>
      </c>
      <c r="E563" s="1" t="s">
        <v>1425</v>
      </c>
      <c r="F563" s="1" t="s">
        <v>1426</v>
      </c>
      <c r="G563" s="1">
        <v>60</v>
      </c>
      <c r="H563" s="1">
        <v>56</v>
      </c>
      <c r="I563" s="1" t="s">
        <v>1428</v>
      </c>
      <c r="J563" t="str">
        <f t="shared" si="27"/>
        <v>6863</v>
      </c>
      <c r="K563" s="8" t="str">
        <f t="shared" si="25"/>
        <v>7766</v>
      </c>
      <c r="L563" t="str">
        <f t="shared" si="26"/>
        <v>6863-7766</v>
      </c>
      <c r="M563" t="str">
        <f>IF(ISERROR(MATCH(L563,BCT!$I$2:$I$664,0)),"N","O")</f>
        <v>N</v>
      </c>
    </row>
    <row r="564" spans="1:13">
      <c r="A564" s="1" t="s">
        <v>382</v>
      </c>
      <c r="B564" s="1">
        <v>20364</v>
      </c>
      <c r="C564" s="2">
        <v>41470</v>
      </c>
      <c r="D564" s="1" t="s">
        <v>454</v>
      </c>
      <c r="E564" s="1" t="s">
        <v>1425</v>
      </c>
      <c r="F564" s="1" t="s">
        <v>1426</v>
      </c>
      <c r="G564" s="1">
        <v>90</v>
      </c>
      <c r="H564" s="1">
        <v>90</v>
      </c>
      <c r="I564" s="1" t="s">
        <v>1429</v>
      </c>
      <c r="J564" t="str">
        <f t="shared" si="27"/>
        <v>6863</v>
      </c>
      <c r="K564" s="8" t="str">
        <f t="shared" si="25"/>
        <v>7766</v>
      </c>
      <c r="L564" t="str">
        <f t="shared" si="26"/>
        <v>6863-7766</v>
      </c>
      <c r="M564" t="str">
        <f>IF(ISERROR(MATCH(L564,BCT!$I$2:$I$664,0)),"N","O")</f>
        <v>N</v>
      </c>
    </row>
    <row r="565" spans="1:13">
      <c r="A565" s="1" t="s">
        <v>382</v>
      </c>
      <c r="B565" s="1">
        <v>20364</v>
      </c>
      <c r="C565" s="2">
        <v>41470</v>
      </c>
      <c r="D565" s="1" t="s">
        <v>454</v>
      </c>
      <c r="E565" s="1" t="s">
        <v>1425</v>
      </c>
      <c r="F565" s="1" t="s">
        <v>1426</v>
      </c>
      <c r="G565" s="1">
        <v>90</v>
      </c>
      <c r="H565" s="1">
        <v>90</v>
      </c>
      <c r="I565" s="1" t="s">
        <v>1430</v>
      </c>
      <c r="J565" t="str">
        <f t="shared" si="27"/>
        <v>6863</v>
      </c>
      <c r="K565" s="8" t="str">
        <f t="shared" si="25"/>
        <v>7766</v>
      </c>
      <c r="L565" t="str">
        <f t="shared" si="26"/>
        <v>6863-7766</v>
      </c>
      <c r="M565" t="str">
        <f>IF(ISERROR(MATCH(L565,BCT!$I$2:$I$664,0)),"N","O")</f>
        <v>N</v>
      </c>
    </row>
    <row r="566" spans="1:13">
      <c r="A566" s="1" t="s">
        <v>382</v>
      </c>
      <c r="B566" s="1">
        <v>20621</v>
      </c>
      <c r="C566" s="2">
        <v>41484</v>
      </c>
      <c r="D566" s="1" t="s">
        <v>454</v>
      </c>
      <c r="E566" s="1" t="s">
        <v>1431</v>
      </c>
      <c r="F566" s="1" t="s">
        <v>1432</v>
      </c>
      <c r="G566" s="1">
        <v>26</v>
      </c>
      <c r="H566" s="1">
        <v>26</v>
      </c>
      <c r="I566" s="1" t="s">
        <v>1433</v>
      </c>
      <c r="J566" t="str">
        <f t="shared" si="27"/>
        <v>6840</v>
      </c>
      <c r="K566" s="8" t="str">
        <f t="shared" si="25"/>
        <v>7769</v>
      </c>
      <c r="L566" t="str">
        <f t="shared" si="26"/>
        <v>6840-7769</v>
      </c>
      <c r="M566" t="str">
        <f>IF(ISERROR(MATCH(L566,BCT!$I$2:$I$664,0)),"N","O")</f>
        <v>N</v>
      </c>
    </row>
    <row r="567" spans="1:13">
      <c r="A567" s="1" t="s">
        <v>382</v>
      </c>
      <c r="B567" s="1">
        <v>19492</v>
      </c>
      <c r="C567" s="2">
        <v>41424</v>
      </c>
      <c r="D567" s="1" t="s">
        <v>771</v>
      </c>
      <c r="E567" s="1" t="s">
        <v>1434</v>
      </c>
      <c r="F567" s="1" t="s">
        <v>1435</v>
      </c>
      <c r="G567" s="1">
        <v>16</v>
      </c>
      <c r="H567" s="1">
        <v>16</v>
      </c>
      <c r="J567" t="str">
        <f t="shared" si="27"/>
        <v/>
      </c>
      <c r="K567" s="8" t="str">
        <f t="shared" si="25"/>
        <v>15783</v>
      </c>
      <c r="L567" t="str">
        <f t="shared" si="26"/>
        <v>-15783</v>
      </c>
      <c r="M567" t="str">
        <f>IF(ISERROR(MATCH(L567,BCT!$I$2:$I$664,0)),"N","O")</f>
        <v>N</v>
      </c>
    </row>
    <row r="568" spans="1:13">
      <c r="A568" s="1" t="s">
        <v>382</v>
      </c>
      <c r="B568" s="1">
        <v>23381</v>
      </c>
      <c r="C568" s="2">
        <v>41695</v>
      </c>
      <c r="D568" s="1" t="s">
        <v>451</v>
      </c>
      <c r="E568" s="1" t="s">
        <v>354</v>
      </c>
      <c r="F568" s="1" t="s">
        <v>1436</v>
      </c>
      <c r="G568" s="1">
        <v>1</v>
      </c>
      <c r="H568" s="1">
        <v>1</v>
      </c>
      <c r="J568" t="str">
        <f t="shared" si="27"/>
        <v/>
      </c>
      <c r="K568" s="8" t="str">
        <f t="shared" si="25"/>
        <v>7818</v>
      </c>
      <c r="L568" t="str">
        <f t="shared" si="26"/>
        <v>-7818</v>
      </c>
      <c r="M568" t="str">
        <f>IF(ISERROR(MATCH(L568,BCT!$I$2:$I$664,0)),"N","O")</f>
        <v>N</v>
      </c>
    </row>
    <row r="569" spans="1:13">
      <c r="A569" s="1" t="s">
        <v>382</v>
      </c>
      <c r="B569" s="1">
        <v>20228</v>
      </c>
      <c r="C569" s="2">
        <v>41465</v>
      </c>
      <c r="D569" s="1" t="s">
        <v>464</v>
      </c>
      <c r="E569" s="1" t="s">
        <v>354</v>
      </c>
      <c r="F569" s="1" t="s">
        <v>1437</v>
      </c>
      <c r="G569" s="1">
        <v>10</v>
      </c>
      <c r="H569" s="1">
        <v>10</v>
      </c>
      <c r="J569" t="str">
        <f t="shared" si="27"/>
        <v/>
      </c>
      <c r="K569" s="8" t="str">
        <f t="shared" si="25"/>
        <v>7818</v>
      </c>
      <c r="L569" t="str">
        <f t="shared" si="26"/>
        <v>-7818</v>
      </c>
      <c r="M569" t="str">
        <f>IF(ISERROR(MATCH(L569,BCT!$I$2:$I$664,0)),"N","O")</f>
        <v>N</v>
      </c>
    </row>
    <row r="570" spans="1:13">
      <c r="A570" s="1" t="s">
        <v>382</v>
      </c>
      <c r="B570" s="1">
        <v>23983</v>
      </c>
      <c r="C570" s="2">
        <v>41752</v>
      </c>
      <c r="D570" s="1" t="s">
        <v>859</v>
      </c>
      <c r="E570" s="1" t="s">
        <v>1438</v>
      </c>
      <c r="F570" s="1" t="s">
        <v>1439</v>
      </c>
      <c r="G570" s="1">
        <v>1</v>
      </c>
      <c r="H570" s="1">
        <v>1</v>
      </c>
      <c r="J570" t="str">
        <f t="shared" si="27"/>
        <v/>
      </c>
      <c r="K570" s="8" t="str">
        <f t="shared" si="25"/>
        <v>17251</v>
      </c>
      <c r="L570" t="str">
        <f t="shared" si="26"/>
        <v>-17251</v>
      </c>
      <c r="M570" t="str">
        <f>IF(ISERROR(MATCH(L570,BCT!$I$2:$I$664,0)),"N","O")</f>
        <v>N</v>
      </c>
    </row>
    <row r="571" spans="1:13">
      <c r="A571" s="1" t="s">
        <v>382</v>
      </c>
      <c r="B571" s="1">
        <v>23464</v>
      </c>
      <c r="C571" s="2">
        <v>41703</v>
      </c>
      <c r="D571" s="1" t="s">
        <v>412</v>
      </c>
      <c r="E571" s="1" t="s">
        <v>488</v>
      </c>
      <c r="F571" s="1" t="s">
        <v>1440</v>
      </c>
      <c r="G571" s="1">
        <v>3</v>
      </c>
      <c r="H571" s="1">
        <v>3</v>
      </c>
      <c r="J571" t="str">
        <f t="shared" si="27"/>
        <v/>
      </c>
      <c r="K571" s="8" t="str">
        <f t="shared" si="25"/>
        <v>16172</v>
      </c>
      <c r="L571" t="str">
        <f t="shared" si="26"/>
        <v>-16172</v>
      </c>
      <c r="M571" t="str">
        <f>IF(ISERROR(MATCH(L571,BCT!$I$2:$I$664,0)),"N","O")</f>
        <v>N</v>
      </c>
    </row>
    <row r="572" spans="1:13">
      <c r="A572" s="1" t="s">
        <v>382</v>
      </c>
      <c r="B572" s="1">
        <v>23433</v>
      </c>
      <c r="C572" s="2">
        <v>41698</v>
      </c>
      <c r="D572" s="1" t="s">
        <v>464</v>
      </c>
      <c r="E572" s="1" t="s">
        <v>488</v>
      </c>
      <c r="F572" s="1" t="s">
        <v>1440</v>
      </c>
      <c r="G572" s="1">
        <v>2</v>
      </c>
      <c r="H572" s="1">
        <v>1</v>
      </c>
      <c r="J572" t="str">
        <f t="shared" si="27"/>
        <v/>
      </c>
      <c r="K572" s="8" t="str">
        <f t="shared" si="25"/>
        <v>16172</v>
      </c>
      <c r="L572" t="str">
        <f t="shared" si="26"/>
        <v>-16172</v>
      </c>
      <c r="M572" t="str">
        <f>IF(ISERROR(MATCH(L572,BCT!$I$2:$I$664,0)),"N","O")</f>
        <v>N</v>
      </c>
    </row>
    <row r="573" spans="1:13">
      <c r="A573" s="1" t="s">
        <v>382</v>
      </c>
      <c r="B573" s="1">
        <v>22328</v>
      </c>
      <c r="C573" s="2">
        <v>41597</v>
      </c>
      <c r="D573" s="1" t="s">
        <v>387</v>
      </c>
      <c r="E573" s="1" t="s">
        <v>488</v>
      </c>
      <c r="F573" s="1" t="s">
        <v>1440</v>
      </c>
      <c r="G573" s="1">
        <v>23</v>
      </c>
      <c r="H573" s="1">
        <v>23</v>
      </c>
      <c r="J573" t="str">
        <f t="shared" si="27"/>
        <v/>
      </c>
      <c r="K573" s="8" t="str">
        <f t="shared" si="25"/>
        <v>16172</v>
      </c>
      <c r="L573" t="str">
        <f t="shared" si="26"/>
        <v>-16172</v>
      </c>
      <c r="M573" t="str">
        <f>IF(ISERROR(MATCH(L573,BCT!$I$2:$I$664,0)),"N","O")</f>
        <v>N</v>
      </c>
    </row>
    <row r="574" spans="1:13">
      <c r="A574" s="1" t="s">
        <v>382</v>
      </c>
      <c r="B574" s="1">
        <v>23795</v>
      </c>
      <c r="C574" s="2">
        <v>41733</v>
      </c>
      <c r="D574" s="1" t="s">
        <v>464</v>
      </c>
      <c r="E574" s="1" t="s">
        <v>488</v>
      </c>
      <c r="F574" s="1" t="s">
        <v>1440</v>
      </c>
      <c r="G574" s="1">
        <v>1</v>
      </c>
      <c r="H574" s="1">
        <v>1</v>
      </c>
      <c r="J574" t="str">
        <f t="shared" si="27"/>
        <v/>
      </c>
      <c r="K574" s="8" t="str">
        <f t="shared" si="25"/>
        <v>16172</v>
      </c>
      <c r="L574" t="str">
        <f t="shared" si="26"/>
        <v>-16172</v>
      </c>
      <c r="M574" t="str">
        <f>IF(ISERROR(MATCH(L574,BCT!$I$2:$I$664,0)),"N","O")</f>
        <v>N</v>
      </c>
    </row>
    <row r="575" spans="1:13">
      <c r="A575" s="1" t="s">
        <v>382</v>
      </c>
      <c r="B575" s="1">
        <v>23786</v>
      </c>
      <c r="C575" s="2">
        <v>41733</v>
      </c>
      <c r="D575" s="1" t="s">
        <v>412</v>
      </c>
      <c r="E575" s="1" t="s">
        <v>488</v>
      </c>
      <c r="F575" s="1" t="s">
        <v>1440</v>
      </c>
      <c r="G575" s="1">
        <v>16</v>
      </c>
      <c r="H575" s="1">
        <v>16</v>
      </c>
      <c r="J575" t="str">
        <f t="shared" si="27"/>
        <v/>
      </c>
      <c r="K575" s="8" t="str">
        <f t="shared" si="25"/>
        <v>16172</v>
      </c>
      <c r="L575" t="str">
        <f t="shared" si="26"/>
        <v>-16172</v>
      </c>
      <c r="M575" t="str">
        <f>IF(ISERROR(MATCH(L575,BCT!$I$2:$I$664,0)),"N","O")</f>
        <v>N</v>
      </c>
    </row>
    <row r="576" spans="1:13">
      <c r="A576" s="1" t="s">
        <v>382</v>
      </c>
      <c r="B576" s="1">
        <v>23771</v>
      </c>
      <c r="C576" s="2">
        <v>41731</v>
      </c>
      <c r="D576" s="1" t="s">
        <v>387</v>
      </c>
      <c r="E576" s="1" t="s">
        <v>488</v>
      </c>
      <c r="F576" s="1" t="s">
        <v>489</v>
      </c>
      <c r="G576" s="1">
        <v>1</v>
      </c>
      <c r="H576" s="1">
        <v>1</v>
      </c>
      <c r="J576" t="str">
        <f t="shared" si="27"/>
        <v/>
      </c>
      <c r="K576" s="8" t="str">
        <f t="shared" si="25"/>
        <v>16172</v>
      </c>
      <c r="L576" t="str">
        <f t="shared" si="26"/>
        <v>-16172</v>
      </c>
      <c r="M576" t="str">
        <f>IF(ISERROR(MATCH(L576,BCT!$I$2:$I$664,0)),"N","O")</f>
        <v>N</v>
      </c>
    </row>
    <row r="577" spans="1:13">
      <c r="A577" s="1" t="s">
        <v>382</v>
      </c>
      <c r="B577" s="1">
        <v>23771</v>
      </c>
      <c r="C577" s="2">
        <v>41731</v>
      </c>
      <c r="D577" s="1" t="s">
        <v>387</v>
      </c>
      <c r="E577" s="1" t="s">
        <v>488</v>
      </c>
      <c r="F577" s="1" t="s">
        <v>489</v>
      </c>
      <c r="G577" s="1">
        <v>2</v>
      </c>
      <c r="H577" s="1">
        <v>2</v>
      </c>
      <c r="J577" t="str">
        <f t="shared" si="27"/>
        <v/>
      </c>
      <c r="K577" s="8" t="str">
        <f t="shared" si="25"/>
        <v>16172</v>
      </c>
      <c r="L577" t="str">
        <f t="shared" si="26"/>
        <v>-16172</v>
      </c>
      <c r="M577" t="str">
        <f>IF(ISERROR(MATCH(L577,BCT!$I$2:$I$664,0)),"N","O")</f>
        <v>N</v>
      </c>
    </row>
    <row r="578" spans="1:13">
      <c r="A578" s="1" t="s">
        <v>382</v>
      </c>
      <c r="B578" s="1">
        <v>22917</v>
      </c>
      <c r="C578" s="2">
        <v>41654</v>
      </c>
      <c r="D578" s="1" t="s">
        <v>464</v>
      </c>
      <c r="E578" s="1" t="s">
        <v>488</v>
      </c>
      <c r="F578" s="1" t="s">
        <v>1441</v>
      </c>
      <c r="G578" s="1">
        <v>4</v>
      </c>
      <c r="H578" s="1">
        <v>4</v>
      </c>
      <c r="J578" t="str">
        <f t="shared" si="27"/>
        <v/>
      </c>
      <c r="K578" s="8" t="str">
        <f t="shared" si="25"/>
        <v>16172</v>
      </c>
      <c r="L578" t="str">
        <f t="shared" si="26"/>
        <v>-16172</v>
      </c>
      <c r="M578" t="str">
        <f>IF(ISERROR(MATCH(L578,BCT!$I$2:$I$664,0)),"N","O")</f>
        <v>N</v>
      </c>
    </row>
    <row r="579" spans="1:13">
      <c r="A579" s="1" t="s">
        <v>382</v>
      </c>
      <c r="B579" s="1">
        <v>22917</v>
      </c>
      <c r="C579" s="2">
        <v>41654</v>
      </c>
      <c r="D579" s="1" t="s">
        <v>464</v>
      </c>
      <c r="E579" s="1" t="s">
        <v>488</v>
      </c>
      <c r="F579" s="1" t="s">
        <v>1442</v>
      </c>
      <c r="G579" s="1">
        <v>4</v>
      </c>
      <c r="H579" s="1">
        <v>4</v>
      </c>
      <c r="J579" t="str">
        <f t="shared" si="27"/>
        <v/>
      </c>
      <c r="K579" s="8" t="str">
        <f t="shared" ref="K579:K642" si="28">IF(LEFT(E579,FIND(" ",E579)-1)="Location", "LOCATION VEHICULE",LEFT(E579,FIND(" ",E579)-1))</f>
        <v>16172</v>
      </c>
      <c r="L579" t="str">
        <f t="shared" ref="L579:L642" si="29">J579&amp;"-"&amp;K579</f>
        <v>-16172</v>
      </c>
      <c r="M579" t="str">
        <f>IF(ISERROR(MATCH(L579,BCT!$I$2:$I$664,0)),"N","O")</f>
        <v>N</v>
      </c>
    </row>
    <row r="580" spans="1:13">
      <c r="A580" s="1" t="s">
        <v>382</v>
      </c>
      <c r="B580" s="1">
        <v>22917</v>
      </c>
      <c r="C580" s="2">
        <v>41654</v>
      </c>
      <c r="D580" s="1" t="s">
        <v>464</v>
      </c>
      <c r="E580" s="1" t="s">
        <v>488</v>
      </c>
      <c r="F580" s="1" t="s">
        <v>1443</v>
      </c>
      <c r="G580" s="1">
        <v>4</v>
      </c>
      <c r="H580" s="1">
        <v>4</v>
      </c>
      <c r="J580" t="str">
        <f t="shared" si="27"/>
        <v/>
      </c>
      <c r="K580" s="8" t="str">
        <f t="shared" si="28"/>
        <v>16172</v>
      </c>
      <c r="L580" t="str">
        <f t="shared" si="29"/>
        <v>-16172</v>
      </c>
      <c r="M580" t="str">
        <f>IF(ISERROR(MATCH(L580,BCT!$I$2:$I$664,0)),"N","O")</f>
        <v>N</v>
      </c>
    </row>
    <row r="581" spans="1:13">
      <c r="A581" s="1" t="s">
        <v>382</v>
      </c>
      <c r="B581" s="1">
        <v>22917</v>
      </c>
      <c r="C581" s="2">
        <v>41654</v>
      </c>
      <c r="D581" s="1" t="s">
        <v>464</v>
      </c>
      <c r="E581" s="1" t="s">
        <v>488</v>
      </c>
      <c r="F581" s="1" t="s">
        <v>1444</v>
      </c>
      <c r="G581" s="1">
        <v>8</v>
      </c>
      <c r="H581" s="1">
        <v>7</v>
      </c>
      <c r="J581" t="str">
        <f t="shared" si="27"/>
        <v/>
      </c>
      <c r="K581" s="8" t="str">
        <f t="shared" si="28"/>
        <v>16172</v>
      </c>
      <c r="L581" t="str">
        <f t="shared" si="29"/>
        <v>-16172</v>
      </c>
      <c r="M581" t="str">
        <f>IF(ISERROR(MATCH(L581,BCT!$I$2:$I$664,0)),"N","O")</f>
        <v>N</v>
      </c>
    </row>
    <row r="582" spans="1:13">
      <c r="A582" s="1" t="s">
        <v>382</v>
      </c>
      <c r="B582" s="1">
        <v>22916</v>
      </c>
      <c r="C582" s="2">
        <v>41654</v>
      </c>
      <c r="D582" s="1" t="s">
        <v>387</v>
      </c>
      <c r="E582" s="1" t="s">
        <v>488</v>
      </c>
      <c r="F582" s="1" t="s">
        <v>1445</v>
      </c>
      <c r="G582" s="1">
        <v>19</v>
      </c>
      <c r="H582" s="1">
        <v>19</v>
      </c>
      <c r="J582" t="str">
        <f t="shared" si="27"/>
        <v/>
      </c>
      <c r="K582" s="8" t="str">
        <f t="shared" si="28"/>
        <v>16172</v>
      </c>
      <c r="L582" t="str">
        <f t="shared" si="29"/>
        <v>-16172</v>
      </c>
      <c r="M582" t="str">
        <f>IF(ISERROR(MATCH(L582,BCT!$I$2:$I$664,0)),"N","O")</f>
        <v>N</v>
      </c>
    </row>
    <row r="583" spans="1:13">
      <c r="A583" s="1" t="s">
        <v>382</v>
      </c>
      <c r="B583" s="1">
        <v>22916</v>
      </c>
      <c r="C583" s="2">
        <v>41654</v>
      </c>
      <c r="D583" s="1" t="s">
        <v>387</v>
      </c>
      <c r="E583" s="1" t="s">
        <v>488</v>
      </c>
      <c r="F583" s="1" t="s">
        <v>1446</v>
      </c>
      <c r="G583" s="1">
        <v>2</v>
      </c>
      <c r="H583" s="1">
        <v>2</v>
      </c>
      <c r="J583" t="str">
        <f t="shared" si="27"/>
        <v/>
      </c>
      <c r="K583" s="8" t="str">
        <f t="shared" si="28"/>
        <v>16172</v>
      </c>
      <c r="L583" t="str">
        <f t="shared" si="29"/>
        <v>-16172</v>
      </c>
      <c r="M583" t="str">
        <f>IF(ISERROR(MATCH(L583,BCT!$I$2:$I$664,0)),"N","O")</f>
        <v>N</v>
      </c>
    </row>
    <row r="584" spans="1:13">
      <c r="A584" s="1" t="s">
        <v>382</v>
      </c>
      <c r="B584" s="1">
        <v>22917</v>
      </c>
      <c r="C584" s="2">
        <v>41654</v>
      </c>
      <c r="D584" s="1" t="s">
        <v>464</v>
      </c>
      <c r="E584" s="1" t="s">
        <v>488</v>
      </c>
      <c r="F584" s="1" t="s">
        <v>1447</v>
      </c>
      <c r="G584" s="1">
        <v>8</v>
      </c>
      <c r="H584" s="1">
        <v>7</v>
      </c>
      <c r="J584" t="str">
        <f t="shared" si="27"/>
        <v/>
      </c>
      <c r="K584" s="8" t="str">
        <f t="shared" si="28"/>
        <v>16172</v>
      </c>
      <c r="L584" t="str">
        <f t="shared" si="29"/>
        <v>-16172</v>
      </c>
      <c r="M584" t="str">
        <f>IF(ISERROR(MATCH(L584,BCT!$I$2:$I$664,0)),"N","O")</f>
        <v>N</v>
      </c>
    </row>
    <row r="585" spans="1:13">
      <c r="A585" s="1" t="s">
        <v>382</v>
      </c>
      <c r="B585" s="1">
        <v>22234</v>
      </c>
      <c r="C585" s="2">
        <v>41591</v>
      </c>
      <c r="D585" s="1" t="s">
        <v>412</v>
      </c>
      <c r="E585" s="1" t="s">
        <v>458</v>
      </c>
      <c r="F585" s="1" t="s">
        <v>1448</v>
      </c>
      <c r="G585" s="1">
        <v>1</v>
      </c>
      <c r="H585" s="1">
        <v>1</v>
      </c>
      <c r="J585" t="str">
        <f t="shared" si="27"/>
        <v/>
      </c>
      <c r="K585" s="8" t="str">
        <f t="shared" si="28"/>
        <v>DIF01</v>
      </c>
      <c r="L585" t="str">
        <f t="shared" si="29"/>
        <v>-DIF01</v>
      </c>
      <c r="M585" t="str">
        <f>IF(ISERROR(MATCH(L585,BCT!$I$2:$I$664,0)),"N","O")</f>
        <v>N</v>
      </c>
    </row>
    <row r="586" spans="1:13">
      <c r="A586" s="1" t="s">
        <v>382</v>
      </c>
      <c r="B586" s="1">
        <v>23871</v>
      </c>
      <c r="C586" s="2">
        <v>41739</v>
      </c>
      <c r="D586" s="1" t="s">
        <v>490</v>
      </c>
      <c r="E586" s="1" t="s">
        <v>458</v>
      </c>
      <c r="F586" s="1" t="s">
        <v>1449</v>
      </c>
      <c r="G586" s="1">
        <v>1</v>
      </c>
      <c r="H586" s="1">
        <v>1</v>
      </c>
      <c r="J586" t="str">
        <f t="shared" si="27"/>
        <v/>
      </c>
      <c r="K586" s="8" t="str">
        <f t="shared" si="28"/>
        <v>DIF01</v>
      </c>
      <c r="L586" t="str">
        <f t="shared" si="29"/>
        <v>-DIF01</v>
      </c>
      <c r="M586" t="str">
        <f>IF(ISERROR(MATCH(L586,BCT!$I$2:$I$664,0)),"N","O")</f>
        <v>N</v>
      </c>
    </row>
    <row r="587" spans="1:13">
      <c r="A587" s="1" t="s">
        <v>382</v>
      </c>
      <c r="B587" s="1">
        <v>23771</v>
      </c>
      <c r="C587" s="2">
        <v>41731</v>
      </c>
      <c r="D587" s="1" t="s">
        <v>387</v>
      </c>
      <c r="E587" s="1" t="s">
        <v>488</v>
      </c>
      <c r="F587" s="1" t="s">
        <v>491</v>
      </c>
      <c r="G587" s="1">
        <v>1</v>
      </c>
      <c r="H587" s="1">
        <v>1</v>
      </c>
      <c r="J587" t="str">
        <f t="shared" si="27"/>
        <v/>
      </c>
      <c r="K587" s="8" t="str">
        <f t="shared" si="28"/>
        <v>16172</v>
      </c>
      <c r="L587" t="str">
        <f t="shared" si="29"/>
        <v>-16172</v>
      </c>
      <c r="M587" t="str">
        <f>IF(ISERROR(MATCH(L587,BCT!$I$2:$I$664,0)),"N","O")</f>
        <v>N</v>
      </c>
    </row>
    <row r="588" spans="1:13">
      <c r="A588" s="1" t="s">
        <v>382</v>
      </c>
      <c r="B588" s="1">
        <v>23101</v>
      </c>
      <c r="C588" s="2">
        <v>41667</v>
      </c>
      <c r="D588" s="1" t="s">
        <v>421</v>
      </c>
      <c r="E588" s="1" t="s">
        <v>1450</v>
      </c>
      <c r="F588" s="1" t="s">
        <v>1451</v>
      </c>
      <c r="G588" s="1">
        <v>50</v>
      </c>
      <c r="H588" s="1">
        <v>45</v>
      </c>
      <c r="J588" t="str">
        <f t="shared" si="27"/>
        <v/>
      </c>
      <c r="K588" s="8" t="str">
        <f t="shared" si="28"/>
        <v>340</v>
      </c>
      <c r="L588" t="str">
        <f t="shared" si="29"/>
        <v>-340</v>
      </c>
      <c r="M588" t="str">
        <f>IF(ISERROR(MATCH(L588,BCT!$I$2:$I$664,0)),"N","O")</f>
        <v>N</v>
      </c>
    </row>
    <row r="589" spans="1:13">
      <c r="A589" s="1" t="s">
        <v>382</v>
      </c>
      <c r="B589" s="1">
        <v>23950</v>
      </c>
      <c r="C589" s="2">
        <v>41746</v>
      </c>
      <c r="D589" s="1" t="s">
        <v>389</v>
      </c>
      <c r="E589" s="1" t="s">
        <v>236</v>
      </c>
      <c r="F589" s="1" t="s">
        <v>237</v>
      </c>
      <c r="G589" s="1">
        <v>800</v>
      </c>
      <c r="H589" s="1">
        <v>800</v>
      </c>
      <c r="I589" s="1" t="s">
        <v>1452</v>
      </c>
      <c r="J589" t="str">
        <f t="shared" si="27"/>
        <v>8914</v>
      </c>
      <c r="K589" s="8" t="str">
        <f t="shared" si="28"/>
        <v>4039</v>
      </c>
      <c r="L589" t="str">
        <f t="shared" si="29"/>
        <v>8914-4039</v>
      </c>
      <c r="M589" t="str">
        <f>IF(ISERROR(MATCH(L589,BCT!$I$2:$I$664,0)),"N","O")</f>
        <v>O</v>
      </c>
    </row>
    <row r="590" spans="1:13">
      <c r="A590" s="1" t="s">
        <v>382</v>
      </c>
      <c r="B590" s="1">
        <v>18310</v>
      </c>
      <c r="C590" s="2">
        <v>41338</v>
      </c>
      <c r="D590" s="1" t="s">
        <v>387</v>
      </c>
      <c r="E590" s="1" t="s">
        <v>1453</v>
      </c>
      <c r="F590" s="1" t="s">
        <v>1454</v>
      </c>
      <c r="G590" s="1">
        <v>3</v>
      </c>
      <c r="H590" s="1">
        <v>3</v>
      </c>
      <c r="J590" t="str">
        <f t="shared" si="27"/>
        <v/>
      </c>
      <c r="K590" s="8" t="str">
        <f t="shared" si="28"/>
        <v>16424</v>
      </c>
      <c r="L590" t="str">
        <f t="shared" si="29"/>
        <v>-16424</v>
      </c>
      <c r="M590" t="str">
        <f>IF(ISERROR(MATCH(L590,BCT!$I$2:$I$664,0)),"N","O")</f>
        <v>N</v>
      </c>
    </row>
    <row r="591" spans="1:13">
      <c r="A591" s="1" t="s">
        <v>382</v>
      </c>
      <c r="B591" s="1">
        <v>20900</v>
      </c>
      <c r="C591" s="2">
        <v>41506</v>
      </c>
      <c r="D591" s="1" t="s">
        <v>814</v>
      </c>
      <c r="E591" s="1" t="s">
        <v>1455</v>
      </c>
      <c r="F591" s="1" t="s">
        <v>1456</v>
      </c>
      <c r="G591" s="1">
        <v>1</v>
      </c>
      <c r="H591" s="1">
        <v>1</v>
      </c>
      <c r="J591" t="str">
        <f t="shared" si="27"/>
        <v/>
      </c>
      <c r="K591" s="8" t="str">
        <f t="shared" si="28"/>
        <v>16843</v>
      </c>
      <c r="L591" t="str">
        <f t="shared" si="29"/>
        <v>-16843</v>
      </c>
      <c r="M591" t="str">
        <f>IF(ISERROR(MATCH(L591,BCT!$I$2:$I$664,0)),"N","O")</f>
        <v>N</v>
      </c>
    </row>
    <row r="592" spans="1:13">
      <c r="A592" s="1" t="s">
        <v>382</v>
      </c>
      <c r="B592" s="1">
        <v>20906</v>
      </c>
      <c r="C592" s="2">
        <v>41506</v>
      </c>
      <c r="D592" s="1" t="s">
        <v>814</v>
      </c>
      <c r="E592" s="1" t="s">
        <v>1455</v>
      </c>
      <c r="F592" s="1" t="s">
        <v>1456</v>
      </c>
      <c r="G592" s="1">
        <v>1</v>
      </c>
      <c r="H592" s="1">
        <v>1</v>
      </c>
      <c r="J592" t="str">
        <f t="shared" si="27"/>
        <v/>
      </c>
      <c r="K592" s="8" t="str">
        <f t="shared" si="28"/>
        <v>16843</v>
      </c>
      <c r="L592" t="str">
        <f t="shared" si="29"/>
        <v>-16843</v>
      </c>
      <c r="M592" t="str">
        <f>IF(ISERROR(MATCH(L592,BCT!$I$2:$I$664,0)),"N","O")</f>
        <v>N</v>
      </c>
    </row>
    <row r="593" spans="1:13">
      <c r="A593" s="1" t="s">
        <v>382</v>
      </c>
      <c r="B593" s="1">
        <v>20907</v>
      </c>
      <c r="C593" s="2">
        <v>41506</v>
      </c>
      <c r="D593" s="1" t="s">
        <v>814</v>
      </c>
      <c r="E593" s="1" t="s">
        <v>1455</v>
      </c>
      <c r="F593" s="1" t="s">
        <v>1456</v>
      </c>
      <c r="G593" s="1">
        <v>1</v>
      </c>
      <c r="H593" s="1">
        <v>1</v>
      </c>
      <c r="J593" t="str">
        <f t="shared" si="27"/>
        <v/>
      </c>
      <c r="K593" s="8" t="str">
        <f t="shared" si="28"/>
        <v>16843</v>
      </c>
      <c r="L593" t="str">
        <f t="shared" si="29"/>
        <v>-16843</v>
      </c>
      <c r="M593" t="str">
        <f>IF(ISERROR(MATCH(L593,BCT!$I$2:$I$664,0)),"N","O")</f>
        <v>N</v>
      </c>
    </row>
    <row r="594" spans="1:13">
      <c r="A594" s="1" t="s">
        <v>382</v>
      </c>
      <c r="B594" s="1">
        <v>20907</v>
      </c>
      <c r="C594" s="2">
        <v>41506</v>
      </c>
      <c r="D594" s="1" t="s">
        <v>814</v>
      </c>
      <c r="E594" s="1" t="s">
        <v>1455</v>
      </c>
      <c r="F594" s="1" t="s">
        <v>1456</v>
      </c>
      <c r="G594" s="1">
        <v>1</v>
      </c>
      <c r="H594" s="1">
        <v>1</v>
      </c>
      <c r="J594" t="str">
        <f t="shared" si="27"/>
        <v/>
      </c>
      <c r="K594" s="8" t="str">
        <f t="shared" si="28"/>
        <v>16843</v>
      </c>
      <c r="L594" t="str">
        <f t="shared" si="29"/>
        <v>-16843</v>
      </c>
      <c r="M594" t="str">
        <f>IF(ISERROR(MATCH(L594,BCT!$I$2:$I$664,0)),"N","O")</f>
        <v>N</v>
      </c>
    </row>
    <row r="595" spans="1:13">
      <c r="A595" s="1" t="s">
        <v>382</v>
      </c>
      <c r="B595" s="1">
        <v>20908</v>
      </c>
      <c r="C595" s="2">
        <v>41506</v>
      </c>
      <c r="D595" s="1" t="s">
        <v>814</v>
      </c>
      <c r="E595" s="1" t="s">
        <v>1455</v>
      </c>
      <c r="F595" s="1" t="s">
        <v>1456</v>
      </c>
      <c r="G595" s="1">
        <v>1</v>
      </c>
      <c r="H595" s="1">
        <v>1</v>
      </c>
      <c r="J595" t="str">
        <f t="shared" si="27"/>
        <v/>
      </c>
      <c r="K595" s="8" t="str">
        <f t="shared" si="28"/>
        <v>16843</v>
      </c>
      <c r="L595" t="str">
        <f t="shared" si="29"/>
        <v>-16843</v>
      </c>
      <c r="M595" t="str">
        <f>IF(ISERROR(MATCH(L595,BCT!$I$2:$I$664,0)),"N","O")</f>
        <v>N</v>
      </c>
    </row>
    <row r="596" spans="1:13">
      <c r="A596" s="1" t="s">
        <v>382</v>
      </c>
      <c r="B596" s="1">
        <v>20908</v>
      </c>
      <c r="C596" s="2">
        <v>41506</v>
      </c>
      <c r="D596" s="1" t="s">
        <v>814</v>
      </c>
      <c r="E596" s="1" t="s">
        <v>1455</v>
      </c>
      <c r="F596" s="1" t="s">
        <v>1456</v>
      </c>
      <c r="G596" s="1">
        <v>1</v>
      </c>
      <c r="H596" s="1">
        <v>1</v>
      </c>
      <c r="J596" t="str">
        <f t="shared" si="27"/>
        <v/>
      </c>
      <c r="K596" s="8" t="str">
        <f t="shared" si="28"/>
        <v>16843</v>
      </c>
      <c r="L596" t="str">
        <f t="shared" si="29"/>
        <v>-16843</v>
      </c>
      <c r="M596" t="str">
        <f>IF(ISERROR(MATCH(L596,BCT!$I$2:$I$664,0)),"N","O")</f>
        <v>N</v>
      </c>
    </row>
    <row r="597" spans="1:13">
      <c r="A597" s="1" t="s">
        <v>382</v>
      </c>
      <c r="B597" s="1">
        <v>20906</v>
      </c>
      <c r="C597" s="2">
        <v>41506</v>
      </c>
      <c r="D597" s="1" t="s">
        <v>814</v>
      </c>
      <c r="E597" s="1" t="s">
        <v>1457</v>
      </c>
      <c r="F597" s="1" t="s">
        <v>1458</v>
      </c>
      <c r="G597" s="1">
        <v>1</v>
      </c>
      <c r="H597" s="1">
        <v>1</v>
      </c>
      <c r="J597" t="str">
        <f t="shared" si="27"/>
        <v/>
      </c>
      <c r="K597" s="8" t="str">
        <f t="shared" si="28"/>
        <v>16844</v>
      </c>
      <c r="L597" t="str">
        <f t="shared" si="29"/>
        <v>-16844</v>
      </c>
      <c r="M597" t="str">
        <f>IF(ISERROR(MATCH(L597,BCT!$I$2:$I$664,0)),"N","O")</f>
        <v>N</v>
      </c>
    </row>
    <row r="598" spans="1:13">
      <c r="A598" s="1" t="s">
        <v>382</v>
      </c>
      <c r="B598" s="1">
        <v>20900</v>
      </c>
      <c r="C598" s="2">
        <v>41506</v>
      </c>
      <c r="D598" s="1" t="s">
        <v>814</v>
      </c>
      <c r="E598" s="1" t="s">
        <v>1457</v>
      </c>
      <c r="F598" s="1" t="s">
        <v>1458</v>
      </c>
      <c r="G598" s="1">
        <v>1</v>
      </c>
      <c r="H598" s="1">
        <v>1</v>
      </c>
      <c r="J598" t="str">
        <f t="shared" si="27"/>
        <v/>
      </c>
      <c r="K598" s="8" t="str">
        <f t="shared" si="28"/>
        <v>16844</v>
      </c>
      <c r="L598" t="str">
        <f t="shared" si="29"/>
        <v>-16844</v>
      </c>
      <c r="M598" t="str">
        <f>IF(ISERROR(MATCH(L598,BCT!$I$2:$I$664,0)),"N","O")</f>
        <v>N</v>
      </c>
    </row>
    <row r="599" spans="1:13">
      <c r="A599" s="1" t="s">
        <v>382</v>
      </c>
      <c r="B599" s="1">
        <v>20900</v>
      </c>
      <c r="C599" s="2">
        <v>41506</v>
      </c>
      <c r="D599" s="1" t="s">
        <v>814</v>
      </c>
      <c r="E599" s="1" t="s">
        <v>1459</v>
      </c>
      <c r="F599" s="1" t="s">
        <v>1460</v>
      </c>
      <c r="G599" s="1">
        <v>1</v>
      </c>
      <c r="H599" s="1">
        <v>1</v>
      </c>
      <c r="J599" t="str">
        <f t="shared" ref="J599:J662" si="30">MID(I599,18,4)</f>
        <v/>
      </c>
      <c r="K599" s="8" t="str">
        <f t="shared" si="28"/>
        <v>16845</v>
      </c>
      <c r="L599" t="str">
        <f t="shared" si="29"/>
        <v>-16845</v>
      </c>
      <c r="M599" t="str">
        <f>IF(ISERROR(MATCH(L599,BCT!$I$2:$I$664,0)),"N","O")</f>
        <v>N</v>
      </c>
    </row>
    <row r="600" spans="1:13">
      <c r="A600" s="1" t="s">
        <v>382</v>
      </c>
      <c r="B600" s="1">
        <v>20906</v>
      </c>
      <c r="C600" s="2">
        <v>41506</v>
      </c>
      <c r="D600" s="1" t="s">
        <v>814</v>
      </c>
      <c r="E600" s="1" t="s">
        <v>1459</v>
      </c>
      <c r="F600" s="1" t="s">
        <v>1460</v>
      </c>
      <c r="G600" s="1">
        <v>1</v>
      </c>
      <c r="H600" s="1">
        <v>1</v>
      </c>
      <c r="J600" t="str">
        <f t="shared" si="30"/>
        <v/>
      </c>
      <c r="K600" s="8" t="str">
        <f t="shared" si="28"/>
        <v>16845</v>
      </c>
      <c r="L600" t="str">
        <f t="shared" si="29"/>
        <v>-16845</v>
      </c>
      <c r="M600" t="str">
        <f>IF(ISERROR(MATCH(L600,BCT!$I$2:$I$664,0)),"N","O")</f>
        <v>N</v>
      </c>
    </row>
    <row r="601" spans="1:13">
      <c r="A601" s="1" t="s">
        <v>382</v>
      </c>
      <c r="B601" s="1">
        <v>20907</v>
      </c>
      <c r="C601" s="2">
        <v>41506</v>
      </c>
      <c r="D601" s="1" t="s">
        <v>814</v>
      </c>
      <c r="E601" s="1" t="s">
        <v>1459</v>
      </c>
      <c r="F601" s="1" t="s">
        <v>1460</v>
      </c>
      <c r="G601" s="1">
        <v>1</v>
      </c>
      <c r="H601" s="1">
        <v>1</v>
      </c>
      <c r="J601" t="str">
        <f t="shared" si="30"/>
        <v/>
      </c>
      <c r="K601" s="8" t="str">
        <f t="shared" si="28"/>
        <v>16845</v>
      </c>
      <c r="L601" t="str">
        <f t="shared" si="29"/>
        <v>-16845</v>
      </c>
      <c r="M601" t="str">
        <f>IF(ISERROR(MATCH(L601,BCT!$I$2:$I$664,0)),"N","O")</f>
        <v>N</v>
      </c>
    </row>
    <row r="602" spans="1:13">
      <c r="A602" s="1" t="s">
        <v>382</v>
      </c>
      <c r="B602" s="1">
        <v>20908</v>
      </c>
      <c r="C602" s="2">
        <v>41506</v>
      </c>
      <c r="D602" s="1" t="s">
        <v>814</v>
      </c>
      <c r="E602" s="1" t="s">
        <v>1459</v>
      </c>
      <c r="F602" s="1" t="s">
        <v>1460</v>
      </c>
      <c r="G602" s="1">
        <v>1</v>
      </c>
      <c r="H602" s="1">
        <v>1</v>
      </c>
      <c r="J602" t="str">
        <f t="shared" si="30"/>
        <v/>
      </c>
      <c r="K602" s="8" t="str">
        <f t="shared" si="28"/>
        <v>16845</v>
      </c>
      <c r="L602" t="str">
        <f t="shared" si="29"/>
        <v>-16845</v>
      </c>
      <c r="M602" t="str">
        <f>IF(ISERROR(MATCH(L602,BCT!$I$2:$I$664,0)),"N","O")</f>
        <v>N</v>
      </c>
    </row>
    <row r="603" spans="1:13">
      <c r="A603" s="1" t="s">
        <v>382</v>
      </c>
      <c r="B603" s="1">
        <v>23871</v>
      </c>
      <c r="C603" s="2">
        <v>41739</v>
      </c>
      <c r="D603" s="1" t="s">
        <v>490</v>
      </c>
      <c r="E603" s="1" t="s">
        <v>456</v>
      </c>
      <c r="F603" s="1" t="s">
        <v>492</v>
      </c>
      <c r="G603" s="1">
        <v>10</v>
      </c>
      <c r="H603" s="1">
        <v>10</v>
      </c>
      <c r="J603" t="str">
        <f t="shared" si="30"/>
        <v/>
      </c>
      <c r="K603" s="8" t="str">
        <f t="shared" si="28"/>
        <v>LOC002</v>
      </c>
      <c r="L603" t="str">
        <f t="shared" si="29"/>
        <v>-LOC002</v>
      </c>
      <c r="M603" t="str">
        <f>IF(ISERROR(MATCH(L603,BCT!$I$2:$I$664,0)),"N","O")</f>
        <v>N</v>
      </c>
    </row>
    <row r="604" spans="1:13">
      <c r="A604" s="1" t="s">
        <v>382</v>
      </c>
      <c r="B604" s="1">
        <v>18178</v>
      </c>
      <c r="C604" s="2">
        <v>41330</v>
      </c>
      <c r="D604" s="1" t="s">
        <v>471</v>
      </c>
      <c r="E604" s="1" t="s">
        <v>1461</v>
      </c>
      <c r="F604" s="1" t="s">
        <v>1462</v>
      </c>
      <c r="G604" s="1">
        <v>1</v>
      </c>
      <c r="H604" s="1">
        <v>1</v>
      </c>
      <c r="J604" t="str">
        <f t="shared" si="30"/>
        <v/>
      </c>
      <c r="K604" s="8" t="str">
        <f t="shared" si="28"/>
        <v>2757</v>
      </c>
      <c r="L604" t="str">
        <f t="shared" si="29"/>
        <v>-2757</v>
      </c>
      <c r="M604" t="str">
        <f>IF(ISERROR(MATCH(L604,BCT!$I$2:$I$664,0)),"N","O")</f>
        <v>N</v>
      </c>
    </row>
    <row r="605" spans="1:13">
      <c r="A605" s="1" t="s">
        <v>382</v>
      </c>
      <c r="B605" s="1">
        <v>18178</v>
      </c>
      <c r="C605" s="2">
        <v>41330</v>
      </c>
      <c r="D605" s="1" t="s">
        <v>471</v>
      </c>
      <c r="E605" s="1" t="s">
        <v>1463</v>
      </c>
      <c r="F605" s="1" t="s">
        <v>1464</v>
      </c>
      <c r="G605" s="1">
        <v>1</v>
      </c>
      <c r="H605" s="1">
        <v>1</v>
      </c>
      <c r="J605" t="str">
        <f t="shared" si="30"/>
        <v/>
      </c>
      <c r="K605" s="8" t="str">
        <f t="shared" si="28"/>
        <v>2758</v>
      </c>
      <c r="L605" t="str">
        <f t="shared" si="29"/>
        <v>-2758</v>
      </c>
      <c r="M605" t="str">
        <f>IF(ISERROR(MATCH(L605,BCT!$I$2:$I$664,0)),"N","O")</f>
        <v>N</v>
      </c>
    </row>
    <row r="606" spans="1:13">
      <c r="A606" s="1" t="s">
        <v>382</v>
      </c>
      <c r="B606" s="1">
        <v>18178</v>
      </c>
      <c r="C606" s="2">
        <v>41330</v>
      </c>
      <c r="D606" s="1" t="s">
        <v>471</v>
      </c>
      <c r="E606" s="1" t="s">
        <v>1463</v>
      </c>
      <c r="F606" s="1" t="s">
        <v>1464</v>
      </c>
      <c r="G606" s="1">
        <v>7</v>
      </c>
      <c r="H606" s="1">
        <v>1</v>
      </c>
      <c r="J606" t="str">
        <f t="shared" si="30"/>
        <v/>
      </c>
      <c r="K606" s="8" t="str">
        <f t="shared" si="28"/>
        <v>2758</v>
      </c>
      <c r="L606" t="str">
        <f t="shared" si="29"/>
        <v>-2758</v>
      </c>
      <c r="M606" t="str">
        <f>IF(ISERROR(MATCH(L606,BCT!$I$2:$I$664,0)),"N","O")</f>
        <v>N</v>
      </c>
    </row>
    <row r="607" spans="1:13">
      <c r="A607" s="1" t="s">
        <v>382</v>
      </c>
      <c r="B607" s="1">
        <v>22957</v>
      </c>
      <c r="C607" s="2">
        <v>41656</v>
      </c>
      <c r="D607" s="1" t="s">
        <v>471</v>
      </c>
      <c r="E607" s="1" t="s">
        <v>1465</v>
      </c>
      <c r="F607" s="1" t="s">
        <v>1466</v>
      </c>
      <c r="G607" s="1">
        <v>10</v>
      </c>
      <c r="H607" s="1">
        <v>10</v>
      </c>
      <c r="I607" s="1" t="s">
        <v>1467</v>
      </c>
      <c r="J607" t="str">
        <f t="shared" si="30"/>
        <v>8273</v>
      </c>
      <c r="K607" s="8" t="str">
        <f t="shared" si="28"/>
        <v>2686</v>
      </c>
      <c r="L607" t="str">
        <f t="shared" si="29"/>
        <v>8273-2686</v>
      </c>
      <c r="M607" t="str">
        <f>IF(ISERROR(MATCH(L607,BCT!$I$2:$I$664,0)),"N","O")</f>
        <v>N</v>
      </c>
    </row>
    <row r="608" spans="1:13">
      <c r="A608" s="1" t="s">
        <v>382</v>
      </c>
      <c r="B608" s="1">
        <v>23620</v>
      </c>
      <c r="C608" s="2">
        <v>41716</v>
      </c>
      <c r="D608" s="1" t="s">
        <v>471</v>
      </c>
      <c r="E608" s="1" t="s">
        <v>1465</v>
      </c>
      <c r="F608" s="1" t="s">
        <v>1466</v>
      </c>
      <c r="G608" s="1">
        <v>3</v>
      </c>
      <c r="H608" s="1">
        <v>3</v>
      </c>
      <c r="I608" s="1" t="s">
        <v>1468</v>
      </c>
      <c r="J608" t="str">
        <f t="shared" si="30"/>
        <v>8630</v>
      </c>
      <c r="K608" s="8" t="str">
        <f t="shared" si="28"/>
        <v>2686</v>
      </c>
      <c r="L608" t="str">
        <f t="shared" si="29"/>
        <v>8630-2686</v>
      </c>
      <c r="M608" t="str">
        <f>IF(ISERROR(MATCH(L608,BCT!$I$2:$I$664,0)),"N","O")</f>
        <v>N</v>
      </c>
    </row>
    <row r="609" spans="1:13">
      <c r="A609" s="1" t="s">
        <v>382</v>
      </c>
      <c r="B609" s="1">
        <v>23621</v>
      </c>
      <c r="C609" s="2">
        <v>41716</v>
      </c>
      <c r="D609" s="1" t="s">
        <v>471</v>
      </c>
      <c r="E609" s="1" t="s">
        <v>1465</v>
      </c>
      <c r="F609" s="1" t="s">
        <v>1466</v>
      </c>
      <c r="G609" s="1">
        <v>2</v>
      </c>
      <c r="H609" s="1">
        <v>2</v>
      </c>
      <c r="I609" s="1" t="s">
        <v>1469</v>
      </c>
      <c r="J609" t="str">
        <f t="shared" si="30"/>
        <v>8631</v>
      </c>
      <c r="K609" s="8" t="str">
        <f t="shared" si="28"/>
        <v>2686</v>
      </c>
      <c r="L609" t="str">
        <f t="shared" si="29"/>
        <v>8631-2686</v>
      </c>
      <c r="M609" t="str">
        <f>IF(ISERROR(MATCH(L609,BCT!$I$2:$I$664,0)),"N","O")</f>
        <v>N</v>
      </c>
    </row>
    <row r="610" spans="1:13">
      <c r="A610" s="1" t="s">
        <v>382</v>
      </c>
      <c r="B610" s="1">
        <v>23721</v>
      </c>
      <c r="C610" s="2">
        <v>41725</v>
      </c>
      <c r="D610" s="1" t="s">
        <v>471</v>
      </c>
      <c r="E610" s="1" t="s">
        <v>1470</v>
      </c>
      <c r="F610" s="1" t="s">
        <v>1471</v>
      </c>
      <c r="G610" s="1">
        <v>4</v>
      </c>
      <c r="H610" s="1">
        <v>4</v>
      </c>
      <c r="I610" s="1" t="s">
        <v>1472</v>
      </c>
      <c r="J610" t="str">
        <f t="shared" si="30"/>
        <v>8780</v>
      </c>
      <c r="K610" s="8" t="str">
        <f t="shared" si="28"/>
        <v>2691</v>
      </c>
      <c r="L610" t="str">
        <f t="shared" si="29"/>
        <v>8780-2691</v>
      </c>
      <c r="M610" t="str">
        <f>IF(ISERROR(MATCH(L610,BCT!$I$2:$I$664,0)),"N","O")</f>
        <v>N</v>
      </c>
    </row>
    <row r="611" spans="1:13">
      <c r="A611" s="1" t="s">
        <v>382</v>
      </c>
      <c r="B611" s="1">
        <v>23987</v>
      </c>
      <c r="C611" s="2">
        <v>41752</v>
      </c>
      <c r="D611" s="1" t="s">
        <v>471</v>
      </c>
      <c r="E611" s="1" t="s">
        <v>1470</v>
      </c>
      <c r="F611" s="1" t="s">
        <v>1471</v>
      </c>
      <c r="G611" s="1">
        <v>1</v>
      </c>
      <c r="H611" s="1">
        <v>1</v>
      </c>
      <c r="I611" s="1" t="s">
        <v>1473</v>
      </c>
      <c r="J611" t="str">
        <f t="shared" si="30"/>
        <v>8928</v>
      </c>
      <c r="K611" s="8" t="str">
        <f t="shared" si="28"/>
        <v>2691</v>
      </c>
      <c r="L611" t="str">
        <f t="shared" si="29"/>
        <v>8928-2691</v>
      </c>
      <c r="M611" t="str">
        <f>IF(ISERROR(MATCH(L611,BCT!$I$2:$I$664,0)),"N","O")</f>
        <v>O</v>
      </c>
    </row>
    <row r="612" spans="1:13">
      <c r="A612" s="1" t="s">
        <v>382</v>
      </c>
      <c r="B612" s="1">
        <v>23485</v>
      </c>
      <c r="C612" s="2">
        <v>41704</v>
      </c>
      <c r="D612" s="1" t="s">
        <v>471</v>
      </c>
      <c r="E612" s="1" t="s">
        <v>1474</v>
      </c>
      <c r="F612" s="1" t="s">
        <v>1475</v>
      </c>
      <c r="G612" s="1">
        <v>9</v>
      </c>
      <c r="H612" s="1">
        <v>9</v>
      </c>
      <c r="I612" s="1" t="s">
        <v>1476</v>
      </c>
      <c r="J612" t="str">
        <f t="shared" si="30"/>
        <v>8622</v>
      </c>
      <c r="K612" s="8" t="str">
        <f t="shared" si="28"/>
        <v>2692</v>
      </c>
      <c r="L612" t="str">
        <f t="shared" si="29"/>
        <v>8622-2692</v>
      </c>
      <c r="M612" t="str">
        <f>IF(ISERROR(MATCH(L612,BCT!$I$2:$I$664,0)),"N","O")</f>
        <v>N</v>
      </c>
    </row>
    <row r="613" spans="1:13">
      <c r="A613" s="1" t="s">
        <v>382</v>
      </c>
      <c r="B613" s="1">
        <v>23485</v>
      </c>
      <c r="C613" s="2">
        <v>41704</v>
      </c>
      <c r="D613" s="1" t="s">
        <v>471</v>
      </c>
      <c r="E613" s="1" t="s">
        <v>1477</v>
      </c>
      <c r="F613" s="1" t="s">
        <v>1478</v>
      </c>
      <c r="G613" s="1">
        <v>1</v>
      </c>
      <c r="H613" s="1">
        <v>1</v>
      </c>
      <c r="I613" s="1" t="s">
        <v>1479</v>
      </c>
      <c r="J613" t="str">
        <f t="shared" si="30"/>
        <v>8622</v>
      </c>
      <c r="K613" s="8" t="str">
        <f t="shared" si="28"/>
        <v>2687</v>
      </c>
      <c r="L613" t="str">
        <f t="shared" si="29"/>
        <v>8622-2687</v>
      </c>
      <c r="M613" t="str">
        <f>IF(ISERROR(MATCH(L613,BCT!$I$2:$I$664,0)),"N","O")</f>
        <v>N</v>
      </c>
    </row>
    <row r="614" spans="1:13">
      <c r="A614" s="1" t="s">
        <v>382</v>
      </c>
      <c r="B614" s="1">
        <v>23721</v>
      </c>
      <c r="C614" s="2">
        <v>41725</v>
      </c>
      <c r="D614" s="1" t="s">
        <v>471</v>
      </c>
      <c r="E614" s="1" t="s">
        <v>1477</v>
      </c>
      <c r="F614" s="1" t="s">
        <v>1478</v>
      </c>
      <c r="G614" s="1">
        <v>2</v>
      </c>
      <c r="H614" s="1">
        <v>2</v>
      </c>
      <c r="I614" s="1" t="s">
        <v>1480</v>
      </c>
      <c r="J614" t="str">
        <f t="shared" si="30"/>
        <v>8780</v>
      </c>
      <c r="K614" s="8" t="str">
        <f t="shared" si="28"/>
        <v>2687</v>
      </c>
      <c r="L614" t="str">
        <f t="shared" si="29"/>
        <v>8780-2687</v>
      </c>
      <c r="M614" t="str">
        <f>IF(ISERROR(MATCH(L614,BCT!$I$2:$I$664,0)),"N","O")</f>
        <v>N</v>
      </c>
    </row>
    <row r="615" spans="1:13">
      <c r="A615" s="1" t="s">
        <v>382</v>
      </c>
      <c r="B615" s="1">
        <v>23721</v>
      </c>
      <c r="C615" s="2">
        <v>41725</v>
      </c>
      <c r="D615" s="1" t="s">
        <v>471</v>
      </c>
      <c r="E615" s="1" t="s">
        <v>1481</v>
      </c>
      <c r="F615" s="1" t="s">
        <v>1482</v>
      </c>
      <c r="G615" s="1">
        <v>3</v>
      </c>
      <c r="H615" s="1">
        <v>3</v>
      </c>
      <c r="I615" s="1" t="s">
        <v>1483</v>
      </c>
      <c r="J615" t="str">
        <f t="shared" si="30"/>
        <v>8780</v>
      </c>
      <c r="K615" s="8" t="str">
        <f t="shared" si="28"/>
        <v>2693</v>
      </c>
      <c r="L615" t="str">
        <f t="shared" si="29"/>
        <v>8780-2693</v>
      </c>
      <c r="M615" t="str">
        <f>IF(ISERROR(MATCH(L615,BCT!$I$2:$I$664,0)),"N","O")</f>
        <v>N</v>
      </c>
    </row>
    <row r="616" spans="1:13">
      <c r="A616" s="1" t="s">
        <v>382</v>
      </c>
      <c r="B616" s="1">
        <v>23485</v>
      </c>
      <c r="C616" s="2">
        <v>41704</v>
      </c>
      <c r="D616" s="1" t="s">
        <v>471</v>
      </c>
      <c r="E616" s="1" t="s">
        <v>1484</v>
      </c>
      <c r="F616" s="1" t="s">
        <v>1485</v>
      </c>
      <c r="G616" s="1">
        <v>6</v>
      </c>
      <c r="H616" s="1">
        <v>6</v>
      </c>
      <c r="I616" s="1" t="s">
        <v>1486</v>
      </c>
      <c r="J616" t="str">
        <f t="shared" si="30"/>
        <v>8622</v>
      </c>
      <c r="K616" s="8" t="str">
        <f t="shared" si="28"/>
        <v>2694</v>
      </c>
      <c r="L616" t="str">
        <f t="shared" si="29"/>
        <v>8622-2694</v>
      </c>
      <c r="M616" t="str">
        <f>IF(ISERROR(MATCH(L616,BCT!$I$2:$I$664,0)),"N","O")</f>
        <v>N</v>
      </c>
    </row>
    <row r="617" spans="1:13">
      <c r="A617" s="1" t="s">
        <v>382</v>
      </c>
      <c r="B617" s="1">
        <v>23485</v>
      </c>
      <c r="C617" s="2">
        <v>41704</v>
      </c>
      <c r="D617" s="1" t="s">
        <v>471</v>
      </c>
      <c r="E617" s="1" t="s">
        <v>1487</v>
      </c>
      <c r="F617" s="1" t="s">
        <v>1488</v>
      </c>
      <c r="G617" s="1">
        <v>3</v>
      </c>
      <c r="H617" s="1">
        <v>3</v>
      </c>
      <c r="I617" s="1" t="s">
        <v>1489</v>
      </c>
      <c r="J617" t="str">
        <f t="shared" si="30"/>
        <v>8622</v>
      </c>
      <c r="K617" s="8" t="str">
        <f t="shared" si="28"/>
        <v>2695</v>
      </c>
      <c r="L617" t="str">
        <f t="shared" si="29"/>
        <v>8622-2695</v>
      </c>
      <c r="M617" t="str">
        <f>IF(ISERROR(MATCH(L617,BCT!$I$2:$I$664,0)),"N","O")</f>
        <v>N</v>
      </c>
    </row>
    <row r="618" spans="1:13">
      <c r="A618" s="1" t="s">
        <v>382</v>
      </c>
      <c r="B618" s="1">
        <v>23485</v>
      </c>
      <c r="C618" s="2">
        <v>41704</v>
      </c>
      <c r="D618" s="1" t="s">
        <v>471</v>
      </c>
      <c r="E618" s="1" t="s">
        <v>1490</v>
      </c>
      <c r="F618" s="1" t="s">
        <v>1491</v>
      </c>
      <c r="G618" s="1">
        <v>5</v>
      </c>
      <c r="H618" s="1">
        <v>5</v>
      </c>
      <c r="I618" s="1" t="s">
        <v>1492</v>
      </c>
      <c r="J618" t="str">
        <f t="shared" si="30"/>
        <v>8622</v>
      </c>
      <c r="K618" s="8" t="str">
        <f t="shared" si="28"/>
        <v>2697</v>
      </c>
      <c r="L618" t="str">
        <f t="shared" si="29"/>
        <v>8622-2697</v>
      </c>
      <c r="M618" t="str">
        <f>IF(ISERROR(MATCH(L618,BCT!$I$2:$I$664,0)),"N","O")</f>
        <v>N</v>
      </c>
    </row>
    <row r="619" spans="1:13">
      <c r="A619" s="1" t="s">
        <v>382</v>
      </c>
      <c r="B619" s="1">
        <v>23721</v>
      </c>
      <c r="C619" s="2">
        <v>41725</v>
      </c>
      <c r="D619" s="1" t="s">
        <v>471</v>
      </c>
      <c r="E619" s="1" t="s">
        <v>1493</v>
      </c>
      <c r="F619" s="1" t="s">
        <v>1494</v>
      </c>
      <c r="G619" s="1">
        <v>1</v>
      </c>
      <c r="H619" s="1">
        <v>1</v>
      </c>
      <c r="I619" s="1" t="s">
        <v>1495</v>
      </c>
      <c r="J619" t="str">
        <f t="shared" si="30"/>
        <v>8780</v>
      </c>
      <c r="K619" s="8" t="str">
        <f t="shared" si="28"/>
        <v>2698</v>
      </c>
      <c r="L619" t="str">
        <f t="shared" si="29"/>
        <v>8780-2698</v>
      </c>
      <c r="M619" t="str">
        <f>IF(ISERROR(MATCH(L619,BCT!$I$2:$I$664,0)),"N","O")</f>
        <v>N</v>
      </c>
    </row>
    <row r="620" spans="1:13">
      <c r="A620" s="1" t="s">
        <v>382</v>
      </c>
      <c r="B620" s="1">
        <v>23316</v>
      </c>
      <c r="C620" s="2">
        <v>41689</v>
      </c>
      <c r="D620" s="1" t="s">
        <v>471</v>
      </c>
      <c r="E620" s="1" t="s">
        <v>114</v>
      </c>
      <c r="F620" s="1" t="s">
        <v>115</v>
      </c>
      <c r="G620" s="1">
        <v>8</v>
      </c>
      <c r="H620" s="1">
        <v>8</v>
      </c>
      <c r="I620" s="1" t="s">
        <v>1496</v>
      </c>
      <c r="J620" t="str">
        <f t="shared" si="30"/>
        <v>8487</v>
      </c>
      <c r="K620" s="8" t="str">
        <f t="shared" si="28"/>
        <v>2700</v>
      </c>
      <c r="L620" t="str">
        <f t="shared" si="29"/>
        <v>8487-2700</v>
      </c>
      <c r="M620" t="str">
        <f>IF(ISERROR(MATCH(L620,BCT!$I$2:$I$664,0)),"N","O")</f>
        <v>N</v>
      </c>
    </row>
    <row r="621" spans="1:13">
      <c r="A621" s="1" t="s">
        <v>382</v>
      </c>
      <c r="B621" s="1">
        <v>23721</v>
      </c>
      <c r="C621" s="2">
        <v>41725</v>
      </c>
      <c r="D621" s="1" t="s">
        <v>471</v>
      </c>
      <c r="E621" s="1" t="s">
        <v>1497</v>
      </c>
      <c r="F621" s="1" t="s">
        <v>1498</v>
      </c>
      <c r="G621" s="1">
        <v>2</v>
      </c>
      <c r="H621" s="1">
        <v>2</v>
      </c>
      <c r="I621" s="1" t="s">
        <v>1499</v>
      </c>
      <c r="J621" t="str">
        <f t="shared" si="30"/>
        <v>8780</v>
      </c>
      <c r="K621" s="8" t="str">
        <f t="shared" si="28"/>
        <v>2703</v>
      </c>
      <c r="L621" t="str">
        <f t="shared" si="29"/>
        <v>8780-2703</v>
      </c>
      <c r="M621" t="str">
        <f>IF(ISERROR(MATCH(L621,BCT!$I$2:$I$664,0)),"N","O")</f>
        <v>N</v>
      </c>
    </row>
    <row r="622" spans="1:13">
      <c r="A622" s="1" t="s">
        <v>382</v>
      </c>
      <c r="B622" s="1">
        <v>23316</v>
      </c>
      <c r="C622" s="2">
        <v>41689</v>
      </c>
      <c r="D622" s="1" t="s">
        <v>471</v>
      </c>
      <c r="E622" s="1" t="s">
        <v>1500</v>
      </c>
      <c r="F622" s="1" t="s">
        <v>1501</v>
      </c>
      <c r="G622" s="1">
        <v>3</v>
      </c>
      <c r="H622" s="1">
        <v>3</v>
      </c>
      <c r="I622" s="1" t="s">
        <v>1502</v>
      </c>
      <c r="J622" t="str">
        <f t="shared" si="30"/>
        <v>8487</v>
      </c>
      <c r="K622" s="8" t="str">
        <f t="shared" si="28"/>
        <v>2704</v>
      </c>
      <c r="L622" t="str">
        <f t="shared" si="29"/>
        <v>8487-2704</v>
      </c>
      <c r="M622" t="str">
        <f>IF(ISERROR(MATCH(L622,BCT!$I$2:$I$664,0)),"N","O")</f>
        <v>N</v>
      </c>
    </row>
    <row r="623" spans="1:13">
      <c r="A623" s="1" t="s">
        <v>382</v>
      </c>
      <c r="B623" s="1">
        <v>23721</v>
      </c>
      <c r="C623" s="2">
        <v>41725</v>
      </c>
      <c r="D623" s="1" t="s">
        <v>471</v>
      </c>
      <c r="E623" s="1" t="s">
        <v>1503</v>
      </c>
      <c r="F623" s="1" t="s">
        <v>1504</v>
      </c>
      <c r="G623" s="1">
        <v>4</v>
      </c>
      <c r="H623" s="1">
        <v>4</v>
      </c>
      <c r="I623" s="1" t="s">
        <v>1505</v>
      </c>
      <c r="J623" t="str">
        <f t="shared" si="30"/>
        <v>8780</v>
      </c>
      <c r="K623" s="8" t="str">
        <f t="shared" si="28"/>
        <v>2678</v>
      </c>
      <c r="L623" t="str">
        <f t="shared" si="29"/>
        <v>8780-2678</v>
      </c>
      <c r="M623" t="str">
        <f>IF(ISERROR(MATCH(L623,BCT!$I$2:$I$664,0)),"N","O")</f>
        <v>N</v>
      </c>
    </row>
    <row r="624" spans="1:13">
      <c r="A624" s="1" t="s">
        <v>382</v>
      </c>
      <c r="B624" s="1">
        <v>18881</v>
      </c>
      <c r="C624" s="2">
        <v>41379</v>
      </c>
      <c r="D624" s="1" t="s">
        <v>471</v>
      </c>
      <c r="E624" s="1" t="s">
        <v>1503</v>
      </c>
      <c r="F624" s="1" t="s">
        <v>1504</v>
      </c>
      <c r="G624" s="1">
        <v>7</v>
      </c>
      <c r="H624" s="1">
        <v>1</v>
      </c>
      <c r="I624" s="1" t="s">
        <v>1506</v>
      </c>
      <c r="J624" t="str">
        <f t="shared" si="30"/>
        <v>5964</v>
      </c>
      <c r="K624" s="8" t="str">
        <f t="shared" si="28"/>
        <v>2678</v>
      </c>
      <c r="L624" t="str">
        <f t="shared" si="29"/>
        <v>5964-2678</v>
      </c>
      <c r="M624" t="str">
        <f>IF(ISERROR(MATCH(L624,BCT!$I$2:$I$664,0)),"N","O")</f>
        <v>N</v>
      </c>
    </row>
    <row r="625" spans="1:13">
      <c r="A625" s="1" t="s">
        <v>382</v>
      </c>
      <c r="B625" s="1">
        <v>18178</v>
      </c>
      <c r="C625" s="2">
        <v>41330</v>
      </c>
      <c r="D625" s="1" t="s">
        <v>471</v>
      </c>
      <c r="E625" s="1" t="s">
        <v>112</v>
      </c>
      <c r="F625" s="1" t="s">
        <v>113</v>
      </c>
      <c r="G625" s="1">
        <v>29</v>
      </c>
      <c r="H625" s="1">
        <v>1</v>
      </c>
      <c r="J625" t="str">
        <f t="shared" si="30"/>
        <v/>
      </c>
      <c r="K625" s="8" t="str">
        <f t="shared" si="28"/>
        <v>2677</v>
      </c>
      <c r="L625" t="str">
        <f t="shared" si="29"/>
        <v>-2677</v>
      </c>
      <c r="M625" t="str">
        <f>IF(ISERROR(MATCH(L625,BCT!$I$2:$I$664,0)),"N","O")</f>
        <v>N</v>
      </c>
    </row>
    <row r="626" spans="1:13">
      <c r="A626" s="1" t="s">
        <v>382</v>
      </c>
      <c r="B626" s="1">
        <v>23721</v>
      </c>
      <c r="C626" s="2">
        <v>41725</v>
      </c>
      <c r="D626" s="1" t="s">
        <v>471</v>
      </c>
      <c r="E626" s="1" t="s">
        <v>112</v>
      </c>
      <c r="F626" s="1" t="s">
        <v>113</v>
      </c>
      <c r="G626" s="1">
        <v>3</v>
      </c>
      <c r="H626" s="1">
        <v>3</v>
      </c>
      <c r="I626" s="1" t="s">
        <v>1507</v>
      </c>
      <c r="J626" t="str">
        <f t="shared" si="30"/>
        <v>8780</v>
      </c>
      <c r="K626" s="8" t="str">
        <f t="shared" si="28"/>
        <v>2677</v>
      </c>
      <c r="L626" t="str">
        <f t="shared" si="29"/>
        <v>8780-2677</v>
      </c>
      <c r="M626" t="str">
        <f>IF(ISERROR(MATCH(L626,BCT!$I$2:$I$664,0)),"N","O")</f>
        <v>N</v>
      </c>
    </row>
    <row r="627" spans="1:13">
      <c r="A627" s="1" t="s">
        <v>382</v>
      </c>
      <c r="B627" s="1">
        <v>23621</v>
      </c>
      <c r="C627" s="2">
        <v>41716</v>
      </c>
      <c r="D627" s="1" t="s">
        <v>471</v>
      </c>
      <c r="E627" s="1" t="s">
        <v>112</v>
      </c>
      <c r="F627" s="1" t="s">
        <v>113</v>
      </c>
      <c r="G627" s="1">
        <v>1</v>
      </c>
      <c r="H627" s="1">
        <v>1</v>
      </c>
      <c r="I627" s="1" t="s">
        <v>1508</v>
      </c>
      <c r="J627" t="str">
        <f t="shared" si="30"/>
        <v>8631</v>
      </c>
      <c r="K627" s="8" t="str">
        <f t="shared" si="28"/>
        <v>2677</v>
      </c>
      <c r="L627" t="str">
        <f t="shared" si="29"/>
        <v>8631-2677</v>
      </c>
      <c r="M627" t="str">
        <f>IF(ISERROR(MATCH(L627,BCT!$I$2:$I$664,0)),"N","O")</f>
        <v>N</v>
      </c>
    </row>
    <row r="628" spans="1:13">
      <c r="A628" s="1" t="s">
        <v>382</v>
      </c>
      <c r="B628" s="1">
        <v>23620</v>
      </c>
      <c r="C628" s="2">
        <v>41716</v>
      </c>
      <c r="D628" s="1" t="s">
        <v>471</v>
      </c>
      <c r="E628" s="1" t="s">
        <v>112</v>
      </c>
      <c r="F628" s="1" t="s">
        <v>113</v>
      </c>
      <c r="G628" s="1">
        <v>1</v>
      </c>
      <c r="H628" s="1">
        <v>1</v>
      </c>
      <c r="I628" s="1" t="s">
        <v>1509</v>
      </c>
      <c r="J628" t="str">
        <f t="shared" si="30"/>
        <v>8630</v>
      </c>
      <c r="K628" s="8" t="str">
        <f t="shared" si="28"/>
        <v>2677</v>
      </c>
      <c r="L628" t="str">
        <f t="shared" si="29"/>
        <v>8630-2677</v>
      </c>
      <c r="M628" t="str">
        <f>IF(ISERROR(MATCH(L628,BCT!$I$2:$I$664,0)),"N","O")</f>
        <v>N</v>
      </c>
    </row>
    <row r="629" spans="1:13">
      <c r="A629" s="1" t="s">
        <v>382</v>
      </c>
      <c r="B629" s="1">
        <v>23615</v>
      </c>
      <c r="C629" s="2">
        <v>41716</v>
      </c>
      <c r="D629" s="1" t="s">
        <v>471</v>
      </c>
      <c r="E629" s="1" t="s">
        <v>112</v>
      </c>
      <c r="F629" s="1" t="s">
        <v>113</v>
      </c>
      <c r="G629" s="1">
        <v>14</v>
      </c>
      <c r="H629" s="1">
        <v>14</v>
      </c>
      <c r="I629" s="1" t="s">
        <v>1510</v>
      </c>
      <c r="J629" t="str">
        <f t="shared" si="30"/>
        <v>8627</v>
      </c>
      <c r="K629" s="8" t="str">
        <f t="shared" si="28"/>
        <v>2677</v>
      </c>
      <c r="L629" t="str">
        <f t="shared" si="29"/>
        <v>8627-2677</v>
      </c>
      <c r="M629" t="str">
        <f>IF(ISERROR(MATCH(L629,BCT!$I$2:$I$664,0)),"N","O")</f>
        <v>N</v>
      </c>
    </row>
    <row r="630" spans="1:13">
      <c r="A630" s="1" t="s">
        <v>382</v>
      </c>
      <c r="B630" s="1">
        <v>22957</v>
      </c>
      <c r="C630" s="2">
        <v>41656</v>
      </c>
      <c r="D630" s="1" t="s">
        <v>471</v>
      </c>
      <c r="E630" s="1" t="s">
        <v>112</v>
      </c>
      <c r="F630" s="1" t="s">
        <v>113</v>
      </c>
      <c r="G630" s="1">
        <v>18</v>
      </c>
      <c r="H630" s="1">
        <v>18</v>
      </c>
      <c r="I630" s="1" t="s">
        <v>1511</v>
      </c>
      <c r="J630" t="str">
        <f t="shared" si="30"/>
        <v>8273</v>
      </c>
      <c r="K630" s="8" t="str">
        <f t="shared" si="28"/>
        <v>2677</v>
      </c>
      <c r="L630" t="str">
        <f t="shared" si="29"/>
        <v>8273-2677</v>
      </c>
      <c r="M630" t="str">
        <f>IF(ISERROR(MATCH(L630,BCT!$I$2:$I$664,0)),"N","O")</f>
        <v>N</v>
      </c>
    </row>
    <row r="631" spans="1:13">
      <c r="A631" s="1" t="s">
        <v>382</v>
      </c>
      <c r="B631" s="1">
        <v>23977</v>
      </c>
      <c r="C631" s="2">
        <v>41751</v>
      </c>
      <c r="D631" s="1" t="s">
        <v>471</v>
      </c>
      <c r="E631" s="1" t="s">
        <v>112</v>
      </c>
      <c r="F631" s="1" t="s">
        <v>113</v>
      </c>
      <c r="G631" s="1">
        <v>2</v>
      </c>
      <c r="H631" s="1">
        <v>2</v>
      </c>
      <c r="J631" t="str">
        <f t="shared" si="30"/>
        <v/>
      </c>
      <c r="K631" s="8" t="str">
        <f t="shared" si="28"/>
        <v>2677</v>
      </c>
      <c r="L631" t="str">
        <f t="shared" si="29"/>
        <v>-2677</v>
      </c>
      <c r="M631" t="str">
        <f>IF(ISERROR(MATCH(L631,BCT!$I$2:$I$664,0)),"N","O")</f>
        <v>N</v>
      </c>
    </row>
    <row r="632" spans="1:13">
      <c r="A632" s="1" t="s">
        <v>382</v>
      </c>
      <c r="B632" s="1">
        <v>22957</v>
      </c>
      <c r="C632" s="2">
        <v>41656</v>
      </c>
      <c r="D632" s="1" t="s">
        <v>471</v>
      </c>
      <c r="E632" s="1" t="s">
        <v>1512</v>
      </c>
      <c r="F632" s="1" t="s">
        <v>1513</v>
      </c>
      <c r="G632" s="1">
        <v>1</v>
      </c>
      <c r="H632" s="1">
        <v>1</v>
      </c>
      <c r="I632" s="1" t="s">
        <v>1514</v>
      </c>
      <c r="J632" t="str">
        <f t="shared" si="30"/>
        <v>8273</v>
      </c>
      <c r="K632" s="8" t="str">
        <f t="shared" si="28"/>
        <v>2834</v>
      </c>
      <c r="L632" t="str">
        <f t="shared" si="29"/>
        <v>8273-2834</v>
      </c>
      <c r="M632" t="str">
        <f>IF(ISERROR(MATCH(L632,BCT!$I$2:$I$664,0)),"N","O")</f>
        <v>N</v>
      </c>
    </row>
    <row r="633" spans="1:13">
      <c r="A633" s="1" t="s">
        <v>382</v>
      </c>
      <c r="B633" s="1">
        <v>23620</v>
      </c>
      <c r="C633" s="2">
        <v>41716</v>
      </c>
      <c r="D633" s="1" t="s">
        <v>471</v>
      </c>
      <c r="E633" s="1" t="s">
        <v>1512</v>
      </c>
      <c r="F633" s="1" t="s">
        <v>1513</v>
      </c>
      <c r="G633" s="1">
        <v>1</v>
      </c>
      <c r="H633" s="1">
        <v>1</v>
      </c>
      <c r="I633" s="1" t="s">
        <v>1515</v>
      </c>
      <c r="J633" t="str">
        <f t="shared" si="30"/>
        <v>8630</v>
      </c>
      <c r="K633" s="8" t="str">
        <f t="shared" si="28"/>
        <v>2834</v>
      </c>
      <c r="L633" t="str">
        <f t="shared" si="29"/>
        <v>8630-2834</v>
      </c>
      <c r="M633" t="str">
        <f>IF(ISERROR(MATCH(L633,BCT!$I$2:$I$664,0)),"N","O")</f>
        <v>N</v>
      </c>
    </row>
    <row r="634" spans="1:13">
      <c r="A634" s="1" t="s">
        <v>382</v>
      </c>
      <c r="B634" s="1">
        <v>23615</v>
      </c>
      <c r="C634" s="2">
        <v>41716</v>
      </c>
      <c r="D634" s="1" t="s">
        <v>471</v>
      </c>
      <c r="E634" s="1" t="s">
        <v>1516</v>
      </c>
      <c r="F634" s="1" t="s">
        <v>1517</v>
      </c>
      <c r="G634" s="1">
        <v>4</v>
      </c>
      <c r="H634" s="1">
        <v>4</v>
      </c>
      <c r="I634" s="1" t="s">
        <v>1518</v>
      </c>
      <c r="J634" t="str">
        <f t="shared" si="30"/>
        <v>8627</v>
      </c>
      <c r="K634" s="8" t="str">
        <f t="shared" si="28"/>
        <v>2713</v>
      </c>
      <c r="L634" t="str">
        <f t="shared" si="29"/>
        <v>8627-2713</v>
      </c>
      <c r="M634" t="str">
        <f>IF(ISERROR(MATCH(L634,BCT!$I$2:$I$664,0)),"N","O")</f>
        <v>N</v>
      </c>
    </row>
    <row r="635" spans="1:13">
      <c r="A635" s="1" t="s">
        <v>382</v>
      </c>
      <c r="B635" s="1">
        <v>23615</v>
      </c>
      <c r="C635" s="2">
        <v>41716</v>
      </c>
      <c r="D635" s="1" t="s">
        <v>471</v>
      </c>
      <c r="E635" s="1" t="s">
        <v>1519</v>
      </c>
      <c r="F635" s="1" t="s">
        <v>1520</v>
      </c>
      <c r="G635" s="1">
        <v>15</v>
      </c>
      <c r="H635" s="1">
        <v>15</v>
      </c>
      <c r="I635" s="1" t="s">
        <v>1521</v>
      </c>
      <c r="J635" t="str">
        <f t="shared" si="30"/>
        <v>8627</v>
      </c>
      <c r="K635" s="8" t="str">
        <f t="shared" si="28"/>
        <v>2714</v>
      </c>
      <c r="L635" t="str">
        <f t="shared" si="29"/>
        <v>8627-2714</v>
      </c>
      <c r="M635" t="str">
        <f>IF(ISERROR(MATCH(L635,BCT!$I$2:$I$664,0)),"N","O")</f>
        <v>N</v>
      </c>
    </row>
    <row r="636" spans="1:13">
      <c r="A636" s="1" t="s">
        <v>382</v>
      </c>
      <c r="B636" s="1">
        <v>18178</v>
      </c>
      <c r="C636" s="2">
        <v>41330</v>
      </c>
      <c r="D636" s="1" t="s">
        <v>471</v>
      </c>
      <c r="E636" s="1" t="s">
        <v>1519</v>
      </c>
      <c r="F636" s="1" t="s">
        <v>1520</v>
      </c>
      <c r="G636" s="1">
        <v>63</v>
      </c>
      <c r="H636" s="1">
        <v>1</v>
      </c>
      <c r="J636" t="str">
        <f t="shared" si="30"/>
        <v/>
      </c>
      <c r="K636" s="8" t="str">
        <f t="shared" si="28"/>
        <v>2714</v>
      </c>
      <c r="L636" t="str">
        <f t="shared" si="29"/>
        <v>-2714</v>
      </c>
      <c r="M636" t="str">
        <f>IF(ISERROR(MATCH(L636,BCT!$I$2:$I$664,0)),"N","O")</f>
        <v>N</v>
      </c>
    </row>
    <row r="637" spans="1:13">
      <c r="A637" s="1" t="s">
        <v>382</v>
      </c>
      <c r="B637" s="1">
        <v>23986</v>
      </c>
      <c r="C637" s="2">
        <v>41752</v>
      </c>
      <c r="D637" s="1" t="s">
        <v>674</v>
      </c>
      <c r="E637" s="1" t="s">
        <v>354</v>
      </c>
      <c r="F637" s="1" t="s">
        <v>1522</v>
      </c>
      <c r="G637" s="1">
        <v>2</v>
      </c>
      <c r="H637" s="1">
        <v>2</v>
      </c>
      <c r="J637" t="str">
        <f t="shared" si="30"/>
        <v/>
      </c>
      <c r="K637" s="8" t="str">
        <f t="shared" si="28"/>
        <v>7818</v>
      </c>
      <c r="L637" t="str">
        <f t="shared" si="29"/>
        <v>-7818</v>
      </c>
      <c r="M637" t="str">
        <f>IF(ISERROR(MATCH(L637,BCT!$I$2:$I$664,0)),"N","O")</f>
        <v>N</v>
      </c>
    </row>
    <row r="638" spans="1:13">
      <c r="A638" s="1" t="s">
        <v>382</v>
      </c>
      <c r="B638" s="1">
        <v>23906</v>
      </c>
      <c r="C638" s="2">
        <v>41744</v>
      </c>
      <c r="D638" s="1" t="s">
        <v>421</v>
      </c>
      <c r="E638" s="1" t="s">
        <v>354</v>
      </c>
      <c r="F638" s="1" t="s">
        <v>493</v>
      </c>
      <c r="G638" s="1">
        <v>1</v>
      </c>
      <c r="H638" s="1">
        <v>1</v>
      </c>
      <c r="J638" t="str">
        <f t="shared" si="30"/>
        <v/>
      </c>
      <c r="K638" s="8" t="str">
        <f t="shared" si="28"/>
        <v>7818</v>
      </c>
      <c r="L638" t="str">
        <f t="shared" si="29"/>
        <v>-7818</v>
      </c>
      <c r="M638" t="str">
        <f>IF(ISERROR(MATCH(L638,BCT!$I$2:$I$664,0)),"N","O")</f>
        <v>N</v>
      </c>
    </row>
    <row r="639" spans="1:13">
      <c r="A639" s="1" t="s">
        <v>382</v>
      </c>
      <c r="B639" s="1">
        <v>23906</v>
      </c>
      <c r="C639" s="2">
        <v>41744</v>
      </c>
      <c r="D639" s="1" t="s">
        <v>421</v>
      </c>
      <c r="E639" s="1" t="s">
        <v>354</v>
      </c>
      <c r="F639" s="1" t="s">
        <v>494</v>
      </c>
      <c r="G639" s="1">
        <v>2</v>
      </c>
      <c r="H639" s="1">
        <v>2</v>
      </c>
      <c r="J639" t="str">
        <f t="shared" si="30"/>
        <v/>
      </c>
      <c r="K639" s="8" t="str">
        <f t="shared" si="28"/>
        <v>7818</v>
      </c>
      <c r="L639" t="str">
        <f t="shared" si="29"/>
        <v>-7818</v>
      </c>
      <c r="M639" t="str">
        <f>IF(ISERROR(MATCH(L639,BCT!$I$2:$I$664,0)),"N","O")</f>
        <v>N</v>
      </c>
    </row>
    <row r="640" spans="1:13">
      <c r="A640" s="1" t="s">
        <v>382</v>
      </c>
      <c r="B640" s="1">
        <v>23389</v>
      </c>
      <c r="C640" s="2">
        <v>41696</v>
      </c>
      <c r="D640" s="1" t="s">
        <v>1523</v>
      </c>
      <c r="E640" s="1" t="s">
        <v>1524</v>
      </c>
      <c r="F640" s="1" t="s">
        <v>1525</v>
      </c>
      <c r="G640" s="1">
        <v>1</v>
      </c>
      <c r="H640" s="1">
        <v>1</v>
      </c>
      <c r="J640" t="str">
        <f t="shared" si="30"/>
        <v/>
      </c>
      <c r="K640" s="8" t="str">
        <f t="shared" si="28"/>
        <v>000000452</v>
      </c>
      <c r="L640" t="str">
        <f t="shared" si="29"/>
        <v>-000000452</v>
      </c>
      <c r="M640" t="str">
        <f>IF(ISERROR(MATCH(L640,BCT!$I$2:$I$664,0)),"N","O")</f>
        <v>N</v>
      </c>
    </row>
    <row r="641" spans="1:13">
      <c r="A641" s="1" t="s">
        <v>382</v>
      </c>
      <c r="B641" s="1">
        <v>23790</v>
      </c>
      <c r="C641" s="2">
        <v>41733</v>
      </c>
      <c r="D641" s="1" t="s">
        <v>495</v>
      </c>
      <c r="E641" s="1" t="s">
        <v>496</v>
      </c>
      <c r="F641" s="1" t="s">
        <v>497</v>
      </c>
      <c r="G641" s="1">
        <v>1</v>
      </c>
      <c r="H641" s="1">
        <v>1</v>
      </c>
      <c r="J641" t="str">
        <f t="shared" si="30"/>
        <v/>
      </c>
      <c r="K641" s="8" t="str">
        <f t="shared" si="28"/>
        <v>10002</v>
      </c>
      <c r="L641" t="str">
        <f t="shared" si="29"/>
        <v>-10002</v>
      </c>
      <c r="M641" t="str">
        <f>IF(ISERROR(MATCH(L641,BCT!$I$2:$I$664,0)),"N","O")</f>
        <v>N</v>
      </c>
    </row>
    <row r="642" spans="1:13">
      <c r="A642" s="1" t="s">
        <v>382</v>
      </c>
      <c r="B642" s="1">
        <v>23392</v>
      </c>
      <c r="C642" s="2">
        <v>41696</v>
      </c>
      <c r="D642" s="1" t="s">
        <v>1526</v>
      </c>
      <c r="E642" s="1" t="s">
        <v>895</v>
      </c>
      <c r="F642" s="1" t="s">
        <v>1527</v>
      </c>
      <c r="G642" s="1">
        <v>1</v>
      </c>
      <c r="H642" s="1">
        <v>1</v>
      </c>
      <c r="J642" t="str">
        <f t="shared" si="30"/>
        <v/>
      </c>
      <c r="K642" s="8" t="str">
        <f t="shared" si="28"/>
        <v>0000000491</v>
      </c>
      <c r="L642" t="str">
        <f t="shared" si="29"/>
        <v>-0000000491</v>
      </c>
      <c r="M642" t="str">
        <f>IF(ISERROR(MATCH(L642,BCT!$I$2:$I$664,0)),"N","O")</f>
        <v>N</v>
      </c>
    </row>
    <row r="643" spans="1:13">
      <c r="A643" s="1" t="s">
        <v>382</v>
      </c>
      <c r="B643" s="1">
        <v>23388</v>
      </c>
      <c r="C643" s="2">
        <v>41696</v>
      </c>
      <c r="D643" s="1" t="s">
        <v>1526</v>
      </c>
      <c r="E643" s="1" t="s">
        <v>895</v>
      </c>
      <c r="F643" s="1" t="s">
        <v>1528</v>
      </c>
      <c r="G643" s="1">
        <v>1</v>
      </c>
      <c r="H643" s="1">
        <v>1</v>
      </c>
      <c r="J643" t="str">
        <f t="shared" si="30"/>
        <v/>
      </c>
      <c r="K643" s="8" t="str">
        <f t="shared" ref="K643:K706" si="31">IF(LEFT(E643,FIND(" ",E643)-1)="Location", "LOCATION VEHICULE",LEFT(E643,FIND(" ",E643)-1))</f>
        <v>0000000491</v>
      </c>
      <c r="L643" t="str">
        <f t="shared" ref="L643:L706" si="32">J643&amp;"-"&amp;K643</f>
        <v>-0000000491</v>
      </c>
      <c r="M643" t="str">
        <f>IF(ISERROR(MATCH(L643,BCT!$I$2:$I$664,0)),"N","O")</f>
        <v>N</v>
      </c>
    </row>
    <row r="644" spans="1:13">
      <c r="A644" s="1" t="s">
        <v>382</v>
      </c>
      <c r="B644" s="1">
        <v>23397</v>
      </c>
      <c r="C644" s="2">
        <v>41696</v>
      </c>
      <c r="D644" s="1" t="s">
        <v>1529</v>
      </c>
      <c r="E644" s="1" t="s">
        <v>1530</v>
      </c>
      <c r="F644" s="1" t="s">
        <v>1531</v>
      </c>
      <c r="G644" s="1">
        <v>1</v>
      </c>
      <c r="H644" s="1">
        <v>1</v>
      </c>
      <c r="J644" t="str">
        <f t="shared" si="30"/>
        <v/>
      </c>
      <c r="K644" s="8" t="str">
        <f t="shared" si="31"/>
        <v>000000455</v>
      </c>
      <c r="L644" t="str">
        <f t="shared" si="32"/>
        <v>-000000455</v>
      </c>
      <c r="M644" t="str">
        <f>IF(ISERROR(MATCH(L644,BCT!$I$2:$I$664,0)),"N","O")</f>
        <v>N</v>
      </c>
    </row>
    <row r="645" spans="1:13">
      <c r="A645" s="1" t="s">
        <v>382</v>
      </c>
      <c r="B645" s="1">
        <v>23397</v>
      </c>
      <c r="C645" s="2">
        <v>41696</v>
      </c>
      <c r="D645" s="1" t="s">
        <v>1529</v>
      </c>
      <c r="E645" s="1" t="s">
        <v>1530</v>
      </c>
      <c r="F645" s="1" t="s">
        <v>1532</v>
      </c>
      <c r="G645" s="1">
        <v>1</v>
      </c>
      <c r="H645" s="1">
        <v>1</v>
      </c>
      <c r="J645" t="str">
        <f t="shared" si="30"/>
        <v/>
      </c>
      <c r="K645" s="8" t="str">
        <f t="shared" si="31"/>
        <v>000000455</v>
      </c>
      <c r="L645" t="str">
        <f t="shared" si="32"/>
        <v>-000000455</v>
      </c>
      <c r="M645" t="str">
        <f>IF(ISERROR(MATCH(L645,BCT!$I$2:$I$664,0)),"N","O")</f>
        <v>N</v>
      </c>
    </row>
    <row r="646" spans="1:13">
      <c r="A646" s="1" t="s">
        <v>382</v>
      </c>
      <c r="B646" s="1">
        <v>20808</v>
      </c>
      <c r="C646" s="2">
        <v>41492</v>
      </c>
      <c r="D646" s="1" t="s">
        <v>1533</v>
      </c>
      <c r="E646" s="1" t="s">
        <v>1534</v>
      </c>
      <c r="F646" s="1" t="s">
        <v>498</v>
      </c>
      <c r="G646" s="1">
        <v>1</v>
      </c>
      <c r="H646" s="1">
        <v>1</v>
      </c>
      <c r="J646" t="str">
        <f t="shared" si="30"/>
        <v/>
      </c>
      <c r="K646" s="8" t="str">
        <f t="shared" si="31"/>
        <v>000000451</v>
      </c>
      <c r="L646" t="str">
        <f t="shared" si="32"/>
        <v>-000000451</v>
      </c>
      <c r="M646" t="str">
        <f>IF(ISERROR(MATCH(L646,BCT!$I$2:$I$664,0)),"N","O")</f>
        <v>N</v>
      </c>
    </row>
    <row r="647" spans="1:13">
      <c r="A647" s="1" t="s">
        <v>382</v>
      </c>
      <c r="B647" s="1">
        <v>20808</v>
      </c>
      <c r="C647" s="2">
        <v>41492</v>
      </c>
      <c r="D647" s="1" t="s">
        <v>1533</v>
      </c>
      <c r="E647" s="1" t="s">
        <v>1534</v>
      </c>
      <c r="F647" s="1" t="s">
        <v>498</v>
      </c>
      <c r="G647" s="1">
        <v>1</v>
      </c>
      <c r="H647" s="1">
        <v>1</v>
      </c>
      <c r="J647" t="str">
        <f t="shared" si="30"/>
        <v/>
      </c>
      <c r="K647" s="8" t="str">
        <f t="shared" si="31"/>
        <v>000000451</v>
      </c>
      <c r="L647" t="str">
        <f t="shared" si="32"/>
        <v>-000000451</v>
      </c>
      <c r="M647" t="str">
        <f>IF(ISERROR(MATCH(L647,BCT!$I$2:$I$664,0)),"N","O")</f>
        <v>N</v>
      </c>
    </row>
    <row r="648" spans="1:13">
      <c r="A648" s="1" t="s">
        <v>382</v>
      </c>
      <c r="B648" s="1">
        <v>20808</v>
      </c>
      <c r="C648" s="2">
        <v>41492</v>
      </c>
      <c r="D648" s="1" t="s">
        <v>1533</v>
      </c>
      <c r="E648" s="1" t="s">
        <v>1534</v>
      </c>
      <c r="F648" s="1" t="s">
        <v>498</v>
      </c>
      <c r="G648" s="1">
        <v>1</v>
      </c>
      <c r="H648" s="1">
        <v>1</v>
      </c>
      <c r="J648" t="str">
        <f t="shared" si="30"/>
        <v/>
      </c>
      <c r="K648" s="8" t="str">
        <f t="shared" si="31"/>
        <v>000000451</v>
      </c>
      <c r="L648" t="str">
        <f t="shared" si="32"/>
        <v>-000000451</v>
      </c>
      <c r="M648" t="str">
        <f>IF(ISERROR(MATCH(L648,BCT!$I$2:$I$664,0)),"N","O")</f>
        <v>N</v>
      </c>
    </row>
    <row r="649" spans="1:13">
      <c r="A649" s="1" t="s">
        <v>382</v>
      </c>
      <c r="B649" s="1">
        <v>23875</v>
      </c>
      <c r="C649" s="2">
        <v>41740</v>
      </c>
      <c r="D649" s="1" t="s">
        <v>429</v>
      </c>
      <c r="E649" s="1" t="s">
        <v>354</v>
      </c>
      <c r="F649" s="1" t="s">
        <v>1535</v>
      </c>
      <c r="G649" s="1">
        <v>1</v>
      </c>
      <c r="H649" s="1">
        <v>1</v>
      </c>
      <c r="J649" t="str">
        <f t="shared" si="30"/>
        <v/>
      </c>
      <c r="K649" s="8" t="str">
        <f t="shared" si="31"/>
        <v>7818</v>
      </c>
      <c r="L649" t="str">
        <f t="shared" si="32"/>
        <v>-7818</v>
      </c>
      <c r="M649" t="str">
        <f>IF(ISERROR(MATCH(L649,BCT!$I$2:$I$664,0)),"N","O")</f>
        <v>N</v>
      </c>
    </row>
    <row r="650" spans="1:13">
      <c r="A650" s="1" t="s">
        <v>382</v>
      </c>
      <c r="B650" s="1">
        <v>23107</v>
      </c>
      <c r="C650" s="2">
        <v>41667</v>
      </c>
      <c r="D650" s="1" t="s">
        <v>768</v>
      </c>
      <c r="E650" s="1" t="s">
        <v>384</v>
      </c>
      <c r="F650" s="1" t="s">
        <v>1535</v>
      </c>
      <c r="G650" s="1">
        <v>1</v>
      </c>
      <c r="H650" s="1">
        <v>1</v>
      </c>
      <c r="J650" t="str">
        <f t="shared" si="30"/>
        <v/>
      </c>
      <c r="K650" s="8" t="str">
        <f t="shared" si="31"/>
        <v>000000478</v>
      </c>
      <c r="L650" t="str">
        <f t="shared" si="32"/>
        <v>-000000478</v>
      </c>
      <c r="M650" t="str">
        <f>IF(ISERROR(MATCH(L650,BCT!$I$2:$I$664,0)),"N","O")</f>
        <v>N</v>
      </c>
    </row>
    <row r="651" spans="1:13">
      <c r="A651" s="1" t="s">
        <v>382</v>
      </c>
      <c r="B651" s="1">
        <v>23344</v>
      </c>
      <c r="C651" s="2">
        <v>41691</v>
      </c>
      <c r="D651" s="1" t="s">
        <v>537</v>
      </c>
      <c r="E651" s="1" t="s">
        <v>403</v>
      </c>
      <c r="F651" s="1" t="s">
        <v>1536</v>
      </c>
      <c r="G651" s="1">
        <v>112</v>
      </c>
      <c r="H651" s="1">
        <v>12</v>
      </c>
      <c r="J651" t="str">
        <f t="shared" si="30"/>
        <v/>
      </c>
      <c r="K651" s="8" t="str">
        <f t="shared" si="31"/>
        <v>7490</v>
      </c>
      <c r="L651" t="str">
        <f t="shared" si="32"/>
        <v>-7490</v>
      </c>
      <c r="M651" t="str">
        <f>IF(ISERROR(MATCH(L651,BCT!$I$2:$I$664,0)),"N","O")</f>
        <v>N</v>
      </c>
    </row>
    <row r="652" spans="1:13">
      <c r="A652" s="1" t="s">
        <v>382</v>
      </c>
      <c r="B652" s="1">
        <v>21604</v>
      </c>
      <c r="C652" s="2">
        <v>41550</v>
      </c>
      <c r="D652" s="1" t="s">
        <v>742</v>
      </c>
      <c r="E652" s="1" t="s">
        <v>743</v>
      </c>
      <c r="F652" s="1" t="s">
        <v>1537</v>
      </c>
      <c r="G652" s="1">
        <v>1</v>
      </c>
      <c r="H652" s="1">
        <v>1</v>
      </c>
      <c r="J652" t="str">
        <f t="shared" si="30"/>
        <v/>
      </c>
      <c r="K652" s="8" t="str">
        <f t="shared" si="31"/>
        <v>000000459</v>
      </c>
      <c r="L652" t="str">
        <f t="shared" si="32"/>
        <v>-000000459</v>
      </c>
      <c r="M652" t="str">
        <f>IF(ISERROR(MATCH(L652,BCT!$I$2:$I$664,0)),"N","O")</f>
        <v>N</v>
      </c>
    </row>
    <row r="653" spans="1:13">
      <c r="A653" s="1" t="s">
        <v>382</v>
      </c>
      <c r="B653" s="1">
        <v>20331</v>
      </c>
      <c r="C653" s="2">
        <v>41470</v>
      </c>
      <c r="D653" s="1" t="s">
        <v>742</v>
      </c>
      <c r="E653" s="1" t="s">
        <v>743</v>
      </c>
      <c r="F653" s="1" t="s">
        <v>1537</v>
      </c>
      <c r="G653" s="1">
        <v>1</v>
      </c>
      <c r="H653" s="1">
        <v>1</v>
      </c>
      <c r="J653" t="str">
        <f t="shared" si="30"/>
        <v/>
      </c>
      <c r="K653" s="8" t="str">
        <f t="shared" si="31"/>
        <v>000000459</v>
      </c>
      <c r="L653" t="str">
        <f t="shared" si="32"/>
        <v>-000000459</v>
      </c>
      <c r="M653" t="str">
        <f>IF(ISERROR(MATCH(L653,BCT!$I$2:$I$664,0)),"N","O")</f>
        <v>N</v>
      </c>
    </row>
    <row r="654" spans="1:13">
      <c r="A654" s="1" t="s">
        <v>382</v>
      </c>
      <c r="B654" s="1">
        <v>20331</v>
      </c>
      <c r="C654" s="2">
        <v>41470</v>
      </c>
      <c r="D654" s="1" t="s">
        <v>742</v>
      </c>
      <c r="E654" s="1" t="s">
        <v>743</v>
      </c>
      <c r="F654" s="1" t="s">
        <v>1537</v>
      </c>
      <c r="G654" s="1">
        <v>1</v>
      </c>
      <c r="H654" s="1">
        <v>1</v>
      </c>
      <c r="J654" t="str">
        <f t="shared" si="30"/>
        <v/>
      </c>
      <c r="K654" s="8" t="str">
        <f t="shared" si="31"/>
        <v>000000459</v>
      </c>
      <c r="L654" t="str">
        <f t="shared" si="32"/>
        <v>-000000459</v>
      </c>
      <c r="M654" t="str">
        <f>IF(ISERROR(MATCH(L654,BCT!$I$2:$I$664,0)),"N","O")</f>
        <v>N</v>
      </c>
    </row>
    <row r="655" spans="1:13">
      <c r="A655" s="1" t="s">
        <v>382</v>
      </c>
      <c r="B655" s="1">
        <v>20331</v>
      </c>
      <c r="C655" s="2">
        <v>41470</v>
      </c>
      <c r="D655" s="1" t="s">
        <v>742</v>
      </c>
      <c r="E655" s="1" t="s">
        <v>743</v>
      </c>
      <c r="F655" s="1" t="s">
        <v>1538</v>
      </c>
      <c r="G655" s="1">
        <v>1</v>
      </c>
      <c r="H655" s="1">
        <v>1</v>
      </c>
      <c r="J655" t="str">
        <f t="shared" si="30"/>
        <v/>
      </c>
      <c r="K655" s="8" t="str">
        <f t="shared" si="31"/>
        <v>000000459</v>
      </c>
      <c r="L655" t="str">
        <f t="shared" si="32"/>
        <v>-000000459</v>
      </c>
      <c r="M655" t="str">
        <f>IF(ISERROR(MATCH(L655,BCT!$I$2:$I$664,0)),"N","O")</f>
        <v>N</v>
      </c>
    </row>
    <row r="656" spans="1:13">
      <c r="A656" s="1" t="s">
        <v>382</v>
      </c>
      <c r="B656" s="1">
        <v>20331</v>
      </c>
      <c r="C656" s="2">
        <v>41470</v>
      </c>
      <c r="D656" s="1" t="s">
        <v>742</v>
      </c>
      <c r="E656" s="1" t="s">
        <v>743</v>
      </c>
      <c r="F656" s="1" t="s">
        <v>1539</v>
      </c>
      <c r="G656" s="1">
        <v>1</v>
      </c>
      <c r="H656" s="1">
        <v>1</v>
      </c>
      <c r="J656" t="str">
        <f t="shared" si="30"/>
        <v/>
      </c>
      <c r="K656" s="8" t="str">
        <f t="shared" si="31"/>
        <v>000000459</v>
      </c>
      <c r="L656" t="str">
        <f t="shared" si="32"/>
        <v>-000000459</v>
      </c>
      <c r="M656" t="str">
        <f>IF(ISERROR(MATCH(L656,BCT!$I$2:$I$664,0)),"N","O")</f>
        <v>N</v>
      </c>
    </row>
    <row r="657" spans="1:13">
      <c r="A657" s="1" t="s">
        <v>382</v>
      </c>
      <c r="B657" s="1">
        <v>21604</v>
      </c>
      <c r="C657" s="2">
        <v>41550</v>
      </c>
      <c r="D657" s="1" t="s">
        <v>742</v>
      </c>
      <c r="E657" s="1" t="s">
        <v>743</v>
      </c>
      <c r="F657" s="1" t="s">
        <v>1539</v>
      </c>
      <c r="G657" s="1">
        <v>1</v>
      </c>
      <c r="H657" s="1">
        <v>1</v>
      </c>
      <c r="J657" t="str">
        <f t="shared" si="30"/>
        <v/>
      </c>
      <c r="K657" s="8" t="str">
        <f t="shared" si="31"/>
        <v>000000459</v>
      </c>
      <c r="L657" t="str">
        <f t="shared" si="32"/>
        <v>-000000459</v>
      </c>
      <c r="M657" t="str">
        <f>IF(ISERROR(MATCH(L657,BCT!$I$2:$I$664,0)),"N","O")</f>
        <v>N</v>
      </c>
    </row>
    <row r="658" spans="1:13">
      <c r="A658" s="1" t="s">
        <v>382</v>
      </c>
      <c r="B658" s="1">
        <v>21917</v>
      </c>
      <c r="C658" s="2">
        <v>41569</v>
      </c>
      <c r="D658" s="1" t="s">
        <v>537</v>
      </c>
      <c r="E658" s="1" t="s">
        <v>1540</v>
      </c>
      <c r="F658" s="1" t="s">
        <v>1541</v>
      </c>
      <c r="G658" s="1">
        <v>1</v>
      </c>
      <c r="H658" s="1">
        <v>1</v>
      </c>
      <c r="J658" t="str">
        <f t="shared" si="30"/>
        <v/>
      </c>
      <c r="K658" s="8" t="str">
        <f t="shared" si="31"/>
        <v>5039</v>
      </c>
      <c r="L658" t="str">
        <f t="shared" si="32"/>
        <v>-5039</v>
      </c>
      <c r="M658" t="str">
        <f>IF(ISERROR(MATCH(L658,BCT!$I$2:$I$664,0)),"N","O")</f>
        <v>N</v>
      </c>
    </row>
    <row r="659" spans="1:13">
      <c r="A659" s="1" t="s">
        <v>382</v>
      </c>
      <c r="B659" s="1">
        <v>23920</v>
      </c>
      <c r="C659" s="2">
        <v>41745</v>
      </c>
      <c r="D659" s="1" t="s">
        <v>454</v>
      </c>
      <c r="E659" s="1" t="s">
        <v>499</v>
      </c>
      <c r="F659" s="1" t="s">
        <v>500</v>
      </c>
      <c r="G659" s="1">
        <v>7</v>
      </c>
      <c r="H659" s="1">
        <v>7</v>
      </c>
      <c r="I659" s="1" t="s">
        <v>1542</v>
      </c>
      <c r="J659" t="str">
        <f t="shared" si="30"/>
        <v>7793</v>
      </c>
      <c r="K659" s="8" t="str">
        <f t="shared" si="31"/>
        <v>7508</v>
      </c>
      <c r="L659" t="str">
        <f t="shared" si="32"/>
        <v>7793-7508</v>
      </c>
      <c r="M659" t="str">
        <f>IF(ISERROR(MATCH(L659,BCT!$I$2:$I$664,0)),"N","O")</f>
        <v>N</v>
      </c>
    </row>
    <row r="660" spans="1:13">
      <c r="A660" s="1" t="s">
        <v>382</v>
      </c>
      <c r="B660" s="1">
        <v>23920</v>
      </c>
      <c r="C660" s="2">
        <v>41745</v>
      </c>
      <c r="D660" s="1" t="s">
        <v>454</v>
      </c>
      <c r="E660" s="1" t="s">
        <v>499</v>
      </c>
      <c r="F660" s="1" t="s">
        <v>500</v>
      </c>
      <c r="G660" s="1">
        <v>7</v>
      </c>
      <c r="H660" s="1">
        <v>7</v>
      </c>
      <c r="I660" s="1" t="s">
        <v>1543</v>
      </c>
      <c r="J660" t="str">
        <f t="shared" si="30"/>
        <v>7792</v>
      </c>
      <c r="K660" s="8" t="str">
        <f t="shared" si="31"/>
        <v>7508</v>
      </c>
      <c r="L660" t="str">
        <f t="shared" si="32"/>
        <v>7792-7508</v>
      </c>
      <c r="M660" t="str">
        <f>IF(ISERROR(MATCH(L660,BCT!$I$2:$I$664,0)),"N","O")</f>
        <v>N</v>
      </c>
    </row>
    <row r="661" spans="1:13">
      <c r="A661" s="1" t="s">
        <v>382</v>
      </c>
      <c r="B661" s="1">
        <v>20226</v>
      </c>
      <c r="C661" s="2">
        <v>41465</v>
      </c>
      <c r="D661" s="1" t="s">
        <v>421</v>
      </c>
      <c r="E661" s="1" t="s">
        <v>1544</v>
      </c>
      <c r="F661" s="1" t="s">
        <v>1545</v>
      </c>
      <c r="G661" s="1">
        <v>1</v>
      </c>
      <c r="H661" s="1">
        <v>1</v>
      </c>
      <c r="J661" t="str">
        <f t="shared" si="30"/>
        <v/>
      </c>
      <c r="K661" s="8" t="str">
        <f t="shared" si="31"/>
        <v>8787</v>
      </c>
      <c r="L661" t="str">
        <f t="shared" si="32"/>
        <v>-8787</v>
      </c>
      <c r="M661" t="str">
        <f>IF(ISERROR(MATCH(L661,BCT!$I$2:$I$664,0)),"N","O")</f>
        <v>N</v>
      </c>
    </row>
    <row r="662" spans="1:13">
      <c r="A662" s="1" t="s">
        <v>382</v>
      </c>
      <c r="B662" s="1">
        <v>18057</v>
      </c>
      <c r="C662" s="2">
        <v>41320</v>
      </c>
      <c r="D662" s="1" t="s">
        <v>746</v>
      </c>
      <c r="E662" s="1" t="s">
        <v>1546</v>
      </c>
      <c r="F662" s="1" t="s">
        <v>1547</v>
      </c>
      <c r="G662" s="1">
        <v>1</v>
      </c>
      <c r="H662" s="1">
        <v>1</v>
      </c>
      <c r="J662" t="str">
        <f t="shared" si="30"/>
        <v/>
      </c>
      <c r="K662" s="8" t="str">
        <f t="shared" si="31"/>
        <v>000000460</v>
      </c>
      <c r="L662" t="str">
        <f t="shared" si="32"/>
        <v>-000000460</v>
      </c>
      <c r="M662" t="str">
        <f>IF(ISERROR(MATCH(L662,BCT!$I$2:$I$664,0)),"N","O")</f>
        <v>N</v>
      </c>
    </row>
    <row r="663" spans="1:13">
      <c r="A663" s="1" t="s">
        <v>382</v>
      </c>
      <c r="B663" s="1">
        <v>17889</v>
      </c>
      <c r="C663" s="2">
        <v>41306</v>
      </c>
      <c r="D663" s="1" t="s">
        <v>429</v>
      </c>
      <c r="E663" s="1" t="s">
        <v>1548</v>
      </c>
      <c r="F663" s="1" t="s">
        <v>1549</v>
      </c>
      <c r="G663" s="1">
        <v>1</v>
      </c>
      <c r="H663" s="1">
        <v>1</v>
      </c>
      <c r="J663" t="str">
        <f t="shared" ref="J663:J726" si="33">MID(I663,18,4)</f>
        <v/>
      </c>
      <c r="K663" s="8" t="str">
        <f t="shared" si="31"/>
        <v>000000458</v>
      </c>
      <c r="L663" t="str">
        <f t="shared" si="32"/>
        <v>-000000458</v>
      </c>
      <c r="M663" t="str">
        <f>IF(ISERROR(MATCH(L663,BCT!$I$2:$I$664,0)),"N","O")</f>
        <v>N</v>
      </c>
    </row>
    <row r="664" spans="1:13">
      <c r="A664" s="1" t="s">
        <v>382</v>
      </c>
      <c r="B664" s="1">
        <v>22822</v>
      </c>
      <c r="C664" s="2">
        <v>41648</v>
      </c>
      <c r="D664" s="1" t="s">
        <v>1533</v>
      </c>
      <c r="E664" s="1" t="s">
        <v>1534</v>
      </c>
      <c r="F664" s="1" t="s">
        <v>1550</v>
      </c>
      <c r="G664" s="1">
        <v>1</v>
      </c>
      <c r="H664" s="1">
        <v>1</v>
      </c>
      <c r="J664" t="str">
        <f t="shared" si="33"/>
        <v/>
      </c>
      <c r="K664" s="8" t="str">
        <f t="shared" si="31"/>
        <v>000000451</v>
      </c>
      <c r="L664" t="str">
        <f t="shared" si="32"/>
        <v>-000000451</v>
      </c>
      <c r="M664" t="str">
        <f>IF(ISERROR(MATCH(L664,BCT!$I$2:$I$664,0)),"N","O")</f>
        <v>N</v>
      </c>
    </row>
    <row r="665" spans="1:13">
      <c r="A665" s="1" t="s">
        <v>382</v>
      </c>
      <c r="B665" s="1">
        <v>17831</v>
      </c>
      <c r="C665" s="2">
        <v>41303</v>
      </c>
      <c r="D665" s="1" t="s">
        <v>721</v>
      </c>
      <c r="E665" s="1" t="s">
        <v>722</v>
      </c>
      <c r="F665" s="1" t="s">
        <v>1551</v>
      </c>
      <c r="G665" s="1">
        <v>1</v>
      </c>
      <c r="H665" s="1">
        <v>1</v>
      </c>
      <c r="J665" t="str">
        <f t="shared" si="33"/>
        <v/>
      </c>
      <c r="K665" s="8" t="str">
        <f t="shared" si="31"/>
        <v>000000456</v>
      </c>
      <c r="L665" t="str">
        <f t="shared" si="32"/>
        <v>-000000456</v>
      </c>
      <c r="M665" t="str">
        <f>IF(ISERROR(MATCH(L665,BCT!$I$2:$I$664,0)),"N","O")</f>
        <v>N</v>
      </c>
    </row>
    <row r="666" spans="1:13">
      <c r="A666" s="1" t="s">
        <v>382</v>
      </c>
      <c r="B666" s="1">
        <v>21824</v>
      </c>
      <c r="C666" s="2">
        <v>41563</v>
      </c>
      <c r="D666" s="1" t="s">
        <v>746</v>
      </c>
      <c r="E666" s="1" t="s">
        <v>354</v>
      </c>
      <c r="F666" s="1" t="s">
        <v>1552</v>
      </c>
      <c r="G666" s="1">
        <v>59</v>
      </c>
      <c r="H666" s="1">
        <v>59</v>
      </c>
      <c r="J666" t="str">
        <f t="shared" si="33"/>
        <v/>
      </c>
      <c r="K666" s="8" t="str">
        <f t="shared" si="31"/>
        <v>7818</v>
      </c>
      <c r="L666" t="str">
        <f t="shared" si="32"/>
        <v>-7818</v>
      </c>
      <c r="M666" t="str">
        <f>IF(ISERROR(MATCH(L666,BCT!$I$2:$I$664,0)),"N","O")</f>
        <v>N</v>
      </c>
    </row>
    <row r="667" spans="1:13">
      <c r="A667" s="1" t="s">
        <v>382</v>
      </c>
      <c r="B667" s="1">
        <v>23790</v>
      </c>
      <c r="C667" s="2">
        <v>41733</v>
      </c>
      <c r="D667" s="1" t="s">
        <v>495</v>
      </c>
      <c r="E667" s="1" t="s">
        <v>354</v>
      </c>
      <c r="F667" s="1" t="s">
        <v>501</v>
      </c>
      <c r="G667" s="1">
        <v>1</v>
      </c>
      <c r="H667" s="1">
        <v>1</v>
      </c>
      <c r="J667" t="str">
        <f t="shared" si="33"/>
        <v/>
      </c>
      <c r="K667" s="8" t="str">
        <f t="shared" si="31"/>
        <v>7818</v>
      </c>
      <c r="L667" t="str">
        <f t="shared" si="32"/>
        <v>-7818</v>
      </c>
      <c r="M667" t="str">
        <f>IF(ISERROR(MATCH(L667,BCT!$I$2:$I$664,0)),"N","O")</f>
        <v>N</v>
      </c>
    </row>
    <row r="668" spans="1:13">
      <c r="A668" s="1" t="s">
        <v>382</v>
      </c>
      <c r="B668" s="1">
        <v>23704</v>
      </c>
      <c r="C668" s="2">
        <v>41723</v>
      </c>
      <c r="D668" s="1" t="s">
        <v>472</v>
      </c>
      <c r="E668" s="1" t="s">
        <v>1553</v>
      </c>
      <c r="F668" s="1" t="s">
        <v>1554</v>
      </c>
      <c r="G668" s="1">
        <v>164</v>
      </c>
      <c r="H668" s="1">
        <v>164</v>
      </c>
      <c r="J668" t="str">
        <f t="shared" si="33"/>
        <v/>
      </c>
      <c r="K668" s="8" t="str">
        <f t="shared" si="31"/>
        <v>16447</v>
      </c>
      <c r="L668" t="str">
        <f t="shared" si="32"/>
        <v>-16447</v>
      </c>
      <c r="M668" t="str">
        <f>IF(ISERROR(MATCH(L668,BCT!$I$2:$I$664,0)),"N","O")</f>
        <v>N</v>
      </c>
    </row>
    <row r="669" spans="1:13">
      <c r="A669" s="1" t="s">
        <v>382</v>
      </c>
      <c r="B669" s="1">
        <v>21412</v>
      </c>
      <c r="C669" s="2">
        <v>41536</v>
      </c>
      <c r="D669" s="1" t="s">
        <v>472</v>
      </c>
      <c r="E669" s="1" t="s">
        <v>1553</v>
      </c>
      <c r="F669" s="1" t="s">
        <v>1555</v>
      </c>
      <c r="G669" s="1">
        <v>4</v>
      </c>
      <c r="H669" s="1">
        <v>4</v>
      </c>
      <c r="J669" t="str">
        <f t="shared" si="33"/>
        <v/>
      </c>
      <c r="K669" s="8" t="str">
        <f t="shared" si="31"/>
        <v>16447</v>
      </c>
      <c r="L669" t="str">
        <f t="shared" si="32"/>
        <v>-16447</v>
      </c>
      <c r="M669" t="str">
        <f>IF(ISERROR(MATCH(L669,BCT!$I$2:$I$664,0)),"N","O")</f>
        <v>N</v>
      </c>
    </row>
    <row r="670" spans="1:13">
      <c r="A670" s="1" t="s">
        <v>382</v>
      </c>
      <c r="B670" s="1">
        <v>19712</v>
      </c>
      <c r="C670" s="2">
        <v>41436</v>
      </c>
      <c r="D670" s="1" t="s">
        <v>414</v>
      </c>
      <c r="E670" s="1" t="s">
        <v>1556</v>
      </c>
      <c r="F670" s="1" t="s">
        <v>1557</v>
      </c>
      <c r="G670" s="1">
        <v>1</v>
      </c>
      <c r="H670" s="1">
        <v>1</v>
      </c>
      <c r="J670" t="str">
        <f t="shared" si="33"/>
        <v/>
      </c>
      <c r="K670" s="8" t="str">
        <f t="shared" si="31"/>
        <v>16446</v>
      </c>
      <c r="L670" t="str">
        <f t="shared" si="32"/>
        <v>-16446</v>
      </c>
      <c r="M670" t="str">
        <f>IF(ISERROR(MATCH(L670,BCT!$I$2:$I$664,0)),"N","O")</f>
        <v>N</v>
      </c>
    </row>
    <row r="671" spans="1:13">
      <c r="A671" s="1" t="s">
        <v>382</v>
      </c>
      <c r="B671" s="1">
        <v>18186</v>
      </c>
      <c r="C671" s="2">
        <v>41330</v>
      </c>
      <c r="D671" s="1" t="s">
        <v>451</v>
      </c>
      <c r="E671" s="1" t="s">
        <v>226</v>
      </c>
      <c r="F671" s="1" t="s">
        <v>227</v>
      </c>
      <c r="G671" s="1">
        <v>100</v>
      </c>
      <c r="H671" s="1">
        <v>100</v>
      </c>
      <c r="J671" t="str">
        <f t="shared" si="33"/>
        <v/>
      </c>
      <c r="K671" s="8" t="str">
        <f t="shared" si="31"/>
        <v>3850</v>
      </c>
      <c r="L671" t="str">
        <f t="shared" si="32"/>
        <v>-3850</v>
      </c>
      <c r="M671" t="str">
        <f>IF(ISERROR(MATCH(L671,BCT!$I$2:$I$664,0)),"N","O")</f>
        <v>N</v>
      </c>
    </row>
    <row r="672" spans="1:13">
      <c r="A672" s="1" t="s">
        <v>382</v>
      </c>
      <c r="B672" s="1">
        <v>23950</v>
      </c>
      <c r="C672" s="2">
        <v>41746</v>
      </c>
      <c r="D672" s="1" t="s">
        <v>389</v>
      </c>
      <c r="E672" s="1" t="s">
        <v>226</v>
      </c>
      <c r="F672" s="1" t="s">
        <v>227</v>
      </c>
      <c r="G672" s="1">
        <v>400</v>
      </c>
      <c r="H672" s="1">
        <v>400</v>
      </c>
      <c r="I672" s="1" t="s">
        <v>1558</v>
      </c>
      <c r="J672" t="str">
        <f>MID(I672,18,4)</f>
        <v>8914</v>
      </c>
      <c r="K672" s="8" t="str">
        <f t="shared" si="31"/>
        <v>3850</v>
      </c>
      <c r="L672" t="str">
        <f t="shared" si="32"/>
        <v>8914-3850</v>
      </c>
      <c r="M672" t="str">
        <f>IF(ISERROR(MATCH(L672,BCT!$I$2:$I$664,0)),"N","O")</f>
        <v>O</v>
      </c>
    </row>
    <row r="673" spans="1:13">
      <c r="A673" s="1" t="s">
        <v>382</v>
      </c>
      <c r="B673" s="1">
        <v>20226</v>
      </c>
      <c r="C673" s="2">
        <v>41465</v>
      </c>
      <c r="D673" s="1" t="s">
        <v>421</v>
      </c>
      <c r="E673" s="1" t="s">
        <v>1559</v>
      </c>
      <c r="F673" s="1" t="s">
        <v>1560</v>
      </c>
      <c r="G673" s="1">
        <v>130</v>
      </c>
      <c r="H673" s="1">
        <v>130</v>
      </c>
      <c r="J673" t="str">
        <f t="shared" si="33"/>
        <v/>
      </c>
      <c r="K673" s="8" t="str">
        <f t="shared" si="31"/>
        <v>4221</v>
      </c>
      <c r="L673" t="str">
        <f t="shared" si="32"/>
        <v>-4221</v>
      </c>
      <c r="M673" t="str">
        <f>IF(ISERROR(MATCH(L673,BCT!$I$2:$I$664,0)),"N","O")</f>
        <v>N</v>
      </c>
    </row>
    <row r="674" spans="1:13">
      <c r="A674" s="1" t="s">
        <v>382</v>
      </c>
      <c r="B674" s="1">
        <v>23499</v>
      </c>
      <c r="C674" s="2">
        <v>41705</v>
      </c>
      <c r="D674" s="1" t="s">
        <v>606</v>
      </c>
      <c r="E674" s="1" t="s">
        <v>444</v>
      </c>
      <c r="F674" s="1" t="s">
        <v>1561</v>
      </c>
      <c r="G674" s="1">
        <v>1</v>
      </c>
      <c r="H674" s="1">
        <v>1</v>
      </c>
      <c r="J674" t="str">
        <f t="shared" si="33"/>
        <v/>
      </c>
      <c r="K674" s="8" t="str">
        <f t="shared" si="31"/>
        <v>000000476</v>
      </c>
      <c r="L674" t="str">
        <f t="shared" si="32"/>
        <v>-000000476</v>
      </c>
      <c r="M674" t="str">
        <f>IF(ISERROR(MATCH(L674,BCT!$I$2:$I$664,0)),"N","O")</f>
        <v>N</v>
      </c>
    </row>
    <row r="675" spans="1:13">
      <c r="A675" s="1" t="s">
        <v>382</v>
      </c>
      <c r="B675" s="1">
        <v>21790</v>
      </c>
      <c r="C675" s="2">
        <v>41562</v>
      </c>
      <c r="D675" s="1" t="s">
        <v>606</v>
      </c>
      <c r="E675" s="1" t="s">
        <v>444</v>
      </c>
      <c r="F675" s="1" t="s">
        <v>1562</v>
      </c>
      <c r="G675" s="1">
        <v>1</v>
      </c>
      <c r="H675" s="1">
        <v>1</v>
      </c>
      <c r="J675" t="str">
        <f t="shared" si="33"/>
        <v/>
      </c>
      <c r="K675" s="8" t="str">
        <f t="shared" si="31"/>
        <v>000000476</v>
      </c>
      <c r="L675" t="str">
        <f t="shared" si="32"/>
        <v>-000000476</v>
      </c>
      <c r="M675" t="str">
        <f>IF(ISERROR(MATCH(L675,BCT!$I$2:$I$664,0)),"N","O")</f>
        <v>N</v>
      </c>
    </row>
    <row r="676" spans="1:13">
      <c r="A676" s="1" t="s">
        <v>382</v>
      </c>
      <c r="B676" s="1">
        <v>22234</v>
      </c>
      <c r="C676" s="2">
        <v>41591</v>
      </c>
      <c r="D676" s="1" t="s">
        <v>412</v>
      </c>
      <c r="E676" s="1" t="s">
        <v>458</v>
      </c>
      <c r="F676" s="1" t="s">
        <v>1563</v>
      </c>
      <c r="G676" s="1">
        <v>1</v>
      </c>
      <c r="H676" s="1">
        <v>1</v>
      </c>
      <c r="J676" t="str">
        <f t="shared" si="33"/>
        <v/>
      </c>
      <c r="K676" s="8" t="str">
        <f t="shared" si="31"/>
        <v>DIF01</v>
      </c>
      <c r="L676" t="str">
        <f t="shared" si="32"/>
        <v>-DIF01</v>
      </c>
      <c r="M676" t="str">
        <f>IF(ISERROR(MATCH(L676,BCT!$I$2:$I$664,0)),"N","O")</f>
        <v>N</v>
      </c>
    </row>
    <row r="677" spans="1:13">
      <c r="A677" s="1" t="s">
        <v>382</v>
      </c>
      <c r="B677" s="1">
        <v>23929</v>
      </c>
      <c r="C677" s="2">
        <v>41745</v>
      </c>
      <c r="D677" s="1" t="s">
        <v>421</v>
      </c>
      <c r="E677" s="1" t="s">
        <v>78</v>
      </c>
      <c r="F677" s="1" t="s">
        <v>79</v>
      </c>
      <c r="G677" s="1">
        <v>12</v>
      </c>
      <c r="H677" s="1">
        <v>6</v>
      </c>
      <c r="I677" s="1" t="s">
        <v>1564</v>
      </c>
      <c r="J677" t="str">
        <f t="shared" si="33"/>
        <v>8898</v>
      </c>
      <c r="K677" s="8" t="str">
        <f t="shared" si="31"/>
        <v>17031</v>
      </c>
      <c r="L677" t="str">
        <f t="shared" si="32"/>
        <v>8898-17031</v>
      </c>
      <c r="M677" t="str">
        <f>IF(ISERROR(MATCH(L677,BCT!$I$2:$I$664,0)),"N","O")</f>
        <v>O</v>
      </c>
    </row>
    <row r="678" spans="1:13">
      <c r="A678" s="1" t="s">
        <v>382</v>
      </c>
      <c r="B678" s="1">
        <v>20499</v>
      </c>
      <c r="C678" s="2">
        <v>41477</v>
      </c>
      <c r="D678" s="1" t="s">
        <v>464</v>
      </c>
      <c r="E678" s="1" t="s">
        <v>1565</v>
      </c>
      <c r="F678" s="1" t="s">
        <v>1566</v>
      </c>
      <c r="G678" s="1">
        <v>9</v>
      </c>
      <c r="H678" s="1">
        <v>1</v>
      </c>
      <c r="J678" t="str">
        <f t="shared" si="33"/>
        <v/>
      </c>
      <c r="K678" s="8" t="str">
        <f t="shared" si="31"/>
        <v>15774</v>
      </c>
      <c r="L678" t="str">
        <f t="shared" si="32"/>
        <v>-15774</v>
      </c>
      <c r="M678" t="str">
        <f>IF(ISERROR(MATCH(L678,BCT!$I$2:$I$664,0)),"N","O")</f>
        <v>N</v>
      </c>
    </row>
    <row r="679" spans="1:13">
      <c r="A679" s="1" t="s">
        <v>382</v>
      </c>
      <c r="B679" s="1">
        <v>18593</v>
      </c>
      <c r="C679" s="2">
        <v>41359</v>
      </c>
      <c r="D679" s="1" t="s">
        <v>387</v>
      </c>
      <c r="E679" s="1" t="s">
        <v>1567</v>
      </c>
      <c r="F679" s="1" t="s">
        <v>1568</v>
      </c>
      <c r="G679" s="1">
        <v>1</v>
      </c>
      <c r="H679" s="1">
        <v>1</v>
      </c>
      <c r="J679" t="str">
        <f t="shared" si="33"/>
        <v/>
      </c>
      <c r="K679" s="8" t="str">
        <f t="shared" si="31"/>
        <v>15373</v>
      </c>
      <c r="L679" t="str">
        <f t="shared" si="32"/>
        <v>-15373</v>
      </c>
      <c r="M679" t="str">
        <f>IF(ISERROR(MATCH(L679,BCT!$I$2:$I$664,0)),"N","O")</f>
        <v>N</v>
      </c>
    </row>
    <row r="680" spans="1:13">
      <c r="A680" s="1" t="s">
        <v>382</v>
      </c>
      <c r="B680" s="1">
        <v>22916</v>
      </c>
      <c r="C680" s="2">
        <v>41654</v>
      </c>
      <c r="D680" s="1" t="s">
        <v>387</v>
      </c>
      <c r="E680" s="1" t="s">
        <v>1569</v>
      </c>
      <c r="F680" s="1" t="s">
        <v>1570</v>
      </c>
      <c r="G680" s="1">
        <v>3</v>
      </c>
      <c r="H680" s="1">
        <v>1</v>
      </c>
      <c r="J680" t="str">
        <f t="shared" si="33"/>
        <v/>
      </c>
      <c r="K680" s="8" t="str">
        <f t="shared" si="31"/>
        <v>15088</v>
      </c>
      <c r="L680" t="str">
        <f t="shared" si="32"/>
        <v>-15088</v>
      </c>
      <c r="M680" t="str">
        <f>IF(ISERROR(MATCH(L680,BCT!$I$2:$I$664,0)),"N","O")</f>
        <v>N</v>
      </c>
    </row>
    <row r="681" spans="1:13">
      <c r="A681" s="1" t="s">
        <v>382</v>
      </c>
      <c r="B681" s="1">
        <v>22916</v>
      </c>
      <c r="C681" s="2">
        <v>41654</v>
      </c>
      <c r="D681" s="1" t="s">
        <v>387</v>
      </c>
      <c r="E681" s="1" t="s">
        <v>1569</v>
      </c>
      <c r="F681" s="1" t="s">
        <v>1570</v>
      </c>
      <c r="G681" s="1">
        <v>3</v>
      </c>
      <c r="H681" s="1">
        <v>3</v>
      </c>
      <c r="J681" t="str">
        <f t="shared" si="33"/>
        <v/>
      </c>
      <c r="K681" s="8" t="str">
        <f t="shared" si="31"/>
        <v>15088</v>
      </c>
      <c r="L681" t="str">
        <f t="shared" si="32"/>
        <v>-15088</v>
      </c>
      <c r="M681" t="str">
        <f>IF(ISERROR(MATCH(L681,BCT!$I$2:$I$664,0)),"N","O")</f>
        <v>N</v>
      </c>
    </row>
    <row r="682" spans="1:13">
      <c r="A682" s="1" t="s">
        <v>382</v>
      </c>
      <c r="B682" s="1">
        <v>23771</v>
      </c>
      <c r="C682" s="2">
        <v>41731</v>
      </c>
      <c r="D682" s="1" t="s">
        <v>387</v>
      </c>
      <c r="E682" s="1" t="s">
        <v>502</v>
      </c>
      <c r="F682" s="1" t="s">
        <v>503</v>
      </c>
      <c r="G682" s="1">
        <v>1</v>
      </c>
      <c r="H682" s="1">
        <v>1</v>
      </c>
      <c r="J682" t="str">
        <f t="shared" si="33"/>
        <v/>
      </c>
      <c r="K682" s="8" t="str">
        <f t="shared" si="31"/>
        <v>16467</v>
      </c>
      <c r="L682" t="str">
        <f t="shared" si="32"/>
        <v>-16467</v>
      </c>
      <c r="M682" t="str">
        <f>IF(ISERROR(MATCH(L682,BCT!$I$2:$I$664,0)),"N","O")</f>
        <v>N</v>
      </c>
    </row>
    <row r="683" spans="1:13">
      <c r="A683" s="1" t="s">
        <v>382</v>
      </c>
      <c r="B683" s="1">
        <v>22911</v>
      </c>
      <c r="C683" s="2">
        <v>41653</v>
      </c>
      <c r="D683" s="1" t="s">
        <v>387</v>
      </c>
      <c r="E683" s="1" t="s">
        <v>1571</v>
      </c>
      <c r="F683" s="1" t="s">
        <v>1572</v>
      </c>
      <c r="G683" s="1">
        <v>6</v>
      </c>
      <c r="H683" s="1">
        <v>6</v>
      </c>
      <c r="J683" t="str">
        <f t="shared" si="33"/>
        <v/>
      </c>
      <c r="K683" s="8" t="str">
        <f t="shared" si="31"/>
        <v>16945</v>
      </c>
      <c r="L683" t="str">
        <f t="shared" si="32"/>
        <v>-16945</v>
      </c>
      <c r="M683" t="str">
        <f>IF(ISERROR(MATCH(L683,BCT!$I$2:$I$664,0)),"N","O")</f>
        <v>N</v>
      </c>
    </row>
    <row r="684" spans="1:13">
      <c r="A684" s="1" t="s">
        <v>382</v>
      </c>
      <c r="B684" s="1">
        <v>22911</v>
      </c>
      <c r="C684" s="2">
        <v>41653</v>
      </c>
      <c r="D684" s="1" t="s">
        <v>387</v>
      </c>
      <c r="E684" s="1" t="s">
        <v>1571</v>
      </c>
      <c r="F684" s="1" t="s">
        <v>1572</v>
      </c>
      <c r="G684" s="1">
        <v>4</v>
      </c>
      <c r="H684" s="1">
        <v>4</v>
      </c>
      <c r="J684" t="str">
        <f t="shared" si="33"/>
        <v/>
      </c>
      <c r="K684" s="8" t="str">
        <f t="shared" si="31"/>
        <v>16945</v>
      </c>
      <c r="L684" t="str">
        <f t="shared" si="32"/>
        <v>-16945</v>
      </c>
      <c r="M684" t="str">
        <f>IF(ISERROR(MATCH(L684,BCT!$I$2:$I$664,0)),"N","O")</f>
        <v>N</v>
      </c>
    </row>
    <row r="685" spans="1:13">
      <c r="A685" s="1" t="s">
        <v>382</v>
      </c>
      <c r="B685" s="1">
        <v>22328</v>
      </c>
      <c r="C685" s="2">
        <v>41597</v>
      </c>
      <c r="D685" s="1" t="s">
        <v>387</v>
      </c>
      <c r="E685" s="1" t="s">
        <v>1571</v>
      </c>
      <c r="F685" s="1" t="s">
        <v>1572</v>
      </c>
      <c r="G685" s="1">
        <v>25</v>
      </c>
      <c r="H685" s="1">
        <v>25</v>
      </c>
      <c r="I685" s="1" t="s">
        <v>1573</v>
      </c>
      <c r="J685" t="str">
        <f t="shared" si="33"/>
        <v>7911</v>
      </c>
      <c r="K685" s="8" t="str">
        <f t="shared" si="31"/>
        <v>16945</v>
      </c>
      <c r="L685" t="str">
        <f t="shared" si="32"/>
        <v>7911-16945</v>
      </c>
      <c r="M685" t="str">
        <f>IF(ISERROR(MATCH(L685,BCT!$I$2:$I$664,0)),"N","O")</f>
        <v>N</v>
      </c>
    </row>
    <row r="686" spans="1:13">
      <c r="A686" s="1" t="s">
        <v>382</v>
      </c>
      <c r="B686" s="1">
        <v>23456</v>
      </c>
      <c r="C686" s="2">
        <v>41703</v>
      </c>
      <c r="D686" s="1" t="s">
        <v>387</v>
      </c>
      <c r="E686" s="1" t="s">
        <v>1574</v>
      </c>
      <c r="F686" s="1" t="s">
        <v>1575</v>
      </c>
      <c r="G686" s="1">
        <v>7</v>
      </c>
      <c r="H686" s="1">
        <v>7</v>
      </c>
      <c r="I686" s="1" t="s">
        <v>1576</v>
      </c>
      <c r="J686" t="str">
        <f t="shared" si="33"/>
        <v>8613</v>
      </c>
      <c r="K686" s="8" t="str">
        <f t="shared" si="31"/>
        <v>6196</v>
      </c>
      <c r="L686" t="str">
        <f t="shared" si="32"/>
        <v>8613-6196</v>
      </c>
      <c r="M686" t="str">
        <f>IF(ISERROR(MATCH(L686,BCT!$I$2:$I$664,0)),"N","O")</f>
        <v>N</v>
      </c>
    </row>
    <row r="687" spans="1:13">
      <c r="A687" s="1" t="s">
        <v>382</v>
      </c>
      <c r="B687" s="1">
        <v>23457</v>
      </c>
      <c r="C687" s="2">
        <v>41703</v>
      </c>
      <c r="D687" s="1" t="s">
        <v>387</v>
      </c>
      <c r="E687" s="1" t="s">
        <v>1574</v>
      </c>
      <c r="F687" s="1" t="s">
        <v>1575</v>
      </c>
      <c r="G687" s="1">
        <v>7</v>
      </c>
      <c r="H687" s="1">
        <v>7</v>
      </c>
      <c r="I687" s="1" t="s">
        <v>1577</v>
      </c>
      <c r="J687" t="str">
        <f t="shared" si="33"/>
        <v>8612</v>
      </c>
      <c r="K687" s="8" t="str">
        <f t="shared" si="31"/>
        <v>6196</v>
      </c>
      <c r="L687" t="str">
        <f t="shared" si="32"/>
        <v>8612-6196</v>
      </c>
      <c r="M687" t="str">
        <f>IF(ISERROR(MATCH(L687,BCT!$I$2:$I$664,0)),"N","O")</f>
        <v>N</v>
      </c>
    </row>
    <row r="688" spans="1:13">
      <c r="A688" s="1" t="s">
        <v>382</v>
      </c>
      <c r="B688" s="1">
        <v>23458</v>
      </c>
      <c r="C688" s="2">
        <v>41703</v>
      </c>
      <c r="D688" s="1" t="s">
        <v>387</v>
      </c>
      <c r="E688" s="1" t="s">
        <v>1574</v>
      </c>
      <c r="F688" s="1" t="s">
        <v>1575</v>
      </c>
      <c r="G688" s="1">
        <v>8</v>
      </c>
      <c r="H688" s="1">
        <v>8</v>
      </c>
      <c r="I688" s="1" t="s">
        <v>1578</v>
      </c>
      <c r="J688" t="str">
        <f t="shared" si="33"/>
        <v>8611</v>
      </c>
      <c r="K688" s="8" t="str">
        <f t="shared" si="31"/>
        <v>6196</v>
      </c>
      <c r="L688" t="str">
        <f t="shared" si="32"/>
        <v>8611-6196</v>
      </c>
      <c r="M688" t="str">
        <f>IF(ISERROR(MATCH(L688,BCT!$I$2:$I$664,0)),"N","O")</f>
        <v>N</v>
      </c>
    </row>
    <row r="689" spans="1:13">
      <c r="A689" s="1" t="s">
        <v>382</v>
      </c>
      <c r="B689" s="1">
        <v>23459</v>
      </c>
      <c r="C689" s="2">
        <v>41703</v>
      </c>
      <c r="D689" s="1" t="s">
        <v>387</v>
      </c>
      <c r="E689" s="1" t="s">
        <v>1574</v>
      </c>
      <c r="F689" s="1" t="s">
        <v>1575</v>
      </c>
      <c r="G689" s="1">
        <v>10</v>
      </c>
      <c r="H689" s="1">
        <v>10</v>
      </c>
      <c r="I689" s="1" t="s">
        <v>1579</v>
      </c>
      <c r="J689" t="str">
        <f t="shared" si="33"/>
        <v>8610</v>
      </c>
      <c r="K689" s="8" t="str">
        <f t="shared" si="31"/>
        <v>6196</v>
      </c>
      <c r="L689" t="str">
        <f t="shared" si="32"/>
        <v>8610-6196</v>
      </c>
      <c r="M689" t="str">
        <f>IF(ISERROR(MATCH(L689,BCT!$I$2:$I$664,0)),"N","O")</f>
        <v>N</v>
      </c>
    </row>
    <row r="690" spans="1:13">
      <c r="A690" s="1" t="s">
        <v>382</v>
      </c>
      <c r="B690" s="1">
        <v>23579</v>
      </c>
      <c r="C690" s="2">
        <v>41712</v>
      </c>
      <c r="D690" s="1" t="s">
        <v>387</v>
      </c>
      <c r="E690" s="1" t="s">
        <v>1574</v>
      </c>
      <c r="F690" s="1" t="s">
        <v>1575</v>
      </c>
      <c r="G690" s="1">
        <v>2</v>
      </c>
      <c r="H690" s="1">
        <v>2</v>
      </c>
      <c r="J690" t="str">
        <f t="shared" si="33"/>
        <v/>
      </c>
      <c r="K690" s="8" t="str">
        <f t="shared" si="31"/>
        <v>6196</v>
      </c>
      <c r="L690" t="str">
        <f t="shared" si="32"/>
        <v>-6196</v>
      </c>
      <c r="M690" t="str">
        <f>IF(ISERROR(MATCH(L690,BCT!$I$2:$I$664,0)),"N","O")</f>
        <v>N</v>
      </c>
    </row>
    <row r="691" spans="1:13">
      <c r="A691" s="1" t="s">
        <v>382</v>
      </c>
      <c r="B691" s="1">
        <v>19143</v>
      </c>
      <c r="C691" s="2">
        <v>41397</v>
      </c>
      <c r="D691" s="1" t="s">
        <v>387</v>
      </c>
      <c r="E691" s="1" t="s">
        <v>1574</v>
      </c>
      <c r="F691" s="1" t="s">
        <v>1580</v>
      </c>
      <c r="G691" s="1">
        <v>6</v>
      </c>
      <c r="H691" s="1">
        <v>1</v>
      </c>
      <c r="I691" s="1" t="s">
        <v>1581</v>
      </c>
      <c r="J691" t="str">
        <f t="shared" si="33"/>
        <v>5434</v>
      </c>
      <c r="K691" s="8" t="str">
        <f t="shared" si="31"/>
        <v>6196</v>
      </c>
      <c r="L691" t="str">
        <f t="shared" si="32"/>
        <v>5434-6196</v>
      </c>
      <c r="M691" t="str">
        <f>IF(ISERROR(MATCH(L691,BCT!$I$2:$I$664,0)),"N","O")</f>
        <v>N</v>
      </c>
    </row>
    <row r="692" spans="1:13">
      <c r="A692" s="1" t="s">
        <v>382</v>
      </c>
      <c r="B692" s="1">
        <v>19864</v>
      </c>
      <c r="C692" s="2">
        <v>41444</v>
      </c>
      <c r="D692" s="1" t="s">
        <v>387</v>
      </c>
      <c r="E692" s="1" t="s">
        <v>1574</v>
      </c>
      <c r="F692" s="1" t="s">
        <v>1582</v>
      </c>
      <c r="G692" s="1">
        <v>78</v>
      </c>
      <c r="H692" s="1">
        <v>15</v>
      </c>
      <c r="J692" t="str">
        <f t="shared" si="33"/>
        <v/>
      </c>
      <c r="K692" s="8" t="str">
        <f t="shared" si="31"/>
        <v>6196</v>
      </c>
      <c r="L692" t="str">
        <f t="shared" si="32"/>
        <v>-6196</v>
      </c>
      <c r="M692" t="str">
        <f>IF(ISERROR(MATCH(L692,BCT!$I$2:$I$664,0)),"N","O")</f>
        <v>N</v>
      </c>
    </row>
    <row r="693" spans="1:13">
      <c r="A693" s="1" t="s">
        <v>382</v>
      </c>
      <c r="B693" s="1">
        <v>22917</v>
      </c>
      <c r="C693" s="2">
        <v>41654</v>
      </c>
      <c r="D693" s="1" t="s">
        <v>464</v>
      </c>
      <c r="E693" s="1" t="s">
        <v>1404</v>
      </c>
      <c r="F693" s="1" t="s">
        <v>1583</v>
      </c>
      <c r="G693" s="1">
        <v>4</v>
      </c>
      <c r="H693" s="1">
        <v>4</v>
      </c>
      <c r="J693" t="str">
        <f t="shared" si="33"/>
        <v/>
      </c>
      <c r="K693" s="8" t="str">
        <f t="shared" si="31"/>
        <v>8622</v>
      </c>
      <c r="L693" t="str">
        <f t="shared" si="32"/>
        <v>-8622</v>
      </c>
      <c r="M693" t="str">
        <f>IF(ISERROR(MATCH(L693,BCT!$I$2:$I$664,0)),"N","O")</f>
        <v>N</v>
      </c>
    </row>
    <row r="694" spans="1:13">
      <c r="A694" s="1" t="s">
        <v>382</v>
      </c>
      <c r="B694" s="1">
        <v>22288</v>
      </c>
      <c r="C694" s="2">
        <v>41596</v>
      </c>
      <c r="D694" s="1" t="s">
        <v>464</v>
      </c>
      <c r="E694" s="1" t="s">
        <v>1584</v>
      </c>
      <c r="F694" s="1" t="s">
        <v>1585</v>
      </c>
      <c r="G694" s="1">
        <v>19</v>
      </c>
      <c r="H694" s="1">
        <v>1</v>
      </c>
      <c r="J694" t="str">
        <f t="shared" si="33"/>
        <v/>
      </c>
      <c r="K694" s="8" t="str">
        <f t="shared" si="31"/>
        <v>15038</v>
      </c>
      <c r="L694" t="str">
        <f t="shared" si="32"/>
        <v>-15038</v>
      </c>
      <c r="M694" t="str">
        <f>IF(ISERROR(MATCH(L694,BCT!$I$2:$I$664,0)),"N","O")</f>
        <v>N</v>
      </c>
    </row>
    <row r="695" spans="1:13">
      <c r="A695" s="1" t="s">
        <v>382</v>
      </c>
      <c r="B695" s="1">
        <v>22917</v>
      </c>
      <c r="C695" s="2">
        <v>41654</v>
      </c>
      <c r="D695" s="1" t="s">
        <v>464</v>
      </c>
      <c r="E695" s="1" t="s">
        <v>1404</v>
      </c>
      <c r="F695" s="1" t="s">
        <v>1586</v>
      </c>
      <c r="G695" s="1">
        <v>4</v>
      </c>
      <c r="H695" s="1">
        <v>4</v>
      </c>
      <c r="J695" t="str">
        <f t="shared" si="33"/>
        <v/>
      </c>
      <c r="K695" s="8" t="str">
        <f t="shared" si="31"/>
        <v>8622</v>
      </c>
      <c r="L695" t="str">
        <f t="shared" si="32"/>
        <v>-8622</v>
      </c>
      <c r="M695" t="str">
        <f>IF(ISERROR(MATCH(L695,BCT!$I$2:$I$664,0)),"N","O")</f>
        <v>N</v>
      </c>
    </row>
    <row r="696" spans="1:13">
      <c r="A696" s="1" t="s">
        <v>382</v>
      </c>
      <c r="B696" s="1">
        <v>21506</v>
      </c>
      <c r="C696" s="2">
        <v>41541</v>
      </c>
      <c r="D696" s="1" t="s">
        <v>719</v>
      </c>
      <c r="E696" s="1" t="s">
        <v>1587</v>
      </c>
      <c r="F696" s="1" t="s">
        <v>1588</v>
      </c>
      <c r="G696" s="1">
        <v>2</v>
      </c>
      <c r="H696" s="1">
        <v>2</v>
      </c>
      <c r="J696" t="str">
        <f t="shared" si="33"/>
        <v/>
      </c>
      <c r="K696" s="8" t="str">
        <f t="shared" si="31"/>
        <v>8551</v>
      </c>
      <c r="L696" t="str">
        <f t="shared" si="32"/>
        <v>-8551</v>
      </c>
      <c r="M696" t="str">
        <f>IF(ISERROR(MATCH(L696,BCT!$I$2:$I$664,0)),"N","O")</f>
        <v>N</v>
      </c>
    </row>
    <row r="697" spans="1:13">
      <c r="A697" s="1" t="s">
        <v>382</v>
      </c>
      <c r="B697" s="1">
        <v>21506</v>
      </c>
      <c r="C697" s="2">
        <v>41541</v>
      </c>
      <c r="D697" s="1" t="s">
        <v>719</v>
      </c>
      <c r="E697" s="1" t="s">
        <v>1587</v>
      </c>
      <c r="F697" s="1" t="s">
        <v>1589</v>
      </c>
      <c r="G697" s="1">
        <v>2</v>
      </c>
      <c r="H697" s="1">
        <v>2</v>
      </c>
      <c r="J697" t="str">
        <f t="shared" si="33"/>
        <v/>
      </c>
      <c r="K697" s="8" t="str">
        <f t="shared" si="31"/>
        <v>8551</v>
      </c>
      <c r="L697" t="str">
        <f t="shared" si="32"/>
        <v>-8551</v>
      </c>
      <c r="M697" t="str">
        <f>IF(ISERROR(MATCH(L697,BCT!$I$2:$I$664,0)),"N","O")</f>
        <v>N</v>
      </c>
    </row>
    <row r="698" spans="1:13">
      <c r="A698" s="1" t="s">
        <v>382</v>
      </c>
      <c r="B698" s="1">
        <v>18672</v>
      </c>
      <c r="C698" s="2">
        <v>41366</v>
      </c>
      <c r="D698" s="1" t="s">
        <v>755</v>
      </c>
      <c r="E698" s="1" t="s">
        <v>354</v>
      </c>
      <c r="F698" s="1" t="s">
        <v>1590</v>
      </c>
      <c r="G698" s="1">
        <v>6</v>
      </c>
      <c r="H698" s="1">
        <v>6</v>
      </c>
      <c r="J698" t="str">
        <f t="shared" si="33"/>
        <v/>
      </c>
      <c r="K698" s="8" t="str">
        <f t="shared" si="31"/>
        <v>7818</v>
      </c>
      <c r="L698" t="str">
        <f t="shared" si="32"/>
        <v>-7818</v>
      </c>
      <c r="M698" t="str">
        <f>IF(ISERROR(MATCH(L698,BCT!$I$2:$I$664,0)),"N","O")</f>
        <v>N</v>
      </c>
    </row>
    <row r="699" spans="1:13">
      <c r="A699" s="1" t="s">
        <v>382</v>
      </c>
      <c r="B699" s="1">
        <v>18672</v>
      </c>
      <c r="C699" s="2">
        <v>41366</v>
      </c>
      <c r="D699" s="1" t="s">
        <v>755</v>
      </c>
      <c r="E699" s="1" t="s">
        <v>354</v>
      </c>
      <c r="F699" s="1" t="s">
        <v>1591</v>
      </c>
      <c r="G699" s="1">
        <v>6</v>
      </c>
      <c r="H699" s="1">
        <v>6</v>
      </c>
      <c r="J699" t="str">
        <f t="shared" si="33"/>
        <v/>
      </c>
      <c r="K699" s="8" t="str">
        <f t="shared" si="31"/>
        <v>7818</v>
      </c>
      <c r="L699" t="str">
        <f t="shared" si="32"/>
        <v>-7818</v>
      </c>
      <c r="M699" t="str">
        <f>IF(ISERROR(MATCH(L699,BCT!$I$2:$I$664,0)),"N","O")</f>
        <v>N</v>
      </c>
    </row>
    <row r="700" spans="1:13">
      <c r="A700" s="1" t="s">
        <v>382</v>
      </c>
      <c r="B700" s="1">
        <v>23562</v>
      </c>
      <c r="C700" s="2">
        <v>41711</v>
      </c>
      <c r="D700" s="1" t="s">
        <v>462</v>
      </c>
      <c r="E700" s="1" t="s">
        <v>1592</v>
      </c>
      <c r="F700" s="1" t="s">
        <v>1593</v>
      </c>
      <c r="G700" s="1">
        <v>627</v>
      </c>
      <c r="H700" s="1">
        <v>154</v>
      </c>
      <c r="J700" t="str">
        <f t="shared" si="33"/>
        <v/>
      </c>
      <c r="K700" s="8" t="str">
        <f t="shared" si="31"/>
        <v>8535</v>
      </c>
      <c r="L700" t="str">
        <f t="shared" si="32"/>
        <v>-8535</v>
      </c>
      <c r="M700" t="str">
        <f>IF(ISERROR(MATCH(L700,BCT!$I$2:$I$664,0)),"N","O")</f>
        <v>N</v>
      </c>
    </row>
    <row r="701" spans="1:13">
      <c r="A701" s="1" t="s">
        <v>382</v>
      </c>
      <c r="B701" s="1">
        <v>17894</v>
      </c>
      <c r="C701" s="2">
        <v>41309</v>
      </c>
      <c r="D701" s="1" t="s">
        <v>421</v>
      </c>
      <c r="E701" s="1" t="s">
        <v>1594</v>
      </c>
      <c r="F701" s="1" t="s">
        <v>1595</v>
      </c>
      <c r="G701" s="1">
        <v>50</v>
      </c>
      <c r="H701" s="1">
        <v>50</v>
      </c>
      <c r="J701" t="str">
        <f t="shared" si="33"/>
        <v/>
      </c>
      <c r="K701" s="8" t="str">
        <f t="shared" si="31"/>
        <v>6925</v>
      </c>
      <c r="L701" t="str">
        <f t="shared" si="32"/>
        <v>-6925</v>
      </c>
      <c r="M701" t="str">
        <f>IF(ISERROR(MATCH(L701,BCT!$I$2:$I$664,0)),"N","O")</f>
        <v>N</v>
      </c>
    </row>
    <row r="702" spans="1:13">
      <c r="A702" s="1" t="s">
        <v>382</v>
      </c>
      <c r="B702" s="1">
        <v>22234</v>
      </c>
      <c r="C702" s="2">
        <v>41591</v>
      </c>
      <c r="D702" s="1" t="s">
        <v>412</v>
      </c>
      <c r="E702" s="1" t="s">
        <v>1596</v>
      </c>
      <c r="F702" s="1" t="s">
        <v>1597</v>
      </c>
      <c r="G702" s="1">
        <v>20</v>
      </c>
      <c r="H702" s="1">
        <v>20</v>
      </c>
      <c r="J702" t="str">
        <f t="shared" si="33"/>
        <v/>
      </c>
      <c r="K702" s="8" t="str">
        <f t="shared" si="31"/>
        <v>7350</v>
      </c>
      <c r="L702" t="str">
        <f t="shared" si="32"/>
        <v>-7350</v>
      </c>
      <c r="M702" t="str">
        <f>IF(ISERROR(MATCH(L702,BCT!$I$2:$I$664,0)),"N","O")</f>
        <v>N</v>
      </c>
    </row>
    <row r="703" spans="1:13">
      <c r="A703" s="1" t="s">
        <v>382</v>
      </c>
      <c r="B703" s="1">
        <v>22234</v>
      </c>
      <c r="C703" s="2">
        <v>41591</v>
      </c>
      <c r="D703" s="1" t="s">
        <v>412</v>
      </c>
      <c r="E703" s="1" t="s">
        <v>1598</v>
      </c>
      <c r="F703" s="1" t="s">
        <v>1599</v>
      </c>
      <c r="G703" s="1">
        <v>19</v>
      </c>
      <c r="H703" s="1">
        <v>19</v>
      </c>
      <c r="J703" t="str">
        <f t="shared" si="33"/>
        <v/>
      </c>
      <c r="K703" s="8" t="str">
        <f t="shared" si="31"/>
        <v>7349</v>
      </c>
      <c r="L703" t="str">
        <f t="shared" si="32"/>
        <v>-7349</v>
      </c>
      <c r="M703" t="str">
        <f>IF(ISERROR(MATCH(L703,BCT!$I$2:$I$664,0)),"N","O")</f>
        <v>N</v>
      </c>
    </row>
    <row r="704" spans="1:13">
      <c r="A704" s="1" t="s">
        <v>382</v>
      </c>
      <c r="B704" s="1">
        <v>23971</v>
      </c>
      <c r="C704" s="2">
        <v>41751</v>
      </c>
      <c r="D704" s="1" t="s">
        <v>462</v>
      </c>
      <c r="E704" s="1" t="s">
        <v>362</v>
      </c>
      <c r="F704" s="1" t="s">
        <v>363</v>
      </c>
      <c r="G704" s="1">
        <v>50</v>
      </c>
      <c r="H704" s="1">
        <v>50</v>
      </c>
      <c r="J704" t="str">
        <f t="shared" si="33"/>
        <v/>
      </c>
      <c r="K704" s="8" t="str">
        <f t="shared" si="31"/>
        <v>8529</v>
      </c>
      <c r="L704" t="str">
        <f t="shared" si="32"/>
        <v>-8529</v>
      </c>
      <c r="M704" t="str">
        <f>IF(ISERROR(MATCH(L704,BCT!$I$2:$I$664,0)),"N","O")</f>
        <v>N</v>
      </c>
    </row>
    <row r="705" spans="1:13">
      <c r="A705" s="1" t="s">
        <v>382</v>
      </c>
      <c r="B705" s="1">
        <v>22995</v>
      </c>
      <c r="C705" s="2">
        <v>41659</v>
      </c>
      <c r="D705" s="1" t="s">
        <v>421</v>
      </c>
      <c r="E705" s="1" t="s">
        <v>1600</v>
      </c>
      <c r="F705" s="1" t="s">
        <v>1601</v>
      </c>
      <c r="G705" s="1">
        <v>15</v>
      </c>
      <c r="H705" s="1">
        <v>15</v>
      </c>
      <c r="I705" s="1" t="s">
        <v>1602</v>
      </c>
      <c r="J705" t="str">
        <f t="shared" si="33"/>
        <v>8293</v>
      </c>
      <c r="K705" s="8" t="str">
        <f t="shared" si="31"/>
        <v>5171</v>
      </c>
      <c r="L705" t="str">
        <f t="shared" si="32"/>
        <v>8293-5171</v>
      </c>
      <c r="M705" t="str">
        <f>IF(ISERROR(MATCH(L705,BCT!$I$2:$I$664,0)),"N","O")</f>
        <v>N</v>
      </c>
    </row>
    <row r="706" spans="1:13">
      <c r="A706" s="1" t="s">
        <v>382</v>
      </c>
      <c r="B706" s="1">
        <v>22995</v>
      </c>
      <c r="C706" s="2">
        <v>41659</v>
      </c>
      <c r="D706" s="1" t="s">
        <v>421</v>
      </c>
      <c r="E706" s="1" t="s">
        <v>1600</v>
      </c>
      <c r="F706" s="1" t="s">
        <v>1601</v>
      </c>
      <c r="G706" s="1">
        <v>13</v>
      </c>
      <c r="H706" s="1">
        <v>13</v>
      </c>
      <c r="I706" s="1" t="s">
        <v>1603</v>
      </c>
      <c r="J706" t="str">
        <f t="shared" si="33"/>
        <v>8294</v>
      </c>
      <c r="K706" s="8" t="str">
        <f t="shared" si="31"/>
        <v>5171</v>
      </c>
      <c r="L706" t="str">
        <f t="shared" si="32"/>
        <v>8294-5171</v>
      </c>
      <c r="M706" t="str">
        <f>IF(ISERROR(MATCH(L706,BCT!$I$2:$I$664,0)),"N","O")</f>
        <v>N</v>
      </c>
    </row>
    <row r="707" spans="1:13">
      <c r="A707" s="1" t="s">
        <v>382</v>
      </c>
      <c r="B707" s="1">
        <v>23381</v>
      </c>
      <c r="C707" s="2">
        <v>41695</v>
      </c>
      <c r="D707" s="1" t="s">
        <v>451</v>
      </c>
      <c r="E707" s="1" t="s">
        <v>354</v>
      </c>
      <c r="F707" s="1" t="s">
        <v>1604</v>
      </c>
      <c r="G707" s="1">
        <v>1</v>
      </c>
      <c r="H707" s="1">
        <v>1</v>
      </c>
      <c r="J707" t="str">
        <f t="shared" si="33"/>
        <v/>
      </c>
      <c r="K707" s="8" t="str">
        <f t="shared" ref="K707:K770" si="34">IF(LEFT(E707,FIND(" ",E707)-1)="Location", "LOCATION VEHICULE",LEFT(E707,FIND(" ",E707)-1))</f>
        <v>7818</v>
      </c>
      <c r="L707" t="str">
        <f t="shared" ref="L707:L770" si="35">J707&amp;"-"&amp;K707</f>
        <v>-7818</v>
      </c>
      <c r="M707" t="str">
        <f>IF(ISERROR(MATCH(L707,BCT!$I$2:$I$664,0)),"N","O")</f>
        <v>N</v>
      </c>
    </row>
    <row r="708" spans="1:13">
      <c r="A708" s="1" t="s">
        <v>382</v>
      </c>
      <c r="B708" s="1">
        <v>17831</v>
      </c>
      <c r="C708" s="2">
        <v>41303</v>
      </c>
      <c r="D708" s="1" t="s">
        <v>721</v>
      </c>
      <c r="E708" s="1" t="s">
        <v>722</v>
      </c>
      <c r="F708" s="1" t="s">
        <v>1605</v>
      </c>
      <c r="G708" s="1">
        <v>1</v>
      </c>
      <c r="H708" s="1">
        <v>1</v>
      </c>
      <c r="J708" t="str">
        <f t="shared" si="33"/>
        <v/>
      </c>
      <c r="K708" s="8" t="str">
        <f t="shared" si="34"/>
        <v>000000456</v>
      </c>
      <c r="L708" t="str">
        <f t="shared" si="35"/>
        <v>-000000456</v>
      </c>
      <c r="M708" t="str">
        <f>IF(ISERROR(MATCH(L708,BCT!$I$2:$I$664,0)),"N","O")</f>
        <v>N</v>
      </c>
    </row>
    <row r="709" spans="1:13">
      <c r="A709" s="1" t="s">
        <v>382</v>
      </c>
      <c r="B709" s="1">
        <v>23637</v>
      </c>
      <c r="C709" s="2">
        <v>41718</v>
      </c>
      <c r="D709" s="1" t="s">
        <v>451</v>
      </c>
      <c r="E709" s="1" t="s">
        <v>354</v>
      </c>
      <c r="F709" s="1" t="s">
        <v>1606</v>
      </c>
      <c r="G709" s="1">
        <v>2</v>
      </c>
      <c r="H709" s="1">
        <v>2</v>
      </c>
      <c r="J709" t="str">
        <f t="shared" si="33"/>
        <v/>
      </c>
      <c r="K709" s="8" t="str">
        <f t="shared" si="34"/>
        <v>7818</v>
      </c>
      <c r="L709" t="str">
        <f t="shared" si="35"/>
        <v>-7818</v>
      </c>
      <c r="M709" t="str">
        <f>IF(ISERROR(MATCH(L709,BCT!$I$2:$I$664,0)),"N","O")</f>
        <v>N</v>
      </c>
    </row>
    <row r="710" spans="1:13">
      <c r="A710" s="1" t="s">
        <v>382</v>
      </c>
      <c r="B710" s="1">
        <v>21091</v>
      </c>
      <c r="C710" s="2">
        <v>41516</v>
      </c>
      <c r="D710" s="1" t="s">
        <v>387</v>
      </c>
      <c r="E710" s="1" t="s">
        <v>1607</v>
      </c>
      <c r="F710" s="1" t="s">
        <v>1608</v>
      </c>
      <c r="G710" s="1">
        <v>7</v>
      </c>
      <c r="H710" s="1">
        <v>1</v>
      </c>
      <c r="J710" t="str">
        <f t="shared" si="33"/>
        <v/>
      </c>
      <c r="K710" s="8" t="str">
        <f t="shared" si="34"/>
        <v>15001</v>
      </c>
      <c r="L710" t="str">
        <f t="shared" si="35"/>
        <v>-15001</v>
      </c>
      <c r="M710" t="str">
        <f>IF(ISERROR(MATCH(L710,BCT!$I$2:$I$664,0)),"N","O")</f>
        <v>N</v>
      </c>
    </row>
    <row r="711" spans="1:13">
      <c r="A711" s="1" t="s">
        <v>382</v>
      </c>
      <c r="B711" s="1">
        <v>18865</v>
      </c>
      <c r="C711" s="2">
        <v>41379</v>
      </c>
      <c r="D711" s="1" t="s">
        <v>472</v>
      </c>
      <c r="E711" s="1" t="s">
        <v>20</v>
      </c>
      <c r="F711" s="1" t="s">
        <v>21</v>
      </c>
      <c r="G711" s="1">
        <v>3</v>
      </c>
      <c r="H711" s="1">
        <v>2</v>
      </c>
      <c r="J711" t="str">
        <f t="shared" si="33"/>
        <v/>
      </c>
      <c r="K711" s="8" t="str">
        <f t="shared" si="34"/>
        <v>15184</v>
      </c>
      <c r="L711" t="str">
        <f t="shared" si="35"/>
        <v>-15184</v>
      </c>
      <c r="M711" t="str">
        <f>IF(ISERROR(MATCH(L711,BCT!$I$2:$I$664,0)),"N","O")</f>
        <v>N</v>
      </c>
    </row>
    <row r="712" spans="1:13">
      <c r="A712" s="1" t="s">
        <v>382</v>
      </c>
      <c r="B712" s="1">
        <v>18754</v>
      </c>
      <c r="C712" s="2">
        <v>41372</v>
      </c>
      <c r="D712" s="1" t="s">
        <v>392</v>
      </c>
      <c r="E712" s="1" t="s">
        <v>20</v>
      </c>
      <c r="F712" s="1" t="s">
        <v>21</v>
      </c>
      <c r="G712" s="1">
        <v>30</v>
      </c>
      <c r="H712" s="1">
        <v>30</v>
      </c>
      <c r="J712" t="str">
        <f t="shared" si="33"/>
        <v/>
      </c>
      <c r="K712" s="8" t="str">
        <f t="shared" si="34"/>
        <v>15184</v>
      </c>
      <c r="L712" t="str">
        <f t="shared" si="35"/>
        <v>-15184</v>
      </c>
      <c r="M712" t="str">
        <f>IF(ISERROR(MATCH(L712,BCT!$I$2:$I$664,0)),"N","O")</f>
        <v>N</v>
      </c>
    </row>
    <row r="713" spans="1:13">
      <c r="A713" s="1" t="s">
        <v>382</v>
      </c>
      <c r="B713" s="1">
        <v>17684</v>
      </c>
      <c r="C713" s="2">
        <v>41290</v>
      </c>
      <c r="D713" s="1" t="s">
        <v>392</v>
      </c>
      <c r="E713" s="1" t="s">
        <v>20</v>
      </c>
      <c r="F713" s="1" t="s">
        <v>21</v>
      </c>
      <c r="G713" s="1">
        <v>8</v>
      </c>
      <c r="H713" s="1">
        <v>1</v>
      </c>
      <c r="I713" s="1" t="s">
        <v>1609</v>
      </c>
      <c r="J713" t="str">
        <f t="shared" si="33"/>
        <v>5143</v>
      </c>
      <c r="K713" s="8" t="str">
        <f t="shared" si="34"/>
        <v>15184</v>
      </c>
      <c r="L713" t="str">
        <f t="shared" si="35"/>
        <v>5143-15184</v>
      </c>
      <c r="M713" t="str">
        <f>IF(ISERROR(MATCH(L713,BCT!$I$2:$I$664,0)),"N","O")</f>
        <v>N</v>
      </c>
    </row>
    <row r="714" spans="1:13">
      <c r="A714" s="1" t="s">
        <v>382</v>
      </c>
      <c r="B714" s="1">
        <v>23925</v>
      </c>
      <c r="C714" s="2">
        <v>41745</v>
      </c>
      <c r="D714" s="1" t="s">
        <v>392</v>
      </c>
      <c r="E714" s="1" t="s">
        <v>20</v>
      </c>
      <c r="F714" s="1" t="s">
        <v>21</v>
      </c>
      <c r="G714" s="1">
        <v>600</v>
      </c>
      <c r="H714" s="1">
        <v>600</v>
      </c>
      <c r="J714" t="str">
        <f t="shared" si="33"/>
        <v/>
      </c>
      <c r="K714" s="8" t="str">
        <f t="shared" si="34"/>
        <v>15184</v>
      </c>
      <c r="L714" t="str">
        <f t="shared" si="35"/>
        <v>-15184</v>
      </c>
      <c r="M714" t="str">
        <f>IF(ISERROR(MATCH(L714,BCT!$I$2:$I$664,0)),"N","O")</f>
        <v>N</v>
      </c>
    </row>
    <row r="715" spans="1:13">
      <c r="A715" s="1" t="s">
        <v>382</v>
      </c>
      <c r="B715" s="1">
        <v>23754</v>
      </c>
      <c r="C715" s="2">
        <v>41731</v>
      </c>
      <c r="D715" s="1" t="s">
        <v>392</v>
      </c>
      <c r="E715" s="1" t="s">
        <v>20</v>
      </c>
      <c r="F715" s="1" t="s">
        <v>21</v>
      </c>
      <c r="G715" s="1">
        <v>51</v>
      </c>
      <c r="H715" s="1">
        <v>34</v>
      </c>
      <c r="I715" s="1" t="s">
        <v>1610</v>
      </c>
      <c r="J715" t="str">
        <f t="shared" si="33"/>
        <v>8774</v>
      </c>
      <c r="K715" s="8" t="str">
        <f t="shared" si="34"/>
        <v>15184</v>
      </c>
      <c r="L715" t="str">
        <f t="shared" si="35"/>
        <v>8774-15184</v>
      </c>
      <c r="M715" t="str">
        <f>IF(ISERROR(MATCH(L715,BCT!$I$2:$I$664,0)),"N","O")</f>
        <v>N</v>
      </c>
    </row>
    <row r="716" spans="1:13">
      <c r="A716" s="4" t="s">
        <v>382</v>
      </c>
      <c r="B716" s="4">
        <v>23856</v>
      </c>
      <c r="C716" s="5">
        <v>41739</v>
      </c>
      <c r="D716" s="4" t="s">
        <v>472</v>
      </c>
      <c r="E716" s="4" t="s">
        <v>20</v>
      </c>
      <c r="F716" s="4" t="s">
        <v>21</v>
      </c>
      <c r="G716" s="4">
        <v>10</v>
      </c>
      <c r="H716" s="4">
        <v>10</v>
      </c>
      <c r="I716" s="4" t="s">
        <v>1611</v>
      </c>
      <c r="J716" t="str">
        <f t="shared" si="33"/>
        <v>8852</v>
      </c>
      <c r="K716" s="8" t="str">
        <f t="shared" si="34"/>
        <v>15184</v>
      </c>
      <c r="L716" t="str">
        <f t="shared" si="35"/>
        <v>8852-15184</v>
      </c>
      <c r="M716" t="str">
        <f>IF(ISERROR(MATCH(L716,BCT!$I$2:$I$664,0)),"N","O")</f>
        <v>O</v>
      </c>
    </row>
    <row r="717" spans="1:13">
      <c r="A717" s="4" t="s">
        <v>382</v>
      </c>
      <c r="B717" s="4">
        <v>23856</v>
      </c>
      <c r="C717" s="5">
        <v>41739</v>
      </c>
      <c r="D717" s="4" t="s">
        <v>472</v>
      </c>
      <c r="E717" s="4" t="s">
        <v>23</v>
      </c>
      <c r="F717" s="4" t="s">
        <v>24</v>
      </c>
      <c r="G717" s="4">
        <v>4</v>
      </c>
      <c r="H717" s="4">
        <v>4</v>
      </c>
      <c r="I717" s="4" t="s">
        <v>1612</v>
      </c>
      <c r="J717" t="str">
        <f t="shared" si="33"/>
        <v>8852</v>
      </c>
      <c r="K717" s="8" t="str">
        <f t="shared" si="34"/>
        <v>15187</v>
      </c>
      <c r="L717" t="str">
        <f t="shared" si="35"/>
        <v>8852-15187</v>
      </c>
      <c r="M717" t="str">
        <f>IF(ISERROR(MATCH(L717,BCT!$I$2:$I$664,0)),"N","O")</f>
        <v>O</v>
      </c>
    </row>
    <row r="718" spans="1:13">
      <c r="A718" s="1" t="s">
        <v>382</v>
      </c>
      <c r="B718" s="1">
        <v>23856</v>
      </c>
      <c r="C718" s="2">
        <v>41739</v>
      </c>
      <c r="D718" s="1" t="s">
        <v>472</v>
      </c>
      <c r="E718" s="1" t="s">
        <v>25</v>
      </c>
      <c r="F718" s="1" t="s">
        <v>26</v>
      </c>
      <c r="G718" s="1">
        <v>4</v>
      </c>
      <c r="H718" s="1">
        <v>4</v>
      </c>
      <c r="I718" s="1" t="s">
        <v>1613</v>
      </c>
      <c r="J718" t="str">
        <f t="shared" si="33"/>
        <v>8852</v>
      </c>
      <c r="K718" s="8" t="str">
        <f t="shared" si="34"/>
        <v>15188</v>
      </c>
      <c r="L718" t="str">
        <f t="shared" si="35"/>
        <v>8852-15188</v>
      </c>
      <c r="M718" t="str">
        <f>IF(ISERROR(MATCH(L718,BCT!$I$2:$I$664,0)),"N","O")</f>
        <v>O</v>
      </c>
    </row>
    <row r="719" spans="1:13">
      <c r="A719" s="1" t="s">
        <v>382</v>
      </c>
      <c r="B719" s="1">
        <v>23381</v>
      </c>
      <c r="C719" s="2">
        <v>41695</v>
      </c>
      <c r="D719" s="1" t="s">
        <v>451</v>
      </c>
      <c r="E719" s="1" t="s">
        <v>1614</v>
      </c>
      <c r="F719" s="1" t="s">
        <v>1615</v>
      </c>
      <c r="G719" s="1">
        <v>1</v>
      </c>
      <c r="H719" s="1">
        <v>1</v>
      </c>
      <c r="J719" t="str">
        <f t="shared" si="33"/>
        <v/>
      </c>
      <c r="K719" s="8" t="str">
        <f t="shared" si="34"/>
        <v>16756</v>
      </c>
      <c r="L719" t="str">
        <f t="shared" si="35"/>
        <v>-16756</v>
      </c>
      <c r="M719" t="str">
        <f>IF(ISERROR(MATCH(L719,BCT!$I$2:$I$664,0)),"N","O")</f>
        <v>N</v>
      </c>
    </row>
    <row r="720" spans="1:13">
      <c r="A720" s="1" t="s">
        <v>382</v>
      </c>
      <c r="B720" s="1">
        <v>23381</v>
      </c>
      <c r="C720" s="2">
        <v>41695</v>
      </c>
      <c r="D720" s="1" t="s">
        <v>451</v>
      </c>
      <c r="E720" s="1" t="s">
        <v>1614</v>
      </c>
      <c r="F720" s="1" t="s">
        <v>1616</v>
      </c>
      <c r="G720" s="1">
        <v>1</v>
      </c>
      <c r="H720" s="1">
        <v>1</v>
      </c>
      <c r="J720" t="str">
        <f t="shared" si="33"/>
        <v/>
      </c>
      <c r="K720" s="8" t="str">
        <f t="shared" si="34"/>
        <v>16756</v>
      </c>
      <c r="L720" t="str">
        <f t="shared" si="35"/>
        <v>-16756</v>
      </c>
      <c r="M720" t="str">
        <f>IF(ISERROR(MATCH(L720,BCT!$I$2:$I$664,0)),"N","O")</f>
        <v>N</v>
      </c>
    </row>
    <row r="721" spans="1:13">
      <c r="A721" s="1" t="s">
        <v>382</v>
      </c>
      <c r="B721" s="1">
        <v>23930</v>
      </c>
      <c r="C721" s="2">
        <v>41745</v>
      </c>
      <c r="D721" s="1" t="s">
        <v>504</v>
      </c>
      <c r="E721" s="1" t="s">
        <v>364</v>
      </c>
      <c r="F721" s="1" t="s">
        <v>505</v>
      </c>
      <c r="G721" s="1">
        <v>300</v>
      </c>
      <c r="H721" s="1">
        <v>300</v>
      </c>
      <c r="J721" t="str">
        <f t="shared" si="33"/>
        <v/>
      </c>
      <c r="K721" s="8" t="str">
        <f t="shared" si="34"/>
        <v>8582</v>
      </c>
      <c r="L721" t="str">
        <f t="shared" si="35"/>
        <v>-8582</v>
      </c>
      <c r="M721" t="str">
        <f>IF(ISERROR(MATCH(L721,BCT!$I$2:$I$664,0)),"N","O")</f>
        <v>N</v>
      </c>
    </row>
    <row r="722" spans="1:13">
      <c r="A722" s="1" t="s">
        <v>382</v>
      </c>
      <c r="B722" s="1">
        <v>23694</v>
      </c>
      <c r="C722" s="2">
        <v>41723</v>
      </c>
      <c r="D722" s="1" t="s">
        <v>806</v>
      </c>
      <c r="E722" s="1" t="s">
        <v>1617</v>
      </c>
      <c r="F722" s="1" t="s">
        <v>1618</v>
      </c>
      <c r="G722" s="1">
        <v>1</v>
      </c>
      <c r="H722" s="1">
        <v>1</v>
      </c>
      <c r="I722" s="1" t="s">
        <v>1619</v>
      </c>
      <c r="J722" t="str">
        <f t="shared" si="33"/>
        <v>8758</v>
      </c>
      <c r="K722" s="8" t="str">
        <f t="shared" si="34"/>
        <v>16753</v>
      </c>
      <c r="L722" t="str">
        <f t="shared" si="35"/>
        <v>8758-16753</v>
      </c>
      <c r="M722" t="str">
        <f>IF(ISERROR(MATCH(L722,BCT!$I$2:$I$664,0)),"N","O")</f>
        <v>N</v>
      </c>
    </row>
    <row r="723" spans="1:13">
      <c r="A723" s="1" t="s">
        <v>382</v>
      </c>
      <c r="B723" s="1">
        <v>23694</v>
      </c>
      <c r="C723" s="2">
        <v>41723</v>
      </c>
      <c r="D723" s="1" t="s">
        <v>806</v>
      </c>
      <c r="E723" s="1" t="s">
        <v>1620</v>
      </c>
      <c r="F723" s="1" t="s">
        <v>1621</v>
      </c>
      <c r="G723" s="1">
        <v>4</v>
      </c>
      <c r="H723" s="1">
        <v>4</v>
      </c>
      <c r="I723" s="1" t="s">
        <v>1622</v>
      </c>
      <c r="J723" t="str">
        <f t="shared" si="33"/>
        <v>8758</v>
      </c>
      <c r="K723" s="8" t="str">
        <f t="shared" si="34"/>
        <v>16754</v>
      </c>
      <c r="L723" t="str">
        <f t="shared" si="35"/>
        <v>8758-16754</v>
      </c>
      <c r="M723" t="str">
        <f>IF(ISERROR(MATCH(L723,BCT!$I$2:$I$664,0)),"N","O")</f>
        <v>N</v>
      </c>
    </row>
    <row r="724" spans="1:13">
      <c r="A724" s="1" t="s">
        <v>382</v>
      </c>
      <c r="B724" s="1">
        <v>23381</v>
      </c>
      <c r="C724" s="2">
        <v>41695</v>
      </c>
      <c r="D724" s="1" t="s">
        <v>451</v>
      </c>
      <c r="E724" s="1" t="s">
        <v>1614</v>
      </c>
      <c r="F724" s="1" t="s">
        <v>1623</v>
      </c>
      <c r="G724" s="1">
        <v>2</v>
      </c>
      <c r="H724" s="1">
        <v>2</v>
      </c>
      <c r="J724" t="str">
        <f t="shared" si="33"/>
        <v/>
      </c>
      <c r="K724" s="8" t="str">
        <f t="shared" si="34"/>
        <v>16756</v>
      </c>
      <c r="L724" t="str">
        <f t="shared" si="35"/>
        <v>-16756</v>
      </c>
      <c r="M724" t="str">
        <f>IF(ISERROR(MATCH(L724,BCT!$I$2:$I$664,0)),"N","O")</f>
        <v>N</v>
      </c>
    </row>
    <row r="725" spans="1:13">
      <c r="A725" s="1" t="s">
        <v>382</v>
      </c>
      <c r="B725" s="1">
        <v>21162</v>
      </c>
      <c r="C725" s="2">
        <v>41521</v>
      </c>
      <c r="D725" s="1" t="s">
        <v>806</v>
      </c>
      <c r="E725" s="1" t="s">
        <v>1624</v>
      </c>
      <c r="F725" s="1" t="s">
        <v>1625</v>
      </c>
      <c r="G725" s="1">
        <v>10</v>
      </c>
      <c r="H725" s="1">
        <v>4</v>
      </c>
      <c r="J725" t="str">
        <f t="shared" si="33"/>
        <v/>
      </c>
      <c r="K725" s="8" t="str">
        <f t="shared" si="34"/>
        <v>16755</v>
      </c>
      <c r="L725" t="str">
        <f t="shared" si="35"/>
        <v>-16755</v>
      </c>
      <c r="M725" t="str">
        <f>IF(ISERROR(MATCH(L725,BCT!$I$2:$I$664,0)),"N","O")</f>
        <v>N</v>
      </c>
    </row>
    <row r="726" spans="1:13">
      <c r="A726" s="1" t="s">
        <v>382</v>
      </c>
      <c r="B726" s="1">
        <v>23963</v>
      </c>
      <c r="C726" s="2">
        <v>41751</v>
      </c>
      <c r="D726" s="1" t="s">
        <v>421</v>
      </c>
      <c r="E726" s="1" t="s">
        <v>1626</v>
      </c>
      <c r="F726" s="1" t="s">
        <v>1627</v>
      </c>
      <c r="G726" s="1">
        <v>2</v>
      </c>
      <c r="H726" s="1">
        <v>2</v>
      </c>
      <c r="J726" t="str">
        <f t="shared" si="33"/>
        <v/>
      </c>
      <c r="K726" s="8" t="str">
        <f t="shared" si="34"/>
        <v>7394</v>
      </c>
      <c r="L726" t="str">
        <f t="shared" si="35"/>
        <v>-7394</v>
      </c>
      <c r="M726" t="str">
        <f>IF(ISERROR(MATCH(L726,BCT!$I$2:$I$664,0)),"N","O")</f>
        <v>N</v>
      </c>
    </row>
    <row r="727" spans="1:13">
      <c r="A727" s="1" t="s">
        <v>382</v>
      </c>
      <c r="B727" s="1">
        <v>18923</v>
      </c>
      <c r="C727" s="2">
        <v>41381</v>
      </c>
      <c r="D727" s="1" t="s">
        <v>421</v>
      </c>
      <c r="E727" s="1" t="s">
        <v>1626</v>
      </c>
      <c r="F727" s="1" t="s">
        <v>1627</v>
      </c>
      <c r="G727" s="1">
        <v>10</v>
      </c>
      <c r="H727" s="1">
        <v>10</v>
      </c>
      <c r="J727" t="str">
        <f t="shared" ref="J727:J790" si="36">MID(I727,18,4)</f>
        <v/>
      </c>
      <c r="K727" s="8" t="str">
        <f t="shared" si="34"/>
        <v>7394</v>
      </c>
      <c r="L727" t="str">
        <f t="shared" si="35"/>
        <v>-7394</v>
      </c>
      <c r="M727" t="str">
        <f>IF(ISERROR(MATCH(L727,BCT!$I$2:$I$664,0)),"N","O")</f>
        <v>N</v>
      </c>
    </row>
    <row r="728" spans="1:13">
      <c r="A728" s="1" t="s">
        <v>382</v>
      </c>
      <c r="B728" s="1">
        <v>23963</v>
      </c>
      <c r="C728" s="2">
        <v>41751</v>
      </c>
      <c r="D728" s="1" t="s">
        <v>421</v>
      </c>
      <c r="E728" s="1" t="s">
        <v>1628</v>
      </c>
      <c r="F728" s="1" t="s">
        <v>1629</v>
      </c>
      <c r="G728" s="1">
        <v>2</v>
      </c>
      <c r="H728" s="1">
        <v>2</v>
      </c>
      <c r="J728" t="str">
        <f t="shared" si="36"/>
        <v/>
      </c>
      <c r="K728" s="8" t="str">
        <f t="shared" si="34"/>
        <v>7398</v>
      </c>
      <c r="L728" t="str">
        <f t="shared" si="35"/>
        <v>-7398</v>
      </c>
      <c r="M728" t="str">
        <f>IF(ISERROR(MATCH(L728,BCT!$I$2:$I$664,0)),"N","O")</f>
        <v>N</v>
      </c>
    </row>
    <row r="729" spans="1:13">
      <c r="A729" s="1" t="s">
        <v>382</v>
      </c>
      <c r="B729" s="1">
        <v>23963</v>
      </c>
      <c r="C729" s="2">
        <v>41751</v>
      </c>
      <c r="D729" s="1" t="s">
        <v>421</v>
      </c>
      <c r="E729" s="1" t="s">
        <v>1630</v>
      </c>
      <c r="F729" s="1" t="s">
        <v>1631</v>
      </c>
      <c r="G729" s="1">
        <v>2</v>
      </c>
      <c r="H729" s="1">
        <v>2</v>
      </c>
      <c r="J729" t="str">
        <f t="shared" si="36"/>
        <v/>
      </c>
      <c r="K729" s="8" t="str">
        <f t="shared" si="34"/>
        <v>7382</v>
      </c>
      <c r="L729" t="str">
        <f t="shared" si="35"/>
        <v>-7382</v>
      </c>
      <c r="M729" t="str">
        <f>IF(ISERROR(MATCH(L729,BCT!$I$2:$I$664,0)),"N","O")</f>
        <v>N</v>
      </c>
    </row>
    <row r="730" spans="1:13">
      <c r="A730" s="1" t="s">
        <v>382</v>
      </c>
      <c r="B730" s="1">
        <v>23963</v>
      </c>
      <c r="C730" s="2">
        <v>41751</v>
      </c>
      <c r="D730" s="1" t="s">
        <v>421</v>
      </c>
      <c r="E730" s="1" t="s">
        <v>1632</v>
      </c>
      <c r="F730" s="1" t="s">
        <v>1633</v>
      </c>
      <c r="G730" s="1">
        <v>2</v>
      </c>
      <c r="H730" s="1">
        <v>2</v>
      </c>
      <c r="J730" t="str">
        <f t="shared" si="36"/>
        <v/>
      </c>
      <c r="K730" s="8" t="str">
        <f t="shared" si="34"/>
        <v>7384</v>
      </c>
      <c r="L730" t="str">
        <f t="shared" si="35"/>
        <v>-7384</v>
      </c>
      <c r="M730" t="str">
        <f>IF(ISERROR(MATCH(L730,BCT!$I$2:$I$664,0)),"N","O")</f>
        <v>N</v>
      </c>
    </row>
    <row r="731" spans="1:13">
      <c r="A731" s="1" t="s">
        <v>382</v>
      </c>
      <c r="B731" s="1">
        <v>23963</v>
      </c>
      <c r="C731" s="2">
        <v>41751</v>
      </c>
      <c r="D731" s="1" t="s">
        <v>421</v>
      </c>
      <c r="E731" s="1" t="s">
        <v>1634</v>
      </c>
      <c r="F731" s="1" t="s">
        <v>1635</v>
      </c>
      <c r="G731" s="1">
        <v>2</v>
      </c>
      <c r="H731" s="1">
        <v>2</v>
      </c>
      <c r="J731" t="str">
        <f t="shared" si="36"/>
        <v/>
      </c>
      <c r="K731" s="8" t="str">
        <f t="shared" si="34"/>
        <v>7386</v>
      </c>
      <c r="L731" t="str">
        <f t="shared" si="35"/>
        <v>-7386</v>
      </c>
      <c r="M731" t="str">
        <f>IF(ISERROR(MATCH(L731,BCT!$I$2:$I$664,0)),"N","O")</f>
        <v>N</v>
      </c>
    </row>
    <row r="732" spans="1:13">
      <c r="A732" s="1" t="s">
        <v>382</v>
      </c>
      <c r="B732" s="1">
        <v>23963</v>
      </c>
      <c r="C732" s="2">
        <v>41751</v>
      </c>
      <c r="D732" s="1" t="s">
        <v>421</v>
      </c>
      <c r="E732" s="1" t="s">
        <v>1636</v>
      </c>
      <c r="F732" s="1" t="s">
        <v>1637</v>
      </c>
      <c r="G732" s="1">
        <v>2</v>
      </c>
      <c r="H732" s="1">
        <v>2</v>
      </c>
      <c r="J732" t="str">
        <f t="shared" si="36"/>
        <v/>
      </c>
      <c r="K732" s="8" t="str">
        <f t="shared" si="34"/>
        <v>7388</v>
      </c>
      <c r="L732" t="str">
        <f t="shared" si="35"/>
        <v>-7388</v>
      </c>
      <c r="M732" t="str">
        <f>IF(ISERROR(MATCH(L732,BCT!$I$2:$I$664,0)),"N","O")</f>
        <v>N</v>
      </c>
    </row>
    <row r="733" spans="1:13">
      <c r="A733" s="1" t="s">
        <v>382</v>
      </c>
      <c r="B733" s="1">
        <v>23963</v>
      </c>
      <c r="C733" s="2">
        <v>41751</v>
      </c>
      <c r="D733" s="1" t="s">
        <v>421</v>
      </c>
      <c r="E733" s="1" t="s">
        <v>1638</v>
      </c>
      <c r="F733" s="1" t="s">
        <v>1639</v>
      </c>
      <c r="G733" s="1">
        <v>2</v>
      </c>
      <c r="H733" s="1">
        <v>2</v>
      </c>
      <c r="J733" t="str">
        <f t="shared" si="36"/>
        <v/>
      </c>
      <c r="K733" s="8" t="str">
        <f t="shared" si="34"/>
        <v>7390</v>
      </c>
      <c r="L733" t="str">
        <f t="shared" si="35"/>
        <v>-7390</v>
      </c>
      <c r="M733" t="str">
        <f>IF(ISERROR(MATCH(L733,BCT!$I$2:$I$664,0)),"N","O")</f>
        <v>N</v>
      </c>
    </row>
    <row r="734" spans="1:13">
      <c r="A734" s="1" t="s">
        <v>382</v>
      </c>
      <c r="B734" s="1">
        <v>23109</v>
      </c>
      <c r="C734" s="2">
        <v>41668</v>
      </c>
      <c r="D734" s="1" t="s">
        <v>1526</v>
      </c>
      <c r="E734" s="1" t="s">
        <v>354</v>
      </c>
      <c r="F734" s="1" t="s">
        <v>1640</v>
      </c>
      <c r="G734" s="1">
        <v>1</v>
      </c>
      <c r="H734" s="1">
        <v>1</v>
      </c>
      <c r="J734" t="str">
        <f t="shared" si="36"/>
        <v/>
      </c>
      <c r="K734" s="8" t="str">
        <f t="shared" si="34"/>
        <v>7818</v>
      </c>
      <c r="L734" t="str">
        <f t="shared" si="35"/>
        <v>-7818</v>
      </c>
      <c r="M734" t="str">
        <f>IF(ISERROR(MATCH(L734,BCT!$I$2:$I$664,0)),"N","O")</f>
        <v>N</v>
      </c>
    </row>
    <row r="735" spans="1:13">
      <c r="A735" s="1" t="s">
        <v>382</v>
      </c>
      <c r="B735" s="1">
        <v>23180</v>
      </c>
      <c r="C735" s="2">
        <v>41676</v>
      </c>
      <c r="D735" s="1" t="s">
        <v>544</v>
      </c>
      <c r="E735" s="1" t="s">
        <v>545</v>
      </c>
      <c r="F735" s="1" t="s">
        <v>1641</v>
      </c>
      <c r="G735" s="1">
        <v>1</v>
      </c>
      <c r="H735" s="1">
        <v>1</v>
      </c>
      <c r="J735" t="str">
        <f t="shared" si="36"/>
        <v/>
      </c>
      <c r="K735" s="8" t="str">
        <f t="shared" si="34"/>
        <v>LOCATION VEHICULE</v>
      </c>
      <c r="L735" t="str">
        <f t="shared" si="35"/>
        <v>-LOCATION VEHICULE</v>
      </c>
      <c r="M735" t="str">
        <f>IF(ISERROR(MATCH(L735,BCT!$I$2:$I$664,0)),"N","O")</f>
        <v>N</v>
      </c>
    </row>
    <row r="736" spans="1:13">
      <c r="A736" s="1" t="s">
        <v>382</v>
      </c>
      <c r="B736" s="1">
        <v>23377</v>
      </c>
      <c r="C736" s="2">
        <v>41695</v>
      </c>
      <c r="D736" s="1" t="s">
        <v>1642</v>
      </c>
      <c r="E736" s="1" t="s">
        <v>1643</v>
      </c>
      <c r="F736" s="1" t="s">
        <v>1644</v>
      </c>
      <c r="G736" s="1">
        <v>105</v>
      </c>
      <c r="H736" s="1">
        <v>105</v>
      </c>
      <c r="J736" t="str">
        <f t="shared" si="36"/>
        <v/>
      </c>
      <c r="K736" s="8" t="str">
        <f t="shared" si="34"/>
        <v>ST011</v>
      </c>
      <c r="L736" t="str">
        <f t="shared" si="35"/>
        <v>-ST011</v>
      </c>
      <c r="M736" t="str">
        <f>IF(ISERROR(MATCH(L736,BCT!$I$2:$I$664,0)),"N","O")</f>
        <v>N</v>
      </c>
    </row>
    <row r="737" spans="1:13">
      <c r="A737" s="1" t="s">
        <v>382</v>
      </c>
      <c r="B737" s="1">
        <v>23377</v>
      </c>
      <c r="C737" s="2">
        <v>41695</v>
      </c>
      <c r="D737" s="1" t="s">
        <v>1642</v>
      </c>
      <c r="E737" s="1" t="s">
        <v>1643</v>
      </c>
      <c r="F737" s="1" t="s">
        <v>1645</v>
      </c>
      <c r="G737" s="1">
        <v>1</v>
      </c>
      <c r="H737" s="1">
        <v>1</v>
      </c>
      <c r="J737" t="str">
        <f t="shared" si="36"/>
        <v/>
      </c>
      <c r="K737" s="8" t="str">
        <f t="shared" si="34"/>
        <v>ST011</v>
      </c>
      <c r="L737" t="str">
        <f t="shared" si="35"/>
        <v>-ST011</v>
      </c>
      <c r="M737" t="str">
        <f>IF(ISERROR(MATCH(L737,BCT!$I$2:$I$664,0)),"N","O")</f>
        <v>N</v>
      </c>
    </row>
    <row r="738" spans="1:13">
      <c r="A738" s="1" t="s">
        <v>382</v>
      </c>
      <c r="B738" s="1">
        <v>23377</v>
      </c>
      <c r="C738" s="2">
        <v>41695</v>
      </c>
      <c r="D738" s="1" t="s">
        <v>1642</v>
      </c>
      <c r="E738" s="1" t="s">
        <v>1643</v>
      </c>
      <c r="F738" s="1" t="s">
        <v>1646</v>
      </c>
      <c r="G738" s="1">
        <v>2</v>
      </c>
      <c r="H738" s="1">
        <v>2</v>
      </c>
      <c r="J738" t="str">
        <f t="shared" si="36"/>
        <v/>
      </c>
      <c r="K738" s="8" t="str">
        <f t="shared" si="34"/>
        <v>ST011</v>
      </c>
      <c r="L738" t="str">
        <f t="shared" si="35"/>
        <v>-ST011</v>
      </c>
      <c r="M738" t="str">
        <f>IF(ISERROR(MATCH(L738,BCT!$I$2:$I$664,0)),"N","O")</f>
        <v>N</v>
      </c>
    </row>
    <row r="739" spans="1:13">
      <c r="A739" s="1" t="s">
        <v>382</v>
      </c>
      <c r="B739" s="1">
        <v>23107</v>
      </c>
      <c r="C739" s="2">
        <v>41667</v>
      </c>
      <c r="D739" s="1" t="s">
        <v>768</v>
      </c>
      <c r="E739" s="1" t="s">
        <v>384</v>
      </c>
      <c r="F739" s="1" t="s">
        <v>1647</v>
      </c>
      <c r="G739" s="1">
        <v>8</v>
      </c>
      <c r="H739" s="1">
        <v>8</v>
      </c>
      <c r="J739" t="str">
        <f t="shared" si="36"/>
        <v/>
      </c>
      <c r="K739" s="8" t="str">
        <f t="shared" si="34"/>
        <v>000000478</v>
      </c>
      <c r="L739" t="str">
        <f t="shared" si="35"/>
        <v>-000000478</v>
      </c>
      <c r="M739" t="str">
        <f>IF(ISERROR(MATCH(L739,BCT!$I$2:$I$664,0)),"N","O")</f>
        <v>N</v>
      </c>
    </row>
    <row r="740" spans="1:13">
      <c r="A740" s="1" t="s">
        <v>382</v>
      </c>
      <c r="B740" s="1">
        <v>19227</v>
      </c>
      <c r="C740" s="2">
        <v>41407</v>
      </c>
      <c r="D740" s="1" t="s">
        <v>471</v>
      </c>
      <c r="E740" s="1" t="s">
        <v>549</v>
      </c>
      <c r="F740" s="1" t="s">
        <v>1648</v>
      </c>
      <c r="G740" s="1">
        <v>1</v>
      </c>
      <c r="H740" s="1">
        <v>1</v>
      </c>
      <c r="J740" t="str">
        <f t="shared" si="36"/>
        <v/>
      </c>
      <c r="K740" s="8" t="str">
        <f t="shared" si="34"/>
        <v>TRANS</v>
      </c>
      <c r="L740" t="str">
        <f t="shared" si="35"/>
        <v>-TRANS</v>
      </c>
      <c r="M740" t="str">
        <f>IF(ISERROR(MATCH(L740,BCT!$I$2:$I$664,0)),"N","O")</f>
        <v>N</v>
      </c>
    </row>
    <row r="741" spans="1:13">
      <c r="A741" s="1" t="s">
        <v>382</v>
      </c>
      <c r="B741" s="1">
        <v>17744</v>
      </c>
      <c r="C741" s="2">
        <v>41296</v>
      </c>
      <c r="D741" s="1" t="s">
        <v>429</v>
      </c>
      <c r="E741" s="1" t="s">
        <v>1649</v>
      </c>
      <c r="F741" s="1" t="s">
        <v>1650</v>
      </c>
      <c r="G741" s="1">
        <v>2</v>
      </c>
      <c r="H741" s="1">
        <v>2</v>
      </c>
      <c r="I741" s="1" t="s">
        <v>1651</v>
      </c>
      <c r="J741" t="str">
        <f t="shared" si="36"/>
        <v>5192</v>
      </c>
      <c r="K741" s="8" t="str">
        <f t="shared" si="34"/>
        <v>16331</v>
      </c>
      <c r="L741" t="str">
        <f t="shared" si="35"/>
        <v>5192-16331</v>
      </c>
      <c r="M741" t="str">
        <f>IF(ISERROR(MATCH(L741,BCT!$I$2:$I$664,0)),"N","O")</f>
        <v>N</v>
      </c>
    </row>
    <row r="742" spans="1:13">
      <c r="A742" s="1" t="s">
        <v>382</v>
      </c>
      <c r="B742" s="1">
        <v>17629</v>
      </c>
      <c r="C742" s="2">
        <v>41288</v>
      </c>
      <c r="D742" s="1" t="s">
        <v>471</v>
      </c>
      <c r="E742" s="1" t="s">
        <v>357</v>
      </c>
      <c r="F742" s="1" t="s">
        <v>358</v>
      </c>
      <c r="G742" s="1">
        <v>100</v>
      </c>
      <c r="H742" s="1">
        <v>100</v>
      </c>
      <c r="I742" s="1" t="s">
        <v>1652</v>
      </c>
      <c r="J742" t="str">
        <f t="shared" si="36"/>
        <v>5086</v>
      </c>
      <c r="K742" s="8" t="str">
        <f t="shared" si="34"/>
        <v>8452</v>
      </c>
      <c r="L742" t="str">
        <f t="shared" si="35"/>
        <v>5086-8452</v>
      </c>
      <c r="M742" t="str">
        <f>IF(ISERROR(MATCH(L742,BCT!$I$2:$I$664,0)),"N","O")</f>
        <v>N</v>
      </c>
    </row>
    <row r="743" spans="1:13">
      <c r="A743" s="1" t="s">
        <v>382</v>
      </c>
      <c r="B743" s="1">
        <v>17629</v>
      </c>
      <c r="C743" s="2">
        <v>41288</v>
      </c>
      <c r="D743" s="1" t="s">
        <v>471</v>
      </c>
      <c r="E743" s="1" t="s">
        <v>357</v>
      </c>
      <c r="F743" s="1" t="s">
        <v>358</v>
      </c>
      <c r="G743" s="1">
        <v>20</v>
      </c>
      <c r="H743" s="1">
        <v>20</v>
      </c>
      <c r="I743" s="1" t="s">
        <v>1653</v>
      </c>
      <c r="J743" t="str">
        <f t="shared" si="36"/>
        <v>5085</v>
      </c>
      <c r="K743" s="8" t="str">
        <f t="shared" si="34"/>
        <v>8452</v>
      </c>
      <c r="L743" t="str">
        <f t="shared" si="35"/>
        <v>5085-8452</v>
      </c>
      <c r="M743" t="str">
        <f>IF(ISERROR(MATCH(L743,BCT!$I$2:$I$664,0)),"N","O")</f>
        <v>N</v>
      </c>
    </row>
    <row r="744" spans="1:13">
      <c r="A744" s="1" t="s">
        <v>382</v>
      </c>
      <c r="B744" s="1">
        <v>17629</v>
      </c>
      <c r="C744" s="2">
        <v>41288</v>
      </c>
      <c r="D744" s="1" t="s">
        <v>471</v>
      </c>
      <c r="E744" s="1" t="s">
        <v>357</v>
      </c>
      <c r="F744" s="1" t="s">
        <v>358</v>
      </c>
      <c r="G744" s="1">
        <v>20</v>
      </c>
      <c r="H744" s="1">
        <v>20</v>
      </c>
      <c r="I744" s="1" t="s">
        <v>1654</v>
      </c>
      <c r="J744" t="str">
        <f t="shared" si="36"/>
        <v>5080</v>
      </c>
      <c r="K744" s="8" t="str">
        <f t="shared" si="34"/>
        <v>8452</v>
      </c>
      <c r="L744" t="str">
        <f t="shared" si="35"/>
        <v>5080-8452</v>
      </c>
      <c r="M744" t="str">
        <f>IF(ISERROR(MATCH(L744,BCT!$I$2:$I$664,0)),"N","O")</f>
        <v>N</v>
      </c>
    </row>
    <row r="745" spans="1:13">
      <c r="A745" s="1" t="s">
        <v>382</v>
      </c>
      <c r="B745" s="1">
        <v>17629</v>
      </c>
      <c r="C745" s="2">
        <v>41288</v>
      </c>
      <c r="D745" s="1" t="s">
        <v>471</v>
      </c>
      <c r="E745" s="1" t="s">
        <v>357</v>
      </c>
      <c r="F745" s="1" t="s">
        <v>358</v>
      </c>
      <c r="G745" s="1">
        <v>100</v>
      </c>
      <c r="H745" s="1">
        <v>100</v>
      </c>
      <c r="I745" s="1" t="s">
        <v>1655</v>
      </c>
      <c r="J745" t="str">
        <f t="shared" si="36"/>
        <v>5093</v>
      </c>
      <c r="K745" s="8" t="str">
        <f t="shared" si="34"/>
        <v>8452</v>
      </c>
      <c r="L745" t="str">
        <f t="shared" si="35"/>
        <v>5093-8452</v>
      </c>
      <c r="M745" t="str">
        <f>IF(ISERROR(MATCH(L745,BCT!$I$2:$I$664,0)),"N","O")</f>
        <v>N</v>
      </c>
    </row>
    <row r="746" spans="1:13">
      <c r="A746" s="1" t="s">
        <v>382</v>
      </c>
      <c r="B746" s="1">
        <v>17629</v>
      </c>
      <c r="C746" s="2">
        <v>41288</v>
      </c>
      <c r="D746" s="1" t="s">
        <v>471</v>
      </c>
      <c r="E746" s="1" t="s">
        <v>357</v>
      </c>
      <c r="F746" s="1" t="s">
        <v>358</v>
      </c>
      <c r="G746" s="1">
        <v>20</v>
      </c>
      <c r="H746" s="1">
        <v>20</v>
      </c>
      <c r="I746" s="1" t="s">
        <v>1656</v>
      </c>
      <c r="J746" t="str">
        <f t="shared" si="36"/>
        <v>5092</v>
      </c>
      <c r="K746" s="8" t="str">
        <f t="shared" si="34"/>
        <v>8452</v>
      </c>
      <c r="L746" t="str">
        <f t="shared" si="35"/>
        <v>5092-8452</v>
      </c>
      <c r="M746" t="str">
        <f>IF(ISERROR(MATCH(L746,BCT!$I$2:$I$664,0)),"N","O")</f>
        <v>N</v>
      </c>
    </row>
    <row r="747" spans="1:13">
      <c r="A747" s="1" t="s">
        <v>382</v>
      </c>
      <c r="B747" s="1">
        <v>17629</v>
      </c>
      <c r="C747" s="2">
        <v>41288</v>
      </c>
      <c r="D747" s="1" t="s">
        <v>471</v>
      </c>
      <c r="E747" s="1" t="s">
        <v>357</v>
      </c>
      <c r="F747" s="1" t="s">
        <v>358</v>
      </c>
      <c r="G747" s="1">
        <v>50</v>
      </c>
      <c r="H747" s="1">
        <v>50</v>
      </c>
      <c r="I747" s="1" t="s">
        <v>1657</v>
      </c>
      <c r="J747" t="str">
        <f t="shared" si="36"/>
        <v>5087</v>
      </c>
      <c r="K747" s="8" t="str">
        <f t="shared" si="34"/>
        <v>8452</v>
      </c>
      <c r="L747" t="str">
        <f t="shared" si="35"/>
        <v>5087-8452</v>
      </c>
      <c r="M747" t="str">
        <f>IF(ISERROR(MATCH(L747,BCT!$I$2:$I$664,0)),"N","O")</f>
        <v>N</v>
      </c>
    </row>
    <row r="748" spans="1:13">
      <c r="A748" s="1" t="s">
        <v>382</v>
      </c>
      <c r="B748" s="1">
        <v>17629</v>
      </c>
      <c r="C748" s="2">
        <v>41288</v>
      </c>
      <c r="D748" s="1" t="s">
        <v>471</v>
      </c>
      <c r="E748" s="1" t="s">
        <v>357</v>
      </c>
      <c r="F748" s="1" t="s">
        <v>358</v>
      </c>
      <c r="G748" s="1">
        <v>100</v>
      </c>
      <c r="H748" s="1">
        <v>100</v>
      </c>
      <c r="I748" s="1" t="s">
        <v>1658</v>
      </c>
      <c r="J748" t="str">
        <f t="shared" si="36"/>
        <v>5079</v>
      </c>
      <c r="K748" s="8" t="str">
        <f t="shared" si="34"/>
        <v>8452</v>
      </c>
      <c r="L748" t="str">
        <f t="shared" si="35"/>
        <v>5079-8452</v>
      </c>
      <c r="M748" t="str">
        <f>IF(ISERROR(MATCH(L748,BCT!$I$2:$I$664,0)),"N","O")</f>
        <v>N</v>
      </c>
    </row>
    <row r="749" spans="1:13">
      <c r="A749" s="1" t="s">
        <v>382</v>
      </c>
      <c r="B749" s="1">
        <v>17629</v>
      </c>
      <c r="C749" s="2">
        <v>41288</v>
      </c>
      <c r="D749" s="1" t="s">
        <v>471</v>
      </c>
      <c r="E749" s="1" t="s">
        <v>357</v>
      </c>
      <c r="F749" s="1" t="s">
        <v>358</v>
      </c>
      <c r="G749" s="1">
        <v>20</v>
      </c>
      <c r="H749" s="1">
        <v>20</v>
      </c>
      <c r="I749" s="1" t="s">
        <v>1659</v>
      </c>
      <c r="J749" t="str">
        <f t="shared" si="36"/>
        <v>5094</v>
      </c>
      <c r="K749" s="8" t="str">
        <f t="shared" si="34"/>
        <v>8452</v>
      </c>
      <c r="L749" t="str">
        <f t="shared" si="35"/>
        <v>5094-8452</v>
      </c>
      <c r="M749" t="str">
        <f>IF(ISERROR(MATCH(L749,BCT!$I$2:$I$664,0)),"N","O")</f>
        <v>N</v>
      </c>
    </row>
    <row r="750" spans="1:13">
      <c r="A750" s="1" t="s">
        <v>382</v>
      </c>
      <c r="B750" s="1">
        <v>17629</v>
      </c>
      <c r="C750" s="2">
        <v>41288</v>
      </c>
      <c r="D750" s="1" t="s">
        <v>471</v>
      </c>
      <c r="E750" s="1" t="s">
        <v>357</v>
      </c>
      <c r="F750" s="1" t="s">
        <v>358</v>
      </c>
      <c r="G750" s="1">
        <v>20</v>
      </c>
      <c r="H750" s="1">
        <v>20</v>
      </c>
      <c r="I750" s="1" t="s">
        <v>1660</v>
      </c>
      <c r="J750" t="str">
        <f t="shared" si="36"/>
        <v>5078</v>
      </c>
      <c r="K750" s="8" t="str">
        <f t="shared" si="34"/>
        <v>8452</v>
      </c>
      <c r="L750" t="str">
        <f t="shared" si="35"/>
        <v>5078-8452</v>
      </c>
      <c r="M750" t="str">
        <f>IF(ISERROR(MATCH(L750,BCT!$I$2:$I$664,0)),"N","O")</f>
        <v>N</v>
      </c>
    </row>
    <row r="751" spans="1:13">
      <c r="A751" s="1" t="s">
        <v>382</v>
      </c>
      <c r="B751" s="1">
        <v>23916</v>
      </c>
      <c r="C751" s="2">
        <v>41745</v>
      </c>
      <c r="D751" s="1" t="s">
        <v>471</v>
      </c>
      <c r="E751" s="1" t="s">
        <v>357</v>
      </c>
      <c r="F751" s="1" t="s">
        <v>358</v>
      </c>
      <c r="G751" s="1">
        <v>250</v>
      </c>
      <c r="H751" s="1">
        <v>250</v>
      </c>
      <c r="I751" s="1" t="s">
        <v>1661</v>
      </c>
      <c r="J751" t="str">
        <f t="shared" si="36"/>
        <v>8896</v>
      </c>
      <c r="K751" s="8" t="str">
        <f t="shared" si="34"/>
        <v>8452</v>
      </c>
      <c r="L751" t="str">
        <f t="shared" si="35"/>
        <v>8896-8452</v>
      </c>
      <c r="M751" t="str">
        <f>IF(ISERROR(MATCH(L751,BCT!$I$2:$I$664,0)),"N","O")</f>
        <v>O</v>
      </c>
    </row>
    <row r="752" spans="1:13">
      <c r="A752" s="1" t="s">
        <v>382</v>
      </c>
      <c r="B752" s="1">
        <v>23916</v>
      </c>
      <c r="C752" s="2">
        <v>41745</v>
      </c>
      <c r="D752" s="1" t="s">
        <v>471</v>
      </c>
      <c r="E752" s="1" t="s">
        <v>357</v>
      </c>
      <c r="F752" s="1" t="s">
        <v>358</v>
      </c>
      <c r="G752" s="1">
        <v>250</v>
      </c>
      <c r="H752" s="1">
        <v>250</v>
      </c>
      <c r="I752" s="1" t="s">
        <v>1662</v>
      </c>
      <c r="J752" t="str">
        <f t="shared" si="36"/>
        <v>8896</v>
      </c>
      <c r="K752" s="8" t="str">
        <f t="shared" si="34"/>
        <v>8452</v>
      </c>
      <c r="L752" t="str">
        <f t="shared" si="35"/>
        <v>8896-8452</v>
      </c>
      <c r="M752" t="str">
        <f>IF(ISERROR(MATCH(L752,BCT!$I$2:$I$664,0)),"N","O")</f>
        <v>O</v>
      </c>
    </row>
    <row r="753" spans="1:13">
      <c r="A753" s="1" t="s">
        <v>382</v>
      </c>
      <c r="B753" s="1">
        <v>23916</v>
      </c>
      <c r="C753" s="2">
        <v>41745</v>
      </c>
      <c r="D753" s="1" t="s">
        <v>471</v>
      </c>
      <c r="E753" s="1" t="s">
        <v>357</v>
      </c>
      <c r="F753" s="1" t="s">
        <v>358</v>
      </c>
      <c r="G753" s="1">
        <v>250</v>
      </c>
      <c r="H753" s="1">
        <v>250</v>
      </c>
      <c r="I753" s="1" t="s">
        <v>1663</v>
      </c>
      <c r="J753" t="str">
        <f t="shared" si="36"/>
        <v>8896</v>
      </c>
      <c r="K753" s="8" t="str">
        <f t="shared" si="34"/>
        <v>8452</v>
      </c>
      <c r="L753" t="str">
        <f t="shared" si="35"/>
        <v>8896-8452</v>
      </c>
      <c r="M753" t="str">
        <f>IF(ISERROR(MATCH(L753,BCT!$I$2:$I$664,0)),"N","O")</f>
        <v>O</v>
      </c>
    </row>
    <row r="754" spans="1:13">
      <c r="A754" s="1" t="s">
        <v>382</v>
      </c>
      <c r="B754" s="1">
        <v>23916</v>
      </c>
      <c r="C754" s="2">
        <v>41745</v>
      </c>
      <c r="D754" s="1" t="s">
        <v>471</v>
      </c>
      <c r="E754" s="1" t="s">
        <v>357</v>
      </c>
      <c r="F754" s="1" t="s">
        <v>358</v>
      </c>
      <c r="G754" s="1">
        <v>150</v>
      </c>
      <c r="H754" s="1">
        <v>150</v>
      </c>
      <c r="I754" s="1" t="s">
        <v>1664</v>
      </c>
      <c r="J754" t="str">
        <f t="shared" si="36"/>
        <v>8896</v>
      </c>
      <c r="K754" s="8" t="str">
        <f t="shared" si="34"/>
        <v>8452</v>
      </c>
      <c r="L754" t="str">
        <f t="shared" si="35"/>
        <v>8896-8452</v>
      </c>
      <c r="M754" t="str">
        <f>IF(ISERROR(MATCH(L754,BCT!$I$2:$I$664,0)),"N","O")</f>
        <v>O</v>
      </c>
    </row>
    <row r="755" spans="1:13">
      <c r="A755" s="1" t="s">
        <v>382</v>
      </c>
      <c r="B755" s="1">
        <v>23916</v>
      </c>
      <c r="C755" s="2">
        <v>41745</v>
      </c>
      <c r="D755" s="1" t="s">
        <v>471</v>
      </c>
      <c r="E755" s="1" t="s">
        <v>357</v>
      </c>
      <c r="F755" s="1" t="s">
        <v>358</v>
      </c>
      <c r="G755" s="1">
        <v>200</v>
      </c>
      <c r="H755" s="1">
        <v>200</v>
      </c>
      <c r="I755" s="1" t="s">
        <v>1665</v>
      </c>
      <c r="J755" t="str">
        <f t="shared" si="36"/>
        <v>8896</v>
      </c>
      <c r="K755" s="8" t="str">
        <f t="shared" si="34"/>
        <v>8452</v>
      </c>
      <c r="L755" t="str">
        <f t="shared" si="35"/>
        <v>8896-8452</v>
      </c>
      <c r="M755" t="str">
        <f>IF(ISERROR(MATCH(L755,BCT!$I$2:$I$664,0)),"N","O")</f>
        <v>O</v>
      </c>
    </row>
    <row r="756" spans="1:13">
      <c r="A756" s="1" t="s">
        <v>382</v>
      </c>
      <c r="B756" s="1">
        <v>23916</v>
      </c>
      <c r="C756" s="2">
        <v>41745</v>
      </c>
      <c r="D756" s="1" t="s">
        <v>471</v>
      </c>
      <c r="E756" s="1" t="s">
        <v>321</v>
      </c>
      <c r="F756" s="1" t="s">
        <v>322</v>
      </c>
      <c r="G756" s="1">
        <v>450</v>
      </c>
      <c r="H756" s="1">
        <v>450</v>
      </c>
      <c r="I756" s="1" t="s">
        <v>1666</v>
      </c>
      <c r="J756" t="str">
        <f t="shared" si="36"/>
        <v>8896</v>
      </c>
      <c r="K756" s="8" t="str">
        <f t="shared" si="34"/>
        <v>6055</v>
      </c>
      <c r="L756" t="str">
        <f t="shared" si="35"/>
        <v>8896-6055</v>
      </c>
      <c r="M756" t="str">
        <f>IF(ISERROR(MATCH(L756,BCT!$I$2:$I$664,0)),"N","O")</f>
        <v>O</v>
      </c>
    </row>
    <row r="757" spans="1:13">
      <c r="A757" s="1" t="s">
        <v>382</v>
      </c>
      <c r="B757" s="1">
        <v>23916</v>
      </c>
      <c r="C757" s="2">
        <v>41745</v>
      </c>
      <c r="D757" s="1" t="s">
        <v>471</v>
      </c>
      <c r="E757" s="1" t="s">
        <v>321</v>
      </c>
      <c r="F757" s="1" t="s">
        <v>322</v>
      </c>
      <c r="G757" s="1">
        <v>400</v>
      </c>
      <c r="H757" s="1">
        <v>400</v>
      </c>
      <c r="I757" s="1" t="s">
        <v>1667</v>
      </c>
      <c r="J757" t="str">
        <f t="shared" si="36"/>
        <v>8896</v>
      </c>
      <c r="K757" s="8" t="str">
        <f t="shared" si="34"/>
        <v>6055</v>
      </c>
      <c r="L757" t="str">
        <f t="shared" si="35"/>
        <v>8896-6055</v>
      </c>
      <c r="M757" t="str">
        <f>IF(ISERROR(MATCH(L757,BCT!$I$2:$I$664,0)),"N","O")</f>
        <v>O</v>
      </c>
    </row>
    <row r="758" spans="1:13">
      <c r="A758" s="1" t="s">
        <v>382</v>
      </c>
      <c r="B758" s="1">
        <v>23916</v>
      </c>
      <c r="C758" s="2">
        <v>41745</v>
      </c>
      <c r="D758" s="1" t="s">
        <v>471</v>
      </c>
      <c r="E758" s="1" t="s">
        <v>321</v>
      </c>
      <c r="F758" s="1" t="s">
        <v>322</v>
      </c>
      <c r="G758" s="1">
        <v>450</v>
      </c>
      <c r="H758" s="1">
        <v>450</v>
      </c>
      <c r="I758" s="1" t="s">
        <v>1668</v>
      </c>
      <c r="J758" t="str">
        <f t="shared" si="36"/>
        <v>8896</v>
      </c>
      <c r="K758" s="8" t="str">
        <f t="shared" si="34"/>
        <v>6055</v>
      </c>
      <c r="L758" t="str">
        <f t="shared" si="35"/>
        <v>8896-6055</v>
      </c>
      <c r="M758" t="str">
        <f>IF(ISERROR(MATCH(L758,BCT!$I$2:$I$664,0)),"N","O")</f>
        <v>O</v>
      </c>
    </row>
    <row r="759" spans="1:13">
      <c r="A759" s="1" t="s">
        <v>382</v>
      </c>
      <c r="B759" s="1">
        <v>23916</v>
      </c>
      <c r="C759" s="2">
        <v>41745</v>
      </c>
      <c r="D759" s="1" t="s">
        <v>471</v>
      </c>
      <c r="E759" s="1" t="s">
        <v>321</v>
      </c>
      <c r="F759" s="1" t="s">
        <v>322</v>
      </c>
      <c r="G759" s="1">
        <v>450</v>
      </c>
      <c r="H759" s="1">
        <v>450</v>
      </c>
      <c r="I759" s="1" t="s">
        <v>1669</v>
      </c>
      <c r="J759" t="str">
        <f t="shared" si="36"/>
        <v>8896</v>
      </c>
      <c r="K759" s="8" t="str">
        <f t="shared" si="34"/>
        <v>6055</v>
      </c>
      <c r="L759" t="str">
        <f t="shared" si="35"/>
        <v>8896-6055</v>
      </c>
      <c r="M759" t="str">
        <f>IF(ISERROR(MATCH(L759,BCT!$I$2:$I$664,0)),"N","O")</f>
        <v>O</v>
      </c>
    </row>
    <row r="760" spans="1:13">
      <c r="A760" s="1" t="s">
        <v>382</v>
      </c>
      <c r="B760" s="1">
        <v>23916</v>
      </c>
      <c r="C760" s="2">
        <v>41745</v>
      </c>
      <c r="D760" s="1" t="s">
        <v>471</v>
      </c>
      <c r="E760" s="1" t="s">
        <v>321</v>
      </c>
      <c r="F760" s="1" t="s">
        <v>322</v>
      </c>
      <c r="G760" s="1">
        <v>450</v>
      </c>
      <c r="H760" s="1">
        <v>450</v>
      </c>
      <c r="I760" s="1" t="s">
        <v>1670</v>
      </c>
      <c r="J760" t="str">
        <f t="shared" si="36"/>
        <v>8896</v>
      </c>
      <c r="K760" s="8" t="str">
        <f t="shared" si="34"/>
        <v>6055</v>
      </c>
      <c r="L760" t="str">
        <f t="shared" si="35"/>
        <v>8896-6055</v>
      </c>
      <c r="M760" t="str">
        <f>IF(ISERROR(MATCH(L760,BCT!$I$2:$I$664,0)),"N","O")</f>
        <v>O</v>
      </c>
    </row>
    <row r="761" spans="1:13">
      <c r="A761" s="1" t="s">
        <v>382</v>
      </c>
      <c r="B761" s="1">
        <v>17629</v>
      </c>
      <c r="C761" s="2">
        <v>41288</v>
      </c>
      <c r="D761" s="1" t="s">
        <v>471</v>
      </c>
      <c r="E761" s="1" t="s">
        <v>321</v>
      </c>
      <c r="F761" s="1" t="s">
        <v>322</v>
      </c>
      <c r="G761" s="1">
        <v>300</v>
      </c>
      <c r="H761" s="1">
        <v>300</v>
      </c>
      <c r="I761" s="1" t="s">
        <v>1671</v>
      </c>
      <c r="J761" t="str">
        <f t="shared" si="36"/>
        <v>5080</v>
      </c>
      <c r="K761" s="8" t="str">
        <f t="shared" si="34"/>
        <v>6055</v>
      </c>
      <c r="L761" t="str">
        <f t="shared" si="35"/>
        <v>5080-6055</v>
      </c>
      <c r="M761" t="str">
        <f>IF(ISERROR(MATCH(L761,BCT!$I$2:$I$664,0)),"N","O")</f>
        <v>N</v>
      </c>
    </row>
    <row r="762" spans="1:13">
      <c r="A762" s="1" t="s">
        <v>382</v>
      </c>
      <c r="B762" s="1">
        <v>17629</v>
      </c>
      <c r="C762" s="2">
        <v>41288</v>
      </c>
      <c r="D762" s="1" t="s">
        <v>471</v>
      </c>
      <c r="E762" s="1" t="s">
        <v>321</v>
      </c>
      <c r="F762" s="1" t="s">
        <v>322</v>
      </c>
      <c r="G762" s="1">
        <v>900</v>
      </c>
      <c r="H762" s="1">
        <v>900</v>
      </c>
      <c r="I762" s="1" t="s">
        <v>1672</v>
      </c>
      <c r="J762" t="str">
        <f t="shared" si="36"/>
        <v>5079</v>
      </c>
      <c r="K762" s="8" t="str">
        <f t="shared" si="34"/>
        <v>6055</v>
      </c>
      <c r="L762" t="str">
        <f t="shared" si="35"/>
        <v>5079-6055</v>
      </c>
      <c r="M762" t="str">
        <f>IF(ISERROR(MATCH(L762,BCT!$I$2:$I$664,0)),"N","O")</f>
        <v>N</v>
      </c>
    </row>
    <row r="763" spans="1:13">
      <c r="A763" s="1" t="s">
        <v>382</v>
      </c>
      <c r="B763" s="1">
        <v>17629</v>
      </c>
      <c r="C763" s="2">
        <v>41288</v>
      </c>
      <c r="D763" s="1" t="s">
        <v>471</v>
      </c>
      <c r="E763" s="1" t="s">
        <v>321</v>
      </c>
      <c r="F763" s="1" t="s">
        <v>322</v>
      </c>
      <c r="G763" s="1">
        <v>400</v>
      </c>
      <c r="H763" s="1">
        <v>400</v>
      </c>
      <c r="I763" s="1" t="s">
        <v>1673</v>
      </c>
      <c r="J763" t="str">
        <f t="shared" si="36"/>
        <v>5078</v>
      </c>
      <c r="K763" s="8" t="str">
        <f t="shared" si="34"/>
        <v>6055</v>
      </c>
      <c r="L763" t="str">
        <f t="shared" si="35"/>
        <v>5078-6055</v>
      </c>
      <c r="M763" t="str">
        <f>IF(ISERROR(MATCH(L763,BCT!$I$2:$I$664,0)),"N","O")</f>
        <v>N</v>
      </c>
    </row>
    <row r="764" spans="1:13">
      <c r="A764" s="1" t="s">
        <v>382</v>
      </c>
      <c r="B764" s="1">
        <v>17629</v>
      </c>
      <c r="C764" s="2">
        <v>41288</v>
      </c>
      <c r="D764" s="1" t="s">
        <v>471</v>
      </c>
      <c r="E764" s="1" t="s">
        <v>321</v>
      </c>
      <c r="F764" s="1" t="s">
        <v>322</v>
      </c>
      <c r="G764" s="1">
        <v>400</v>
      </c>
      <c r="H764" s="1">
        <v>400</v>
      </c>
      <c r="I764" s="1" t="s">
        <v>1674</v>
      </c>
      <c r="J764" t="str">
        <f t="shared" si="36"/>
        <v>5092</v>
      </c>
      <c r="K764" s="8" t="str">
        <f t="shared" si="34"/>
        <v>6055</v>
      </c>
      <c r="L764" t="str">
        <f t="shared" si="35"/>
        <v>5092-6055</v>
      </c>
      <c r="M764" t="str">
        <f>IF(ISERROR(MATCH(L764,BCT!$I$2:$I$664,0)),"N","O")</f>
        <v>N</v>
      </c>
    </row>
    <row r="765" spans="1:13">
      <c r="A765" s="1" t="s">
        <v>382</v>
      </c>
      <c r="B765" s="1">
        <v>21215</v>
      </c>
      <c r="C765" s="2">
        <v>41526</v>
      </c>
      <c r="D765" s="1" t="s">
        <v>471</v>
      </c>
      <c r="E765" s="1" t="s">
        <v>1675</v>
      </c>
      <c r="F765" s="1" t="s">
        <v>1676</v>
      </c>
      <c r="G765" s="1">
        <v>100</v>
      </c>
      <c r="H765" s="1">
        <v>100</v>
      </c>
      <c r="J765" t="str">
        <f t="shared" si="36"/>
        <v/>
      </c>
      <c r="K765" s="8" t="str">
        <f t="shared" si="34"/>
        <v>6060</v>
      </c>
      <c r="L765" t="str">
        <f t="shared" si="35"/>
        <v>-6060</v>
      </c>
      <c r="M765" t="str">
        <f>IF(ISERROR(MATCH(L765,BCT!$I$2:$I$664,0)),"N","O")</f>
        <v>N</v>
      </c>
    </row>
    <row r="766" spans="1:13">
      <c r="A766" s="1" t="s">
        <v>382</v>
      </c>
      <c r="B766" s="1">
        <v>20685</v>
      </c>
      <c r="C766" s="2">
        <v>41485</v>
      </c>
      <c r="D766" s="1" t="s">
        <v>471</v>
      </c>
      <c r="E766" s="1" t="s">
        <v>1675</v>
      </c>
      <c r="F766" s="1" t="s">
        <v>1676</v>
      </c>
      <c r="G766" s="1">
        <v>200</v>
      </c>
      <c r="H766" s="1">
        <v>200</v>
      </c>
      <c r="I766" s="1" t="s">
        <v>1677</v>
      </c>
      <c r="J766" t="str">
        <f t="shared" si="36"/>
        <v>7032</v>
      </c>
      <c r="K766" s="8" t="str">
        <f t="shared" si="34"/>
        <v>6060</v>
      </c>
      <c r="L766" t="str">
        <f t="shared" si="35"/>
        <v>7032-6060</v>
      </c>
      <c r="M766" t="str">
        <f>IF(ISERROR(MATCH(L766,BCT!$I$2:$I$664,0)),"N","O")</f>
        <v>N</v>
      </c>
    </row>
    <row r="767" spans="1:13">
      <c r="A767" s="1" t="s">
        <v>382</v>
      </c>
      <c r="B767" s="1">
        <v>19112</v>
      </c>
      <c r="C767" s="2">
        <v>41394</v>
      </c>
      <c r="D767" s="1" t="s">
        <v>471</v>
      </c>
      <c r="E767" s="1" t="s">
        <v>1675</v>
      </c>
      <c r="F767" s="1" t="s">
        <v>1676</v>
      </c>
      <c r="G767" s="1">
        <v>100</v>
      </c>
      <c r="H767" s="1">
        <v>100</v>
      </c>
      <c r="I767" s="1" t="s">
        <v>1678</v>
      </c>
      <c r="J767" t="str">
        <f t="shared" si="36"/>
        <v>6160</v>
      </c>
      <c r="K767" s="8" t="str">
        <f t="shared" si="34"/>
        <v>6060</v>
      </c>
      <c r="L767" t="str">
        <f t="shared" si="35"/>
        <v>6160-6060</v>
      </c>
      <c r="M767" t="str">
        <f>IF(ISERROR(MATCH(L767,BCT!$I$2:$I$664,0)),"N","O")</f>
        <v>N</v>
      </c>
    </row>
    <row r="768" spans="1:13">
      <c r="A768" s="1" t="s">
        <v>382</v>
      </c>
      <c r="B768" s="1">
        <v>20187</v>
      </c>
      <c r="C768" s="2">
        <v>41464</v>
      </c>
      <c r="D768" s="1" t="s">
        <v>471</v>
      </c>
      <c r="E768" s="1" t="s">
        <v>1675</v>
      </c>
      <c r="F768" s="1" t="s">
        <v>1676</v>
      </c>
      <c r="G768" s="1">
        <v>300</v>
      </c>
      <c r="H768" s="1">
        <v>300</v>
      </c>
      <c r="I768" s="1" t="s">
        <v>1679</v>
      </c>
      <c r="J768" t="str">
        <f t="shared" si="36"/>
        <v>6768</v>
      </c>
      <c r="K768" s="8" t="str">
        <f t="shared" si="34"/>
        <v>6060</v>
      </c>
      <c r="L768" t="str">
        <f t="shared" si="35"/>
        <v>6768-6060</v>
      </c>
      <c r="M768" t="str">
        <f>IF(ISERROR(MATCH(L768,BCT!$I$2:$I$664,0)),"N","O")</f>
        <v>N</v>
      </c>
    </row>
    <row r="769" spans="1:13">
      <c r="A769" s="1" t="s">
        <v>382</v>
      </c>
      <c r="B769" s="1">
        <v>21706</v>
      </c>
      <c r="C769" s="2">
        <v>41555</v>
      </c>
      <c r="D769" s="1" t="s">
        <v>471</v>
      </c>
      <c r="E769" s="1" t="s">
        <v>1675</v>
      </c>
      <c r="F769" s="1" t="s">
        <v>1676</v>
      </c>
      <c r="G769" s="1">
        <v>100</v>
      </c>
      <c r="H769" s="1">
        <v>100</v>
      </c>
      <c r="J769" t="str">
        <f t="shared" si="36"/>
        <v/>
      </c>
      <c r="K769" s="8" t="str">
        <f t="shared" si="34"/>
        <v>6060</v>
      </c>
      <c r="L769" t="str">
        <f t="shared" si="35"/>
        <v>-6060</v>
      </c>
      <c r="M769" t="str">
        <f>IF(ISERROR(MATCH(L769,BCT!$I$2:$I$664,0)),"N","O")</f>
        <v>N</v>
      </c>
    </row>
    <row r="770" spans="1:13">
      <c r="A770" s="1" t="s">
        <v>382</v>
      </c>
      <c r="B770" s="1">
        <v>21706</v>
      </c>
      <c r="C770" s="2">
        <v>41555</v>
      </c>
      <c r="D770" s="1" t="s">
        <v>471</v>
      </c>
      <c r="E770" s="1" t="s">
        <v>1680</v>
      </c>
      <c r="F770" s="1" t="s">
        <v>1681</v>
      </c>
      <c r="G770" s="1">
        <v>100</v>
      </c>
      <c r="H770" s="1">
        <v>50</v>
      </c>
      <c r="J770" t="str">
        <f t="shared" si="36"/>
        <v/>
      </c>
      <c r="K770" s="8" t="str">
        <f t="shared" si="34"/>
        <v>6062</v>
      </c>
      <c r="L770" t="str">
        <f t="shared" si="35"/>
        <v>-6062</v>
      </c>
      <c r="M770" t="str">
        <f>IF(ISERROR(MATCH(L770,BCT!$I$2:$I$664,0)),"N","O")</f>
        <v>N</v>
      </c>
    </row>
    <row r="771" spans="1:13">
      <c r="A771" s="1" t="s">
        <v>382</v>
      </c>
      <c r="B771" s="1">
        <v>20187</v>
      </c>
      <c r="C771" s="2">
        <v>41464</v>
      </c>
      <c r="D771" s="1" t="s">
        <v>471</v>
      </c>
      <c r="E771" s="1" t="s">
        <v>1680</v>
      </c>
      <c r="F771" s="1" t="s">
        <v>1681</v>
      </c>
      <c r="G771" s="1">
        <v>300</v>
      </c>
      <c r="H771" s="1">
        <v>50</v>
      </c>
      <c r="I771" s="1" t="s">
        <v>1682</v>
      </c>
      <c r="J771" t="str">
        <f t="shared" si="36"/>
        <v>6768</v>
      </c>
      <c r="K771" s="8" t="str">
        <f t="shared" ref="K771:K834" si="37">IF(LEFT(E771,FIND(" ",E771)-1)="Location", "LOCATION VEHICULE",LEFT(E771,FIND(" ",E771)-1))</f>
        <v>6062</v>
      </c>
      <c r="L771" t="str">
        <f t="shared" ref="L771:L834" si="38">J771&amp;"-"&amp;K771</f>
        <v>6768-6062</v>
      </c>
      <c r="M771" t="str">
        <f>IF(ISERROR(MATCH(L771,BCT!$I$2:$I$664,0)),"N","O")</f>
        <v>N</v>
      </c>
    </row>
    <row r="772" spans="1:13">
      <c r="A772" s="1" t="s">
        <v>382</v>
      </c>
      <c r="B772" s="1">
        <v>19112</v>
      </c>
      <c r="C772" s="2">
        <v>41394</v>
      </c>
      <c r="D772" s="1" t="s">
        <v>471</v>
      </c>
      <c r="E772" s="1" t="s">
        <v>1680</v>
      </c>
      <c r="F772" s="1" t="s">
        <v>1681</v>
      </c>
      <c r="G772" s="1">
        <v>100</v>
      </c>
      <c r="H772" s="1">
        <v>100</v>
      </c>
      <c r="I772" s="1" t="s">
        <v>1683</v>
      </c>
      <c r="J772" t="str">
        <f t="shared" si="36"/>
        <v>6160</v>
      </c>
      <c r="K772" s="8" t="str">
        <f t="shared" si="37"/>
        <v>6062</v>
      </c>
      <c r="L772" t="str">
        <f t="shared" si="38"/>
        <v>6160-6062</v>
      </c>
      <c r="M772" t="str">
        <f>IF(ISERROR(MATCH(L772,BCT!$I$2:$I$664,0)),"N","O")</f>
        <v>N</v>
      </c>
    </row>
    <row r="773" spans="1:13">
      <c r="A773" s="1" t="s">
        <v>382</v>
      </c>
      <c r="B773" s="1">
        <v>19753</v>
      </c>
      <c r="C773" s="2">
        <v>41437</v>
      </c>
      <c r="D773" s="1" t="s">
        <v>471</v>
      </c>
      <c r="E773" s="1" t="s">
        <v>1680</v>
      </c>
      <c r="F773" s="1" t="s">
        <v>1681</v>
      </c>
      <c r="G773" s="1">
        <v>400</v>
      </c>
      <c r="H773" s="1">
        <v>200</v>
      </c>
      <c r="J773" t="str">
        <f t="shared" si="36"/>
        <v/>
      </c>
      <c r="K773" s="8" t="str">
        <f t="shared" si="37"/>
        <v>6062</v>
      </c>
      <c r="L773" t="str">
        <f t="shared" si="38"/>
        <v>-6062</v>
      </c>
      <c r="M773" t="str">
        <f>IF(ISERROR(MATCH(L773,BCT!$I$2:$I$664,0)),"N","O")</f>
        <v>N</v>
      </c>
    </row>
    <row r="774" spans="1:13">
      <c r="A774" s="1" t="s">
        <v>382</v>
      </c>
      <c r="B774" s="1">
        <v>20068</v>
      </c>
      <c r="C774" s="2">
        <v>41457</v>
      </c>
      <c r="D774" s="1" t="s">
        <v>471</v>
      </c>
      <c r="E774" s="1" t="s">
        <v>1680</v>
      </c>
      <c r="F774" s="1" t="s">
        <v>1681</v>
      </c>
      <c r="G774" s="1">
        <v>200</v>
      </c>
      <c r="H774" s="1">
        <v>200</v>
      </c>
      <c r="J774" t="str">
        <f t="shared" si="36"/>
        <v/>
      </c>
      <c r="K774" s="8" t="str">
        <f t="shared" si="37"/>
        <v>6062</v>
      </c>
      <c r="L774" t="str">
        <f t="shared" si="38"/>
        <v>-6062</v>
      </c>
      <c r="M774" t="str">
        <f>IF(ISERROR(MATCH(L774,BCT!$I$2:$I$664,0)),"N","O")</f>
        <v>N</v>
      </c>
    </row>
    <row r="775" spans="1:13">
      <c r="A775" s="1" t="s">
        <v>382</v>
      </c>
      <c r="B775" s="1">
        <v>19753</v>
      </c>
      <c r="C775" s="2">
        <v>41437</v>
      </c>
      <c r="D775" s="1" t="s">
        <v>471</v>
      </c>
      <c r="E775" s="1" t="s">
        <v>1684</v>
      </c>
      <c r="F775" s="1" t="s">
        <v>1685</v>
      </c>
      <c r="G775" s="1">
        <v>400</v>
      </c>
      <c r="H775" s="1">
        <v>200</v>
      </c>
      <c r="J775" t="str">
        <f t="shared" si="36"/>
        <v/>
      </c>
      <c r="K775" s="8" t="str">
        <f t="shared" si="37"/>
        <v>6064</v>
      </c>
      <c r="L775" t="str">
        <f t="shared" si="38"/>
        <v>-6064</v>
      </c>
      <c r="M775" t="str">
        <f>IF(ISERROR(MATCH(L775,BCT!$I$2:$I$664,0)),"N","O")</f>
        <v>N</v>
      </c>
    </row>
    <row r="776" spans="1:13">
      <c r="A776" s="1" t="s">
        <v>382</v>
      </c>
      <c r="B776" s="1">
        <v>19112</v>
      </c>
      <c r="C776" s="2">
        <v>41394</v>
      </c>
      <c r="D776" s="1" t="s">
        <v>471</v>
      </c>
      <c r="E776" s="1" t="s">
        <v>1684</v>
      </c>
      <c r="F776" s="1" t="s">
        <v>1685</v>
      </c>
      <c r="G776" s="1">
        <v>50</v>
      </c>
      <c r="H776" s="1">
        <v>50</v>
      </c>
      <c r="I776" s="1" t="s">
        <v>1686</v>
      </c>
      <c r="J776" t="str">
        <f t="shared" si="36"/>
        <v>6160</v>
      </c>
      <c r="K776" s="8" t="str">
        <f t="shared" si="37"/>
        <v>6064</v>
      </c>
      <c r="L776" t="str">
        <f t="shared" si="38"/>
        <v>6160-6064</v>
      </c>
      <c r="M776" t="str">
        <f>IF(ISERROR(MATCH(L776,BCT!$I$2:$I$664,0)),"N","O")</f>
        <v>N</v>
      </c>
    </row>
    <row r="777" spans="1:13">
      <c r="A777" s="1" t="s">
        <v>382</v>
      </c>
      <c r="B777" s="1">
        <v>23213</v>
      </c>
      <c r="C777" s="2">
        <v>41680</v>
      </c>
      <c r="D777" s="1" t="s">
        <v>471</v>
      </c>
      <c r="E777" s="1" t="s">
        <v>354</v>
      </c>
      <c r="F777" s="1" t="s">
        <v>1687</v>
      </c>
      <c r="G777" s="1">
        <v>1000</v>
      </c>
      <c r="H777" s="1">
        <v>1000</v>
      </c>
      <c r="J777" t="str">
        <f t="shared" si="36"/>
        <v/>
      </c>
      <c r="K777" s="8" t="str">
        <f t="shared" si="37"/>
        <v>7818</v>
      </c>
      <c r="L777" t="str">
        <f t="shared" si="38"/>
        <v>-7818</v>
      </c>
      <c r="M777" t="str">
        <f>IF(ISERROR(MATCH(L777,BCT!$I$2:$I$664,0)),"N","O")</f>
        <v>N</v>
      </c>
    </row>
    <row r="778" spans="1:13">
      <c r="A778" s="1" t="s">
        <v>382</v>
      </c>
      <c r="B778" s="1">
        <v>23766</v>
      </c>
      <c r="C778" s="2">
        <v>41731</v>
      </c>
      <c r="D778" s="1" t="s">
        <v>471</v>
      </c>
      <c r="E778" s="1" t="s">
        <v>506</v>
      </c>
      <c r="F778" s="1" t="s">
        <v>507</v>
      </c>
      <c r="G778" s="1">
        <v>100</v>
      </c>
      <c r="H778" s="1">
        <v>50</v>
      </c>
      <c r="J778" t="str">
        <f t="shared" si="36"/>
        <v/>
      </c>
      <c r="K778" s="8" t="str">
        <f t="shared" si="37"/>
        <v>6129</v>
      </c>
      <c r="L778" t="str">
        <f t="shared" si="38"/>
        <v>-6129</v>
      </c>
      <c r="M778" t="str">
        <f>IF(ISERROR(MATCH(L778,BCT!$I$2:$I$664,0)),"N","O")</f>
        <v>N</v>
      </c>
    </row>
    <row r="779" spans="1:13">
      <c r="A779" s="1" t="s">
        <v>382</v>
      </c>
      <c r="B779" s="1">
        <v>22042</v>
      </c>
      <c r="C779" s="2">
        <v>41577</v>
      </c>
      <c r="D779" s="1" t="s">
        <v>451</v>
      </c>
      <c r="E779" s="1" t="s">
        <v>349</v>
      </c>
      <c r="F779" s="1" t="s">
        <v>350</v>
      </c>
      <c r="G779" s="1">
        <v>150</v>
      </c>
      <c r="H779" s="1">
        <v>150</v>
      </c>
      <c r="J779" t="str">
        <f t="shared" si="36"/>
        <v/>
      </c>
      <c r="K779" s="8" t="str">
        <f t="shared" si="37"/>
        <v>7372</v>
      </c>
      <c r="L779" t="str">
        <f t="shared" si="38"/>
        <v>-7372</v>
      </c>
      <c r="M779" t="str">
        <f>IF(ISERROR(MATCH(L779,BCT!$I$2:$I$664,0)),"N","O")</f>
        <v>N</v>
      </c>
    </row>
    <row r="780" spans="1:13">
      <c r="A780" s="1" t="s">
        <v>382</v>
      </c>
      <c r="B780" s="1">
        <v>22733</v>
      </c>
      <c r="C780" s="2">
        <v>41625</v>
      </c>
      <c r="D780" s="1" t="s">
        <v>1053</v>
      </c>
      <c r="E780" s="1" t="s">
        <v>458</v>
      </c>
      <c r="F780" s="1" t="s">
        <v>1688</v>
      </c>
      <c r="G780" s="1">
        <v>1</v>
      </c>
      <c r="H780" s="1">
        <v>1</v>
      </c>
      <c r="J780" t="str">
        <f t="shared" si="36"/>
        <v/>
      </c>
      <c r="K780" s="8" t="str">
        <f t="shared" si="37"/>
        <v>DIF01</v>
      </c>
      <c r="L780" t="str">
        <f t="shared" si="38"/>
        <v>-DIF01</v>
      </c>
      <c r="M780" t="str">
        <f>IF(ISERROR(MATCH(L780,BCT!$I$2:$I$664,0)),"N","O")</f>
        <v>N</v>
      </c>
    </row>
    <row r="781" spans="1:13">
      <c r="A781" s="1" t="s">
        <v>382</v>
      </c>
      <c r="B781" s="1">
        <v>19851</v>
      </c>
      <c r="C781" s="2">
        <v>41444</v>
      </c>
      <c r="D781" s="1" t="s">
        <v>383</v>
      </c>
      <c r="E781" s="1" t="s">
        <v>384</v>
      </c>
      <c r="F781" s="1" t="s">
        <v>1689</v>
      </c>
      <c r="G781" s="1">
        <v>11</v>
      </c>
      <c r="H781" s="1">
        <v>11</v>
      </c>
      <c r="J781" t="str">
        <f t="shared" si="36"/>
        <v/>
      </c>
      <c r="K781" s="8" t="str">
        <f t="shared" si="37"/>
        <v>000000478</v>
      </c>
      <c r="L781" t="str">
        <f t="shared" si="38"/>
        <v>-000000478</v>
      </c>
      <c r="M781" t="str">
        <f>IF(ISERROR(MATCH(L781,BCT!$I$2:$I$664,0)),"N","O")</f>
        <v>N</v>
      </c>
    </row>
    <row r="782" spans="1:13">
      <c r="A782" s="1" t="s">
        <v>382</v>
      </c>
      <c r="B782" s="1">
        <v>23031</v>
      </c>
      <c r="C782" s="2">
        <v>41661</v>
      </c>
      <c r="D782" s="1" t="s">
        <v>462</v>
      </c>
      <c r="E782" s="1" t="s">
        <v>1690</v>
      </c>
      <c r="F782" s="1" t="s">
        <v>1691</v>
      </c>
      <c r="G782" s="1">
        <v>3</v>
      </c>
      <c r="H782" s="1">
        <v>3</v>
      </c>
      <c r="J782" t="str">
        <f t="shared" si="36"/>
        <v/>
      </c>
      <c r="K782" s="8" t="str">
        <f t="shared" si="37"/>
        <v>VET001</v>
      </c>
      <c r="L782" t="str">
        <f t="shared" si="38"/>
        <v>-VET001</v>
      </c>
      <c r="M782" t="str">
        <f>IF(ISERROR(MATCH(L782,BCT!$I$2:$I$664,0)),"N","O")</f>
        <v>N</v>
      </c>
    </row>
    <row r="783" spans="1:13">
      <c r="A783" s="1" t="s">
        <v>382</v>
      </c>
      <c r="B783" s="1">
        <v>23031</v>
      </c>
      <c r="C783" s="2">
        <v>41661</v>
      </c>
      <c r="D783" s="1" t="s">
        <v>462</v>
      </c>
      <c r="E783" s="1" t="s">
        <v>1690</v>
      </c>
      <c r="F783" s="1" t="s">
        <v>1692</v>
      </c>
      <c r="G783" s="1">
        <v>8</v>
      </c>
      <c r="H783" s="1">
        <v>8</v>
      </c>
      <c r="J783" t="str">
        <f t="shared" si="36"/>
        <v/>
      </c>
      <c r="K783" s="8" t="str">
        <f t="shared" si="37"/>
        <v>VET001</v>
      </c>
      <c r="L783" t="str">
        <f t="shared" si="38"/>
        <v>-VET001</v>
      </c>
      <c r="M783" t="str">
        <f>IF(ISERROR(MATCH(L783,BCT!$I$2:$I$664,0)),"N","O")</f>
        <v>N</v>
      </c>
    </row>
    <row r="784" spans="1:13">
      <c r="A784" s="1" t="s">
        <v>382</v>
      </c>
      <c r="B784" s="1">
        <v>23031</v>
      </c>
      <c r="C784" s="2">
        <v>41661</v>
      </c>
      <c r="D784" s="1" t="s">
        <v>462</v>
      </c>
      <c r="E784" s="1" t="s">
        <v>1690</v>
      </c>
      <c r="F784" s="1" t="s">
        <v>1693</v>
      </c>
      <c r="G784" s="1">
        <v>22</v>
      </c>
      <c r="H784" s="1">
        <v>22</v>
      </c>
      <c r="J784" t="str">
        <f t="shared" si="36"/>
        <v/>
      </c>
      <c r="K784" s="8" t="str">
        <f t="shared" si="37"/>
        <v>VET001</v>
      </c>
      <c r="L784" t="str">
        <f t="shared" si="38"/>
        <v>-VET001</v>
      </c>
      <c r="M784" t="str">
        <f>IF(ISERROR(MATCH(L784,BCT!$I$2:$I$664,0)),"N","O")</f>
        <v>N</v>
      </c>
    </row>
    <row r="785" spans="1:13">
      <c r="A785" s="1" t="s">
        <v>382</v>
      </c>
      <c r="B785" s="1">
        <v>23031</v>
      </c>
      <c r="C785" s="2">
        <v>41661</v>
      </c>
      <c r="D785" s="1" t="s">
        <v>462</v>
      </c>
      <c r="E785" s="1" t="s">
        <v>1690</v>
      </c>
      <c r="F785" s="1" t="s">
        <v>1694</v>
      </c>
      <c r="G785" s="1">
        <v>19</v>
      </c>
      <c r="H785" s="1">
        <v>19</v>
      </c>
      <c r="J785" t="str">
        <f t="shared" si="36"/>
        <v/>
      </c>
      <c r="K785" s="8" t="str">
        <f t="shared" si="37"/>
        <v>VET001</v>
      </c>
      <c r="L785" t="str">
        <f t="shared" si="38"/>
        <v>-VET001</v>
      </c>
      <c r="M785" t="str">
        <f>IF(ISERROR(MATCH(L785,BCT!$I$2:$I$664,0)),"N","O")</f>
        <v>N</v>
      </c>
    </row>
    <row r="786" spans="1:13">
      <c r="A786" s="1" t="s">
        <v>382</v>
      </c>
      <c r="B786" s="1">
        <v>23031</v>
      </c>
      <c r="C786" s="2">
        <v>41661</v>
      </c>
      <c r="D786" s="1" t="s">
        <v>462</v>
      </c>
      <c r="E786" s="1" t="s">
        <v>1690</v>
      </c>
      <c r="F786" s="1" t="s">
        <v>1695</v>
      </c>
      <c r="G786" s="1">
        <v>5</v>
      </c>
      <c r="H786" s="1">
        <v>5</v>
      </c>
      <c r="J786" t="str">
        <f t="shared" si="36"/>
        <v/>
      </c>
      <c r="K786" s="8" t="str">
        <f t="shared" si="37"/>
        <v>VET001</v>
      </c>
      <c r="L786" t="str">
        <f t="shared" si="38"/>
        <v>-VET001</v>
      </c>
      <c r="M786" t="str">
        <f>IF(ISERROR(MATCH(L786,BCT!$I$2:$I$664,0)),"N","O")</f>
        <v>N</v>
      </c>
    </row>
    <row r="787" spans="1:13">
      <c r="A787" s="1" t="s">
        <v>382</v>
      </c>
      <c r="B787" s="1">
        <v>23031</v>
      </c>
      <c r="C787" s="2">
        <v>41661</v>
      </c>
      <c r="D787" s="1" t="s">
        <v>462</v>
      </c>
      <c r="E787" s="1" t="s">
        <v>1690</v>
      </c>
      <c r="F787" s="1" t="s">
        <v>1696</v>
      </c>
      <c r="G787" s="1">
        <v>1</v>
      </c>
      <c r="H787" s="1">
        <v>1</v>
      </c>
      <c r="J787" t="str">
        <f t="shared" si="36"/>
        <v/>
      </c>
      <c r="K787" s="8" t="str">
        <f t="shared" si="37"/>
        <v>VET001</v>
      </c>
      <c r="L787" t="str">
        <f t="shared" si="38"/>
        <v>-VET001</v>
      </c>
      <c r="M787" t="str">
        <f>IF(ISERROR(MATCH(L787,BCT!$I$2:$I$664,0)),"N","O")</f>
        <v>N</v>
      </c>
    </row>
    <row r="788" spans="1:13">
      <c r="A788" s="1" t="s">
        <v>382</v>
      </c>
      <c r="B788" s="1">
        <v>23031</v>
      </c>
      <c r="C788" s="2">
        <v>41661</v>
      </c>
      <c r="D788" s="1" t="s">
        <v>462</v>
      </c>
      <c r="E788" s="1" t="s">
        <v>1690</v>
      </c>
      <c r="F788" s="1" t="s">
        <v>1697</v>
      </c>
      <c r="G788" s="1">
        <v>10</v>
      </c>
      <c r="H788" s="1">
        <v>3</v>
      </c>
      <c r="J788" t="str">
        <f t="shared" si="36"/>
        <v/>
      </c>
      <c r="K788" s="8" t="str">
        <f t="shared" si="37"/>
        <v>VET001</v>
      </c>
      <c r="L788" t="str">
        <f t="shared" si="38"/>
        <v>-VET001</v>
      </c>
      <c r="M788" t="str">
        <f>IF(ISERROR(MATCH(L788,BCT!$I$2:$I$664,0)),"N","O")</f>
        <v>N</v>
      </c>
    </row>
    <row r="789" spans="1:13">
      <c r="A789" s="1" t="s">
        <v>382</v>
      </c>
      <c r="B789" s="1">
        <v>23906</v>
      </c>
      <c r="C789" s="2">
        <v>41744</v>
      </c>
      <c r="D789" s="1" t="s">
        <v>421</v>
      </c>
      <c r="E789" s="1" t="s">
        <v>354</v>
      </c>
      <c r="F789" s="1" t="s">
        <v>508</v>
      </c>
      <c r="G789" s="1">
        <v>1</v>
      </c>
      <c r="H789" s="1">
        <v>1</v>
      </c>
      <c r="J789" t="str">
        <f t="shared" si="36"/>
        <v/>
      </c>
      <c r="K789" s="8" t="str">
        <f t="shared" si="37"/>
        <v>7818</v>
      </c>
      <c r="L789" t="str">
        <f t="shared" si="38"/>
        <v>-7818</v>
      </c>
      <c r="M789" t="str">
        <f>IF(ISERROR(MATCH(L789,BCT!$I$2:$I$664,0)),"N","O")</f>
        <v>N</v>
      </c>
    </row>
    <row r="790" spans="1:13">
      <c r="A790" s="1" t="s">
        <v>382</v>
      </c>
      <c r="B790" s="1">
        <v>23484</v>
      </c>
      <c r="C790" s="2">
        <v>41704</v>
      </c>
      <c r="D790" s="1" t="s">
        <v>835</v>
      </c>
      <c r="E790" s="1" t="s">
        <v>1698</v>
      </c>
      <c r="F790" s="1" t="s">
        <v>1699</v>
      </c>
      <c r="G790" s="1">
        <v>130</v>
      </c>
      <c r="H790" s="1">
        <v>130</v>
      </c>
      <c r="I790" s="1" t="s">
        <v>1700</v>
      </c>
      <c r="J790" t="str">
        <f t="shared" si="36"/>
        <v>8623</v>
      </c>
      <c r="K790" s="8" t="str">
        <f t="shared" si="37"/>
        <v>3816</v>
      </c>
      <c r="L790" t="str">
        <f t="shared" si="38"/>
        <v>8623-3816</v>
      </c>
      <c r="M790" t="str">
        <f>IF(ISERROR(MATCH(L790,BCT!$I$2:$I$664,0)),"N","O")</f>
        <v>N</v>
      </c>
    </row>
    <row r="791" spans="1:13">
      <c r="A791" s="1" t="s">
        <v>382</v>
      </c>
      <c r="B791" s="1">
        <v>22488</v>
      </c>
      <c r="C791" s="2">
        <v>41606</v>
      </c>
      <c r="D791" s="1" t="s">
        <v>544</v>
      </c>
      <c r="E791" s="1" t="s">
        <v>545</v>
      </c>
      <c r="F791" s="1" t="s">
        <v>1701</v>
      </c>
      <c r="G791" s="1">
        <v>3</v>
      </c>
      <c r="H791" s="1">
        <v>3</v>
      </c>
      <c r="J791" t="str">
        <f t="shared" ref="J791:J854" si="39">MID(I791,18,4)</f>
        <v/>
      </c>
      <c r="K791" s="8" t="str">
        <f t="shared" si="37"/>
        <v>LOCATION VEHICULE</v>
      </c>
      <c r="L791" t="str">
        <f t="shared" si="38"/>
        <v>-LOCATION VEHICULE</v>
      </c>
      <c r="M791" t="str">
        <f>IF(ISERROR(MATCH(L791,BCT!$I$2:$I$664,0)),"N","O")</f>
        <v>N</v>
      </c>
    </row>
    <row r="792" spans="1:13">
      <c r="A792" s="1" t="s">
        <v>382</v>
      </c>
      <c r="B792" s="1">
        <v>23707</v>
      </c>
      <c r="C792" s="2">
        <v>41723</v>
      </c>
      <c r="D792" s="1" t="s">
        <v>471</v>
      </c>
      <c r="E792" s="1" t="s">
        <v>1702</v>
      </c>
      <c r="F792" s="1" t="s">
        <v>1703</v>
      </c>
      <c r="G792" s="1">
        <v>200</v>
      </c>
      <c r="H792" s="1">
        <v>200</v>
      </c>
      <c r="I792" s="1" t="s">
        <v>1704</v>
      </c>
      <c r="J792" t="str">
        <f t="shared" si="39"/>
        <v>8557</v>
      </c>
      <c r="K792" s="8" t="str">
        <f t="shared" si="37"/>
        <v>8592</v>
      </c>
      <c r="L792" t="str">
        <f t="shared" si="38"/>
        <v>8557-8592</v>
      </c>
      <c r="M792" t="str">
        <f>IF(ISERROR(MATCH(L792,BCT!$I$2:$I$664,0)),"N","O")</f>
        <v>N</v>
      </c>
    </row>
    <row r="793" spans="1:13">
      <c r="A793" s="1" t="s">
        <v>382</v>
      </c>
      <c r="B793" s="1">
        <v>23984</v>
      </c>
      <c r="C793" s="2">
        <v>41752</v>
      </c>
      <c r="D793" s="1" t="s">
        <v>1705</v>
      </c>
      <c r="E793" s="1" t="s">
        <v>354</v>
      </c>
      <c r="F793" s="1" t="s">
        <v>1706</v>
      </c>
      <c r="G793" s="1">
        <v>2</v>
      </c>
      <c r="H793" s="1">
        <v>2</v>
      </c>
      <c r="J793" t="str">
        <f t="shared" si="39"/>
        <v/>
      </c>
      <c r="K793" s="8" t="str">
        <f t="shared" si="37"/>
        <v>7818</v>
      </c>
      <c r="L793" t="str">
        <f t="shared" si="38"/>
        <v>-7818</v>
      </c>
      <c r="M793" t="str">
        <f>IF(ISERROR(MATCH(L793,BCT!$I$2:$I$664,0)),"N","O")</f>
        <v>N</v>
      </c>
    </row>
    <row r="794" spans="1:13">
      <c r="A794" s="1" t="s">
        <v>382</v>
      </c>
      <c r="B794" s="1">
        <v>23719</v>
      </c>
      <c r="C794" s="2">
        <v>41724</v>
      </c>
      <c r="D794" s="1" t="s">
        <v>383</v>
      </c>
      <c r="E794" s="1" t="s">
        <v>360</v>
      </c>
      <c r="F794" s="1" t="s">
        <v>1707</v>
      </c>
      <c r="G794" s="1">
        <v>1</v>
      </c>
      <c r="H794" s="1">
        <v>1</v>
      </c>
      <c r="J794" t="str">
        <f t="shared" si="39"/>
        <v/>
      </c>
      <c r="K794" s="8" t="str">
        <f t="shared" si="37"/>
        <v>8482</v>
      </c>
      <c r="L794" t="str">
        <f t="shared" si="38"/>
        <v>-8482</v>
      </c>
      <c r="M794" t="str">
        <f>IF(ISERROR(MATCH(L794,BCT!$I$2:$I$664,0)),"N","O")</f>
        <v>N</v>
      </c>
    </row>
    <row r="795" spans="1:13">
      <c r="A795" s="1" t="s">
        <v>382</v>
      </c>
      <c r="B795" s="1">
        <v>23094</v>
      </c>
      <c r="C795" s="2">
        <v>41667</v>
      </c>
      <c r="D795" s="1" t="s">
        <v>1043</v>
      </c>
      <c r="E795" s="1" t="s">
        <v>722</v>
      </c>
      <c r="F795" s="1" t="s">
        <v>1708</v>
      </c>
      <c r="G795" s="1">
        <v>1</v>
      </c>
      <c r="H795" s="1">
        <v>1</v>
      </c>
      <c r="J795" t="str">
        <f t="shared" si="39"/>
        <v/>
      </c>
      <c r="K795" s="8" t="str">
        <f t="shared" si="37"/>
        <v>000000456</v>
      </c>
      <c r="L795" t="str">
        <f t="shared" si="38"/>
        <v>-000000456</v>
      </c>
      <c r="M795" t="str">
        <f>IF(ISERROR(MATCH(L795,BCT!$I$2:$I$664,0)),"N","O")</f>
        <v>N</v>
      </c>
    </row>
    <row r="796" spans="1:13">
      <c r="A796" s="1" t="s">
        <v>382</v>
      </c>
      <c r="B796" s="1">
        <v>17668</v>
      </c>
      <c r="C796" s="2">
        <v>41290</v>
      </c>
      <c r="D796" s="1" t="s">
        <v>472</v>
      </c>
      <c r="E796" s="1" t="s">
        <v>1709</v>
      </c>
      <c r="F796" s="1" t="s">
        <v>1710</v>
      </c>
      <c r="G796" s="1">
        <v>1</v>
      </c>
      <c r="H796" s="1">
        <v>1</v>
      </c>
      <c r="J796" t="str">
        <f t="shared" si="39"/>
        <v/>
      </c>
      <c r="K796" s="8" t="str">
        <f t="shared" si="37"/>
        <v>000000479</v>
      </c>
      <c r="L796" t="str">
        <f t="shared" si="38"/>
        <v>-000000479</v>
      </c>
      <c r="M796" t="str">
        <f>IF(ISERROR(MATCH(L796,BCT!$I$2:$I$664,0)),"N","O")</f>
        <v>N</v>
      </c>
    </row>
    <row r="797" spans="1:13">
      <c r="A797" s="1" t="s">
        <v>382</v>
      </c>
      <c r="B797" s="1">
        <v>17668</v>
      </c>
      <c r="C797" s="2">
        <v>41290</v>
      </c>
      <c r="D797" s="1" t="s">
        <v>472</v>
      </c>
      <c r="E797" s="1" t="s">
        <v>1709</v>
      </c>
      <c r="F797" s="1" t="s">
        <v>1711</v>
      </c>
      <c r="G797" s="1">
        <v>1</v>
      </c>
      <c r="H797" s="1">
        <v>1</v>
      </c>
      <c r="J797" t="str">
        <f t="shared" si="39"/>
        <v/>
      </c>
      <c r="K797" s="8" t="str">
        <f t="shared" si="37"/>
        <v>000000479</v>
      </c>
      <c r="L797" t="str">
        <f t="shared" si="38"/>
        <v>-000000479</v>
      </c>
      <c r="M797" t="str">
        <f>IF(ISERROR(MATCH(L797,BCT!$I$2:$I$664,0)),"N","O")</f>
        <v>N</v>
      </c>
    </row>
    <row r="798" spans="1:13">
      <c r="A798" s="1" t="s">
        <v>382</v>
      </c>
      <c r="B798" s="1">
        <v>17668</v>
      </c>
      <c r="C798" s="2">
        <v>41290</v>
      </c>
      <c r="D798" s="1" t="s">
        <v>472</v>
      </c>
      <c r="E798" s="1" t="s">
        <v>1709</v>
      </c>
      <c r="F798" s="1" t="s">
        <v>1712</v>
      </c>
      <c r="G798" s="1">
        <v>1</v>
      </c>
      <c r="H798" s="1">
        <v>1</v>
      </c>
      <c r="J798" t="str">
        <f t="shared" si="39"/>
        <v/>
      </c>
      <c r="K798" s="8" t="str">
        <f t="shared" si="37"/>
        <v>000000479</v>
      </c>
      <c r="L798" t="str">
        <f t="shared" si="38"/>
        <v>-000000479</v>
      </c>
      <c r="M798" t="str">
        <f>IF(ISERROR(MATCH(L798,BCT!$I$2:$I$664,0)),"N","O")</f>
        <v>N</v>
      </c>
    </row>
    <row r="799" spans="1:13">
      <c r="A799" s="1" t="s">
        <v>382</v>
      </c>
      <c r="B799" s="1">
        <v>23395</v>
      </c>
      <c r="C799" s="2">
        <v>41696</v>
      </c>
      <c r="D799" s="1" t="s">
        <v>1705</v>
      </c>
      <c r="E799" s="1" t="s">
        <v>354</v>
      </c>
      <c r="F799" s="1" t="s">
        <v>1713</v>
      </c>
      <c r="G799" s="1">
        <v>1</v>
      </c>
      <c r="H799" s="1">
        <v>1</v>
      </c>
      <c r="J799" t="str">
        <f t="shared" si="39"/>
        <v/>
      </c>
      <c r="K799" s="8" t="str">
        <f t="shared" si="37"/>
        <v>7818</v>
      </c>
      <c r="L799" t="str">
        <f t="shared" si="38"/>
        <v>-7818</v>
      </c>
      <c r="M799" t="str">
        <f>IF(ISERROR(MATCH(L799,BCT!$I$2:$I$664,0)),"N","O")</f>
        <v>N</v>
      </c>
    </row>
    <row r="800" spans="1:13">
      <c r="A800" s="1" t="s">
        <v>382</v>
      </c>
      <c r="B800" s="1">
        <v>21790</v>
      </c>
      <c r="C800" s="2">
        <v>41562</v>
      </c>
      <c r="D800" s="1" t="s">
        <v>606</v>
      </c>
      <c r="E800" s="1" t="s">
        <v>444</v>
      </c>
      <c r="F800" s="1" t="s">
        <v>1714</v>
      </c>
      <c r="G800" s="1">
        <v>2</v>
      </c>
      <c r="H800" s="1">
        <v>2</v>
      </c>
      <c r="J800" t="str">
        <f t="shared" si="39"/>
        <v/>
      </c>
      <c r="K800" s="8" t="str">
        <f t="shared" si="37"/>
        <v>000000476</v>
      </c>
      <c r="L800" t="str">
        <f t="shared" si="38"/>
        <v>-000000476</v>
      </c>
      <c r="M800" t="str">
        <f>IF(ISERROR(MATCH(L800,BCT!$I$2:$I$664,0)),"N","O")</f>
        <v>N</v>
      </c>
    </row>
    <row r="801" spans="1:13">
      <c r="A801" s="1" t="s">
        <v>382</v>
      </c>
      <c r="B801" s="1">
        <v>23791</v>
      </c>
      <c r="C801" s="2">
        <v>41733</v>
      </c>
      <c r="D801" s="1" t="s">
        <v>383</v>
      </c>
      <c r="E801" s="1" t="s">
        <v>509</v>
      </c>
      <c r="F801" s="1" t="s">
        <v>510</v>
      </c>
      <c r="G801" s="1">
        <v>1</v>
      </c>
      <c r="H801" s="1">
        <v>1</v>
      </c>
      <c r="J801" t="str">
        <f t="shared" si="39"/>
        <v/>
      </c>
      <c r="K801" s="8" t="str">
        <f t="shared" si="37"/>
        <v>8623</v>
      </c>
      <c r="L801" t="str">
        <f t="shared" si="38"/>
        <v>-8623</v>
      </c>
      <c r="M801" t="str">
        <f>IF(ISERROR(MATCH(L801,BCT!$I$2:$I$664,0)),"N","O")</f>
        <v>N</v>
      </c>
    </row>
    <row r="802" spans="1:13">
      <c r="A802" s="1" t="s">
        <v>382</v>
      </c>
      <c r="B802" s="1">
        <v>23498</v>
      </c>
      <c r="C802" s="2">
        <v>41705</v>
      </c>
      <c r="D802" s="1" t="s">
        <v>606</v>
      </c>
      <c r="E802" s="1" t="s">
        <v>895</v>
      </c>
      <c r="F802" s="1" t="s">
        <v>1715</v>
      </c>
      <c r="G802" s="1">
        <v>2</v>
      </c>
      <c r="H802" s="1">
        <v>2</v>
      </c>
      <c r="J802" t="str">
        <f t="shared" si="39"/>
        <v/>
      </c>
      <c r="K802" s="8" t="str">
        <f t="shared" si="37"/>
        <v>0000000491</v>
      </c>
      <c r="L802" t="str">
        <f t="shared" si="38"/>
        <v>-0000000491</v>
      </c>
      <c r="M802" t="str">
        <f>IF(ISERROR(MATCH(L802,BCT!$I$2:$I$664,0)),"N","O")</f>
        <v>N</v>
      </c>
    </row>
    <row r="803" spans="1:13">
      <c r="A803" s="1" t="s">
        <v>382</v>
      </c>
      <c r="B803" s="1">
        <v>22018</v>
      </c>
      <c r="C803" s="2">
        <v>41576</v>
      </c>
      <c r="D803" s="1" t="s">
        <v>1037</v>
      </c>
      <c r="E803" s="1" t="s">
        <v>1716</v>
      </c>
      <c r="F803" s="1" t="s">
        <v>1717</v>
      </c>
      <c r="G803" s="1">
        <v>7</v>
      </c>
      <c r="H803" s="1">
        <v>7</v>
      </c>
      <c r="J803" t="str">
        <f t="shared" si="39"/>
        <v/>
      </c>
      <c r="K803" s="8" t="str">
        <f t="shared" si="37"/>
        <v>8679</v>
      </c>
      <c r="L803" t="str">
        <f t="shared" si="38"/>
        <v>-8679</v>
      </c>
      <c r="M803" t="str">
        <f>IF(ISERROR(MATCH(L803,BCT!$I$2:$I$664,0)),"N","O")</f>
        <v>N</v>
      </c>
    </row>
    <row r="804" spans="1:13">
      <c r="A804" s="1" t="s">
        <v>382</v>
      </c>
      <c r="B804" s="1">
        <v>23983</v>
      </c>
      <c r="C804" s="2">
        <v>41752</v>
      </c>
      <c r="D804" s="1" t="s">
        <v>859</v>
      </c>
      <c r="E804" s="1" t="s">
        <v>1438</v>
      </c>
      <c r="F804" s="1" t="s">
        <v>1718</v>
      </c>
      <c r="G804" s="1">
        <v>1</v>
      </c>
      <c r="H804" s="1">
        <v>1</v>
      </c>
      <c r="J804" t="str">
        <f t="shared" si="39"/>
        <v/>
      </c>
      <c r="K804" s="8" t="str">
        <f t="shared" si="37"/>
        <v>17251</v>
      </c>
      <c r="L804" t="str">
        <f t="shared" si="38"/>
        <v>-17251</v>
      </c>
      <c r="M804" t="str">
        <f>IF(ISERROR(MATCH(L804,BCT!$I$2:$I$664,0)),"N","O")</f>
        <v>N</v>
      </c>
    </row>
    <row r="805" spans="1:13">
      <c r="A805" s="1" t="s">
        <v>382</v>
      </c>
      <c r="B805" s="1">
        <v>23244</v>
      </c>
      <c r="C805" s="2">
        <v>41682</v>
      </c>
      <c r="D805" s="1" t="s">
        <v>451</v>
      </c>
      <c r="E805" s="1" t="s">
        <v>511</v>
      </c>
      <c r="F805" s="1" t="s">
        <v>512</v>
      </c>
      <c r="G805" s="1">
        <v>200</v>
      </c>
      <c r="H805" s="1">
        <v>200</v>
      </c>
      <c r="J805" t="str">
        <f t="shared" si="39"/>
        <v/>
      </c>
      <c r="K805" s="8" t="str">
        <f t="shared" si="37"/>
        <v>3874</v>
      </c>
      <c r="L805" t="str">
        <f t="shared" si="38"/>
        <v>-3874</v>
      </c>
      <c r="M805" t="str">
        <f>IF(ISERROR(MATCH(L805,BCT!$I$2:$I$664,0)),"N","O")</f>
        <v>N</v>
      </c>
    </row>
    <row r="806" spans="1:13">
      <c r="A806" s="1" t="s">
        <v>382</v>
      </c>
      <c r="B806" s="1">
        <v>23762</v>
      </c>
      <c r="C806" s="2">
        <v>41731</v>
      </c>
      <c r="D806" s="1" t="s">
        <v>451</v>
      </c>
      <c r="E806" s="1" t="s">
        <v>511</v>
      </c>
      <c r="F806" s="1" t="s">
        <v>512</v>
      </c>
      <c r="G806" s="1">
        <v>200</v>
      </c>
      <c r="H806" s="1">
        <v>140</v>
      </c>
      <c r="J806" t="str">
        <f t="shared" si="39"/>
        <v/>
      </c>
      <c r="K806" s="8" t="str">
        <f t="shared" si="37"/>
        <v>3874</v>
      </c>
      <c r="L806" t="str">
        <f t="shared" si="38"/>
        <v>-3874</v>
      </c>
      <c r="M806" t="str">
        <f>IF(ISERROR(MATCH(L806,BCT!$I$2:$I$664,0)),"N","O")</f>
        <v>N</v>
      </c>
    </row>
    <row r="807" spans="1:13">
      <c r="A807" s="1" t="s">
        <v>382</v>
      </c>
      <c r="B807" s="1">
        <v>21529</v>
      </c>
      <c r="C807" s="2">
        <v>41543</v>
      </c>
      <c r="D807" s="1" t="s">
        <v>454</v>
      </c>
      <c r="E807" s="1" t="s">
        <v>1719</v>
      </c>
      <c r="F807" s="1" t="s">
        <v>1720</v>
      </c>
      <c r="G807" s="1">
        <v>6</v>
      </c>
      <c r="H807" s="1">
        <v>6</v>
      </c>
      <c r="J807" t="str">
        <f t="shared" si="39"/>
        <v/>
      </c>
      <c r="K807" s="8" t="str">
        <f t="shared" si="37"/>
        <v>3877</v>
      </c>
      <c r="L807" t="str">
        <f t="shared" si="38"/>
        <v>-3877</v>
      </c>
      <c r="M807" t="str">
        <f>IF(ISERROR(MATCH(L807,BCT!$I$2:$I$664,0)),"N","O")</f>
        <v>N</v>
      </c>
    </row>
    <row r="808" spans="1:13">
      <c r="A808" s="1" t="s">
        <v>382</v>
      </c>
      <c r="B808" s="1">
        <v>23966</v>
      </c>
      <c r="C808" s="2">
        <v>41751</v>
      </c>
      <c r="D808" s="1" t="s">
        <v>387</v>
      </c>
      <c r="E808" s="1" t="s">
        <v>1721</v>
      </c>
      <c r="F808" s="1" t="s">
        <v>1722</v>
      </c>
      <c r="G808" s="1">
        <v>1</v>
      </c>
      <c r="H808" s="1">
        <v>1</v>
      </c>
      <c r="J808" t="str">
        <f t="shared" si="39"/>
        <v/>
      </c>
      <c r="K808" s="8" t="str">
        <f t="shared" si="37"/>
        <v>6098</v>
      </c>
      <c r="L808" t="str">
        <f t="shared" si="38"/>
        <v>-6098</v>
      </c>
      <c r="M808" t="str">
        <f>IF(ISERROR(MATCH(L808,BCT!$I$2:$I$664,0)),"N","O")</f>
        <v>N</v>
      </c>
    </row>
    <row r="809" spans="1:13">
      <c r="A809" s="1" t="s">
        <v>382</v>
      </c>
      <c r="B809" s="1">
        <v>20809</v>
      </c>
      <c r="C809" s="2">
        <v>41492</v>
      </c>
      <c r="D809" s="1" t="s">
        <v>454</v>
      </c>
      <c r="E809" s="1" t="s">
        <v>1723</v>
      </c>
      <c r="F809" s="1" t="s">
        <v>1724</v>
      </c>
      <c r="G809" s="1">
        <v>1</v>
      </c>
      <c r="H809" s="1">
        <v>1</v>
      </c>
      <c r="J809" t="str">
        <f t="shared" si="39"/>
        <v/>
      </c>
      <c r="K809" s="8" t="str">
        <f t="shared" si="37"/>
        <v>16058</v>
      </c>
      <c r="L809" t="str">
        <f t="shared" si="38"/>
        <v>-16058</v>
      </c>
      <c r="M809" t="str">
        <f>IF(ISERROR(MATCH(L809,BCT!$I$2:$I$664,0)),"N","O")</f>
        <v>N</v>
      </c>
    </row>
    <row r="810" spans="1:13">
      <c r="A810" s="1" t="s">
        <v>382</v>
      </c>
      <c r="B810" s="1">
        <v>22003</v>
      </c>
      <c r="C810" s="2">
        <v>41576</v>
      </c>
      <c r="D810" s="1" t="s">
        <v>454</v>
      </c>
      <c r="E810" s="1" t="s">
        <v>1725</v>
      </c>
      <c r="F810" s="1" t="s">
        <v>1726</v>
      </c>
      <c r="G810" s="1">
        <v>18</v>
      </c>
      <c r="H810" s="1">
        <v>18</v>
      </c>
      <c r="J810" t="str">
        <f t="shared" si="39"/>
        <v/>
      </c>
      <c r="K810" s="8" t="str">
        <f t="shared" si="37"/>
        <v>7812</v>
      </c>
      <c r="L810" t="str">
        <f t="shared" si="38"/>
        <v>-7812</v>
      </c>
      <c r="M810" t="str">
        <f>IF(ISERROR(MATCH(L810,BCT!$I$2:$I$664,0)),"N","O")</f>
        <v>N</v>
      </c>
    </row>
    <row r="811" spans="1:13">
      <c r="A811" s="1" t="s">
        <v>382</v>
      </c>
      <c r="B811" s="1">
        <v>20910</v>
      </c>
      <c r="C811" s="2">
        <v>41506</v>
      </c>
      <c r="D811" s="1" t="s">
        <v>454</v>
      </c>
      <c r="E811" s="1" t="s">
        <v>1725</v>
      </c>
      <c r="F811" s="1" t="s">
        <v>1726</v>
      </c>
      <c r="G811" s="1">
        <v>65</v>
      </c>
      <c r="H811" s="1">
        <v>65</v>
      </c>
      <c r="J811" t="str">
        <f t="shared" si="39"/>
        <v/>
      </c>
      <c r="K811" s="8" t="str">
        <f t="shared" si="37"/>
        <v>7812</v>
      </c>
      <c r="L811" t="str">
        <f t="shared" si="38"/>
        <v>-7812</v>
      </c>
      <c r="M811" t="str">
        <f>IF(ISERROR(MATCH(L811,BCT!$I$2:$I$664,0)),"N","O")</f>
        <v>N</v>
      </c>
    </row>
    <row r="812" spans="1:13">
      <c r="A812" s="1" t="s">
        <v>382</v>
      </c>
      <c r="B812" s="1">
        <v>22239</v>
      </c>
      <c r="C812" s="2">
        <v>41592</v>
      </c>
      <c r="D812" s="1" t="s">
        <v>392</v>
      </c>
      <c r="E812" s="1" t="s">
        <v>1727</v>
      </c>
      <c r="F812" s="1" t="s">
        <v>1728</v>
      </c>
      <c r="G812" s="1">
        <v>200</v>
      </c>
      <c r="H812" s="1">
        <v>75</v>
      </c>
      <c r="J812" t="str">
        <f t="shared" si="39"/>
        <v/>
      </c>
      <c r="K812" s="8" t="str">
        <f t="shared" si="37"/>
        <v>15003</v>
      </c>
      <c r="L812" t="str">
        <f t="shared" si="38"/>
        <v>-15003</v>
      </c>
      <c r="M812" t="str">
        <f>IF(ISERROR(MATCH(L812,BCT!$I$2:$I$664,0)),"N","O")</f>
        <v>N</v>
      </c>
    </row>
    <row r="813" spans="1:13">
      <c r="A813" s="1" t="s">
        <v>382</v>
      </c>
      <c r="B813" s="1">
        <v>23499</v>
      </c>
      <c r="C813" s="2">
        <v>41705</v>
      </c>
      <c r="D813" s="1" t="s">
        <v>606</v>
      </c>
      <c r="E813" s="1" t="s">
        <v>444</v>
      </c>
      <c r="F813" s="1" t="s">
        <v>1729</v>
      </c>
      <c r="G813" s="1">
        <v>2</v>
      </c>
      <c r="H813" s="1">
        <v>2</v>
      </c>
      <c r="J813" t="str">
        <f t="shared" si="39"/>
        <v/>
      </c>
      <c r="K813" s="8" t="str">
        <f t="shared" si="37"/>
        <v>000000476</v>
      </c>
      <c r="L813" t="str">
        <f t="shared" si="38"/>
        <v>-000000476</v>
      </c>
      <c r="M813" t="str">
        <f>IF(ISERROR(MATCH(L813,BCT!$I$2:$I$664,0)),"N","O")</f>
        <v>N</v>
      </c>
    </row>
    <row r="814" spans="1:13">
      <c r="A814" s="1" t="s">
        <v>382</v>
      </c>
      <c r="B814" s="1">
        <v>22700</v>
      </c>
      <c r="C814" s="2">
        <v>41620</v>
      </c>
      <c r="D814" s="1" t="s">
        <v>421</v>
      </c>
      <c r="E814" s="1" t="s">
        <v>1730</v>
      </c>
      <c r="F814" s="1" t="s">
        <v>1731</v>
      </c>
      <c r="G814" s="1">
        <v>50</v>
      </c>
      <c r="H814" s="1">
        <v>25</v>
      </c>
      <c r="I814" s="1" t="s">
        <v>1732</v>
      </c>
      <c r="J814" t="str">
        <f t="shared" si="39"/>
        <v>8122</v>
      </c>
      <c r="K814" s="8" t="str">
        <f t="shared" si="37"/>
        <v>6011</v>
      </c>
      <c r="L814" t="str">
        <f t="shared" si="38"/>
        <v>8122-6011</v>
      </c>
      <c r="M814" t="str">
        <f>IF(ISERROR(MATCH(L814,BCT!$I$2:$I$664,0)),"N","O")</f>
        <v>N</v>
      </c>
    </row>
    <row r="815" spans="1:13">
      <c r="A815" s="1" t="s">
        <v>382</v>
      </c>
      <c r="B815" s="1">
        <v>23975</v>
      </c>
      <c r="C815" s="2">
        <v>41751</v>
      </c>
      <c r="D815" s="1" t="s">
        <v>454</v>
      </c>
      <c r="E815" s="1" t="s">
        <v>337</v>
      </c>
      <c r="F815" s="1" t="s">
        <v>338</v>
      </c>
      <c r="G815" s="1">
        <v>15</v>
      </c>
      <c r="H815" s="1">
        <v>15</v>
      </c>
      <c r="J815" t="str">
        <f t="shared" si="39"/>
        <v/>
      </c>
      <c r="K815" s="8" t="str">
        <f t="shared" si="37"/>
        <v>6422</v>
      </c>
      <c r="L815" t="str">
        <f t="shared" si="38"/>
        <v>-6422</v>
      </c>
      <c r="M815" t="str">
        <f>IF(ISERROR(MATCH(L815,BCT!$I$2:$I$664,0)),"N","O")</f>
        <v>N</v>
      </c>
    </row>
    <row r="816" spans="1:13">
      <c r="A816" s="1" t="s">
        <v>382</v>
      </c>
      <c r="B816" s="1">
        <v>20907</v>
      </c>
      <c r="C816" s="2">
        <v>41506</v>
      </c>
      <c r="D816" s="1" t="s">
        <v>814</v>
      </c>
      <c r="E816" s="1" t="s">
        <v>1733</v>
      </c>
      <c r="F816" s="1" t="s">
        <v>1734</v>
      </c>
      <c r="G816" s="1">
        <v>100</v>
      </c>
      <c r="H816" s="1">
        <v>100</v>
      </c>
      <c r="J816" t="str">
        <f t="shared" si="39"/>
        <v/>
      </c>
      <c r="K816" s="8" t="str">
        <f t="shared" si="37"/>
        <v>6039</v>
      </c>
      <c r="L816" t="str">
        <f t="shared" si="38"/>
        <v>-6039</v>
      </c>
      <c r="M816" t="str">
        <f>IF(ISERROR(MATCH(L816,BCT!$I$2:$I$664,0)),"N","O")</f>
        <v>N</v>
      </c>
    </row>
    <row r="817" spans="1:13">
      <c r="A817" s="1" t="s">
        <v>382</v>
      </c>
      <c r="B817" s="1">
        <v>20900</v>
      </c>
      <c r="C817" s="2">
        <v>41506</v>
      </c>
      <c r="D817" s="1" t="s">
        <v>814</v>
      </c>
      <c r="E817" s="1" t="s">
        <v>1733</v>
      </c>
      <c r="F817" s="1" t="s">
        <v>1734</v>
      </c>
      <c r="G817" s="1">
        <v>100</v>
      </c>
      <c r="H817" s="1">
        <v>100</v>
      </c>
      <c r="J817" t="str">
        <f t="shared" si="39"/>
        <v/>
      </c>
      <c r="K817" s="8" t="str">
        <f t="shared" si="37"/>
        <v>6039</v>
      </c>
      <c r="L817" t="str">
        <f t="shared" si="38"/>
        <v>-6039</v>
      </c>
      <c r="M817" t="str">
        <f>IF(ISERROR(MATCH(L817,BCT!$I$2:$I$664,0)),"N","O")</f>
        <v>N</v>
      </c>
    </row>
    <row r="818" spans="1:13">
      <c r="A818" s="1" t="s">
        <v>382</v>
      </c>
      <c r="B818" s="1">
        <v>20906</v>
      </c>
      <c r="C818" s="2">
        <v>41506</v>
      </c>
      <c r="D818" s="1" t="s">
        <v>814</v>
      </c>
      <c r="E818" s="1" t="s">
        <v>1733</v>
      </c>
      <c r="F818" s="1" t="s">
        <v>1734</v>
      </c>
      <c r="G818" s="1">
        <v>100</v>
      </c>
      <c r="H818" s="1">
        <v>100</v>
      </c>
      <c r="J818" t="str">
        <f t="shared" si="39"/>
        <v/>
      </c>
      <c r="K818" s="8" t="str">
        <f t="shared" si="37"/>
        <v>6039</v>
      </c>
      <c r="L818" t="str">
        <f t="shared" si="38"/>
        <v>-6039</v>
      </c>
      <c r="M818" t="str">
        <f>IF(ISERROR(MATCH(L818,BCT!$I$2:$I$664,0)),"N","O")</f>
        <v>N</v>
      </c>
    </row>
    <row r="819" spans="1:13">
      <c r="A819" s="1" t="s">
        <v>382</v>
      </c>
      <c r="B819" s="1">
        <v>22239</v>
      </c>
      <c r="C819" s="2">
        <v>41592</v>
      </c>
      <c r="D819" s="1" t="s">
        <v>392</v>
      </c>
      <c r="E819" s="1" t="s">
        <v>513</v>
      </c>
      <c r="F819" s="1" t="s">
        <v>1735</v>
      </c>
      <c r="G819" s="1">
        <v>500</v>
      </c>
      <c r="H819" s="1">
        <v>340</v>
      </c>
      <c r="J819" t="str">
        <f t="shared" si="39"/>
        <v/>
      </c>
      <c r="K819" s="8" t="str">
        <f t="shared" si="37"/>
        <v>15016</v>
      </c>
      <c r="L819" t="str">
        <f t="shared" si="38"/>
        <v>-15016</v>
      </c>
      <c r="M819" t="str">
        <f>IF(ISERROR(MATCH(L819,BCT!$I$2:$I$664,0)),"N","O")</f>
        <v>N</v>
      </c>
    </row>
    <row r="820" spans="1:13">
      <c r="A820" s="1" t="s">
        <v>382</v>
      </c>
      <c r="B820" s="1">
        <v>23896</v>
      </c>
      <c r="C820" s="2">
        <v>41743</v>
      </c>
      <c r="D820" s="1" t="s">
        <v>392</v>
      </c>
      <c r="E820" s="1" t="s">
        <v>513</v>
      </c>
      <c r="F820" s="1" t="s">
        <v>1735</v>
      </c>
      <c r="G820" s="1">
        <v>800</v>
      </c>
      <c r="H820" s="1">
        <v>800</v>
      </c>
      <c r="J820" t="str">
        <f t="shared" si="39"/>
        <v/>
      </c>
      <c r="K820" s="8" t="str">
        <f t="shared" si="37"/>
        <v>15016</v>
      </c>
      <c r="L820" t="str">
        <f t="shared" si="38"/>
        <v>-15016</v>
      </c>
      <c r="M820" t="str">
        <f>IF(ISERROR(MATCH(L820,BCT!$I$2:$I$664,0)),"N","O")</f>
        <v>N</v>
      </c>
    </row>
    <row r="821" spans="1:13">
      <c r="A821" s="1" t="s">
        <v>382</v>
      </c>
      <c r="B821" s="1">
        <v>18672</v>
      </c>
      <c r="C821" s="2">
        <v>41366</v>
      </c>
      <c r="D821" s="1" t="s">
        <v>755</v>
      </c>
      <c r="E821" s="1" t="s">
        <v>354</v>
      </c>
      <c r="F821" s="1" t="s">
        <v>1736</v>
      </c>
      <c r="G821" s="1">
        <v>1</v>
      </c>
      <c r="H821" s="1">
        <v>1</v>
      </c>
      <c r="J821" t="str">
        <f t="shared" si="39"/>
        <v/>
      </c>
      <c r="K821" s="8" t="str">
        <f t="shared" si="37"/>
        <v>7818</v>
      </c>
      <c r="L821" t="str">
        <f t="shared" si="38"/>
        <v>-7818</v>
      </c>
      <c r="M821" t="str">
        <f>IF(ISERROR(MATCH(L821,BCT!$I$2:$I$664,0)),"N","O")</f>
        <v>N</v>
      </c>
    </row>
    <row r="822" spans="1:13">
      <c r="A822" s="1" t="s">
        <v>382</v>
      </c>
      <c r="B822" s="1">
        <v>19177</v>
      </c>
      <c r="C822" s="2">
        <v>41400</v>
      </c>
      <c r="D822" s="1" t="s">
        <v>464</v>
      </c>
      <c r="E822" s="1" t="s">
        <v>1737</v>
      </c>
      <c r="F822" s="1" t="s">
        <v>1738</v>
      </c>
      <c r="G822" s="1">
        <v>1</v>
      </c>
      <c r="H822" s="1">
        <v>1</v>
      </c>
      <c r="I822" s="1" t="s">
        <v>1739</v>
      </c>
      <c r="J822" t="str">
        <f t="shared" si="39"/>
        <v>6179</v>
      </c>
      <c r="K822" s="8" t="str">
        <f t="shared" si="37"/>
        <v>4614</v>
      </c>
      <c r="L822" t="str">
        <f t="shared" si="38"/>
        <v>6179-4614</v>
      </c>
      <c r="M822" t="str">
        <f>IF(ISERROR(MATCH(L822,BCT!$I$2:$I$664,0)),"N","O")</f>
        <v>N</v>
      </c>
    </row>
    <row r="823" spans="1:13">
      <c r="A823" s="1" t="s">
        <v>382</v>
      </c>
      <c r="B823" s="1">
        <v>22566</v>
      </c>
      <c r="C823" s="2">
        <v>41612</v>
      </c>
      <c r="D823" s="1" t="s">
        <v>464</v>
      </c>
      <c r="E823" s="1" t="s">
        <v>1740</v>
      </c>
      <c r="F823" s="1" t="s">
        <v>1741</v>
      </c>
      <c r="G823" s="1">
        <v>16</v>
      </c>
      <c r="H823" s="1">
        <v>11</v>
      </c>
      <c r="I823" s="1" t="s">
        <v>1742</v>
      </c>
      <c r="J823" t="str">
        <f t="shared" si="39"/>
        <v>8046</v>
      </c>
      <c r="K823" s="8" t="str">
        <f t="shared" si="37"/>
        <v>4599</v>
      </c>
      <c r="L823" t="str">
        <f t="shared" si="38"/>
        <v>8046-4599</v>
      </c>
      <c r="M823" t="str">
        <f>IF(ISERROR(MATCH(L823,BCT!$I$2:$I$664,0)),"N","O")</f>
        <v>N</v>
      </c>
    </row>
    <row r="824" spans="1:13">
      <c r="A824" s="1" t="s">
        <v>382</v>
      </c>
      <c r="B824" s="1">
        <v>22994</v>
      </c>
      <c r="C824" s="2">
        <v>41659</v>
      </c>
      <c r="D824" s="1" t="s">
        <v>464</v>
      </c>
      <c r="E824" s="1" t="s">
        <v>292</v>
      </c>
      <c r="F824" s="1" t="s">
        <v>1743</v>
      </c>
      <c r="G824" s="1">
        <v>2</v>
      </c>
      <c r="H824" s="1">
        <v>1</v>
      </c>
      <c r="I824" s="1" t="s">
        <v>1744</v>
      </c>
      <c r="J824" t="str">
        <f t="shared" si="39"/>
        <v>6123</v>
      </c>
      <c r="K824" s="8" t="str">
        <f t="shared" si="37"/>
        <v>4604</v>
      </c>
      <c r="L824" t="str">
        <f t="shared" si="38"/>
        <v>6123-4604</v>
      </c>
      <c r="M824" t="str">
        <f>IF(ISERROR(MATCH(L824,BCT!$I$2:$I$664,0)),"N","O")</f>
        <v>N</v>
      </c>
    </row>
    <row r="825" spans="1:13">
      <c r="A825" s="1" t="s">
        <v>382</v>
      </c>
      <c r="B825" s="1">
        <v>20676</v>
      </c>
      <c r="C825" s="2">
        <v>41485</v>
      </c>
      <c r="D825" s="1" t="s">
        <v>464</v>
      </c>
      <c r="E825" s="1" t="s">
        <v>1745</v>
      </c>
      <c r="F825" s="1" t="s">
        <v>1746</v>
      </c>
      <c r="G825" s="1">
        <v>1</v>
      </c>
      <c r="H825" s="1">
        <v>1</v>
      </c>
      <c r="I825" s="1" t="s">
        <v>1747</v>
      </c>
      <c r="J825" t="str">
        <f t="shared" si="39"/>
        <v>6386</v>
      </c>
      <c r="K825" s="8" t="str">
        <f t="shared" si="37"/>
        <v>4626</v>
      </c>
      <c r="L825" t="str">
        <f t="shared" si="38"/>
        <v>6386-4626</v>
      </c>
      <c r="M825" t="str">
        <f>IF(ISERROR(MATCH(L825,BCT!$I$2:$I$664,0)),"N","O")</f>
        <v>N</v>
      </c>
    </row>
    <row r="826" spans="1:13">
      <c r="A826" s="1" t="s">
        <v>382</v>
      </c>
      <c r="B826" s="1">
        <v>17638</v>
      </c>
      <c r="C826" s="2">
        <v>41289</v>
      </c>
      <c r="D826" s="1" t="s">
        <v>454</v>
      </c>
      <c r="E826" s="1" t="s">
        <v>1748</v>
      </c>
      <c r="F826" s="1" t="s">
        <v>1749</v>
      </c>
      <c r="G826" s="1">
        <v>1</v>
      </c>
      <c r="H826" s="1">
        <v>1</v>
      </c>
      <c r="I826" s="1" t="s">
        <v>1750</v>
      </c>
      <c r="J826" t="str">
        <f t="shared" si="39"/>
        <v>5122</v>
      </c>
      <c r="K826" s="8" t="str">
        <f t="shared" si="37"/>
        <v>4610</v>
      </c>
      <c r="L826" t="str">
        <f t="shared" si="38"/>
        <v>5122-4610</v>
      </c>
      <c r="M826" t="str">
        <f>IF(ISERROR(MATCH(L826,BCT!$I$2:$I$664,0)),"N","O")</f>
        <v>N</v>
      </c>
    </row>
    <row r="827" spans="1:13">
      <c r="A827" s="1" t="s">
        <v>382</v>
      </c>
      <c r="B827" s="1">
        <v>22904</v>
      </c>
      <c r="C827" s="2">
        <v>41653</v>
      </c>
      <c r="D827" s="1" t="s">
        <v>464</v>
      </c>
      <c r="E827" s="1" t="s">
        <v>523</v>
      </c>
      <c r="F827" s="1" t="s">
        <v>1751</v>
      </c>
      <c r="G827" s="1">
        <v>2</v>
      </c>
      <c r="H827" s="1">
        <v>2</v>
      </c>
      <c r="I827" s="1" t="s">
        <v>1752</v>
      </c>
      <c r="J827" t="str">
        <f t="shared" si="39"/>
        <v>8244</v>
      </c>
      <c r="K827" s="8" t="str">
        <f t="shared" si="37"/>
        <v>4611</v>
      </c>
      <c r="L827" t="str">
        <f t="shared" si="38"/>
        <v>8244-4611</v>
      </c>
      <c r="M827" t="str">
        <f>IF(ISERROR(MATCH(L827,BCT!$I$2:$I$664,0)),"N","O")</f>
        <v>N</v>
      </c>
    </row>
    <row r="828" spans="1:13">
      <c r="A828" s="1" t="s">
        <v>382</v>
      </c>
      <c r="B828" s="1">
        <v>17638</v>
      </c>
      <c r="C828" s="2">
        <v>41289</v>
      </c>
      <c r="D828" s="1" t="s">
        <v>454</v>
      </c>
      <c r="E828" s="1" t="s">
        <v>288</v>
      </c>
      <c r="F828" s="1" t="s">
        <v>1753</v>
      </c>
      <c r="G828" s="1">
        <v>1</v>
      </c>
      <c r="H828" s="1">
        <v>1</v>
      </c>
      <c r="I828" s="1" t="s">
        <v>1754</v>
      </c>
      <c r="J828" t="str">
        <f t="shared" si="39"/>
        <v>5122</v>
      </c>
      <c r="K828" s="8" t="str">
        <f t="shared" si="37"/>
        <v>4572</v>
      </c>
      <c r="L828" t="str">
        <f t="shared" si="38"/>
        <v>5122-4572</v>
      </c>
      <c r="M828" t="str">
        <f>IF(ISERROR(MATCH(L828,BCT!$I$2:$I$664,0)),"N","O")</f>
        <v>N</v>
      </c>
    </row>
    <row r="829" spans="1:13">
      <c r="A829" s="1" t="s">
        <v>382</v>
      </c>
      <c r="B829" s="1">
        <v>21380</v>
      </c>
      <c r="C829" s="2">
        <v>41535</v>
      </c>
      <c r="D829" s="1" t="s">
        <v>464</v>
      </c>
      <c r="E829" s="1" t="s">
        <v>288</v>
      </c>
      <c r="F829" s="1" t="s">
        <v>1753</v>
      </c>
      <c r="G829" s="1">
        <v>15</v>
      </c>
      <c r="H829" s="1">
        <v>9</v>
      </c>
      <c r="I829" s="1" t="s">
        <v>1755</v>
      </c>
      <c r="J829" t="str">
        <f t="shared" si="39"/>
        <v>7391</v>
      </c>
      <c r="K829" s="8" t="str">
        <f t="shared" si="37"/>
        <v>4572</v>
      </c>
      <c r="L829" t="str">
        <f t="shared" si="38"/>
        <v>7391-4572</v>
      </c>
      <c r="M829" t="str">
        <f>IF(ISERROR(MATCH(L829,BCT!$I$2:$I$664,0)),"N","O")</f>
        <v>N</v>
      </c>
    </row>
    <row r="830" spans="1:13">
      <c r="A830" s="1" t="s">
        <v>382</v>
      </c>
      <c r="B830" s="1">
        <v>23246</v>
      </c>
      <c r="C830" s="2">
        <v>41682</v>
      </c>
      <c r="D830" s="1" t="s">
        <v>464</v>
      </c>
      <c r="E830" s="1" t="s">
        <v>1740</v>
      </c>
      <c r="F830" s="1" t="s">
        <v>1756</v>
      </c>
      <c r="G830" s="1">
        <v>10</v>
      </c>
      <c r="H830" s="1">
        <v>10</v>
      </c>
      <c r="J830" t="str">
        <f t="shared" si="39"/>
        <v/>
      </c>
      <c r="K830" s="8" t="str">
        <f t="shared" si="37"/>
        <v>4599</v>
      </c>
      <c r="L830" t="str">
        <f t="shared" si="38"/>
        <v>-4599</v>
      </c>
      <c r="M830" t="str">
        <f>IF(ISERROR(MATCH(L830,BCT!$I$2:$I$664,0)),"N","O")</f>
        <v>N</v>
      </c>
    </row>
    <row r="831" spans="1:13">
      <c r="A831" s="1" t="s">
        <v>382</v>
      </c>
      <c r="B831" s="1">
        <v>23800</v>
      </c>
      <c r="C831" s="2">
        <v>41736</v>
      </c>
      <c r="D831" s="1" t="s">
        <v>464</v>
      </c>
      <c r="E831" s="1" t="s">
        <v>289</v>
      </c>
      <c r="F831" s="1" t="s">
        <v>290</v>
      </c>
      <c r="G831" s="1">
        <v>1</v>
      </c>
      <c r="H831" s="1">
        <v>1</v>
      </c>
      <c r="I831" s="1" t="s">
        <v>1757</v>
      </c>
      <c r="J831" t="str">
        <f t="shared" si="39"/>
        <v>8836</v>
      </c>
      <c r="K831" s="8" t="str">
        <f t="shared" si="37"/>
        <v>4575</v>
      </c>
      <c r="L831" t="str">
        <f t="shared" si="38"/>
        <v>8836-4575</v>
      </c>
      <c r="M831" t="str">
        <f>IF(ISERROR(MATCH(L831,BCT!$I$2:$I$664,0)),"N","O")</f>
        <v>O</v>
      </c>
    </row>
    <row r="832" spans="1:13">
      <c r="A832" s="1" t="s">
        <v>382</v>
      </c>
      <c r="B832" s="1">
        <v>23827</v>
      </c>
      <c r="C832" s="2">
        <v>41737</v>
      </c>
      <c r="D832" s="1" t="s">
        <v>464</v>
      </c>
      <c r="E832" s="1" t="s">
        <v>514</v>
      </c>
      <c r="F832" s="1" t="s">
        <v>515</v>
      </c>
      <c r="G832" s="1">
        <v>3</v>
      </c>
      <c r="H832" s="1">
        <v>3</v>
      </c>
      <c r="I832" s="1" t="s">
        <v>1758</v>
      </c>
      <c r="J832" t="str">
        <f t="shared" si="39"/>
        <v>7106</v>
      </c>
      <c r="K832" s="8" t="str">
        <f t="shared" si="37"/>
        <v>4601</v>
      </c>
      <c r="L832" t="str">
        <f t="shared" si="38"/>
        <v>7106-4601</v>
      </c>
      <c r="M832" t="str">
        <f>IF(ISERROR(MATCH(L832,BCT!$I$2:$I$664,0)),"N","O")</f>
        <v>N</v>
      </c>
    </row>
    <row r="833" spans="1:13">
      <c r="A833" s="1" t="s">
        <v>382</v>
      </c>
      <c r="B833" s="1">
        <v>23800</v>
      </c>
      <c r="C833" s="2">
        <v>41736</v>
      </c>
      <c r="D833" s="1" t="s">
        <v>464</v>
      </c>
      <c r="E833" s="1" t="s">
        <v>295</v>
      </c>
      <c r="F833" s="1" t="s">
        <v>1759</v>
      </c>
      <c r="G833" s="1">
        <v>3</v>
      </c>
      <c r="H833" s="1">
        <v>3</v>
      </c>
      <c r="I833" s="1" t="s">
        <v>1760</v>
      </c>
      <c r="J833" t="str">
        <f t="shared" si="39"/>
        <v>8836</v>
      </c>
      <c r="K833" s="8" t="str">
        <f t="shared" si="37"/>
        <v>4618</v>
      </c>
      <c r="L833" t="str">
        <f t="shared" si="38"/>
        <v>8836-4618</v>
      </c>
      <c r="M833" t="str">
        <f>IF(ISERROR(MATCH(L833,BCT!$I$2:$I$664,0)),"N","O")</f>
        <v>O</v>
      </c>
    </row>
    <row r="834" spans="1:13">
      <c r="A834" s="1" t="s">
        <v>382</v>
      </c>
      <c r="B834" s="1">
        <v>23827</v>
      </c>
      <c r="C834" s="2">
        <v>41737</v>
      </c>
      <c r="D834" s="1" t="s">
        <v>464</v>
      </c>
      <c r="E834" s="1" t="s">
        <v>516</v>
      </c>
      <c r="F834" s="1" t="s">
        <v>1761</v>
      </c>
      <c r="G834" s="1">
        <v>2</v>
      </c>
      <c r="H834" s="1">
        <v>2</v>
      </c>
      <c r="I834" s="1" t="s">
        <v>1762</v>
      </c>
      <c r="J834" t="str">
        <f t="shared" si="39"/>
        <v>7106</v>
      </c>
      <c r="K834" s="8" t="str">
        <f t="shared" si="37"/>
        <v>4602</v>
      </c>
      <c r="L834" t="str">
        <f t="shared" si="38"/>
        <v>7106-4602</v>
      </c>
      <c r="M834" t="str">
        <f>IF(ISERROR(MATCH(L834,BCT!$I$2:$I$664,0)),"N","O")</f>
        <v>N</v>
      </c>
    </row>
    <row r="835" spans="1:13">
      <c r="A835" s="1" t="s">
        <v>382</v>
      </c>
      <c r="B835" s="1">
        <v>23829</v>
      </c>
      <c r="C835" s="2">
        <v>41737</v>
      </c>
      <c r="D835" s="1" t="s">
        <v>464</v>
      </c>
      <c r="E835" s="1" t="s">
        <v>517</v>
      </c>
      <c r="F835" s="1" t="s">
        <v>1763</v>
      </c>
      <c r="G835" s="1">
        <v>11</v>
      </c>
      <c r="H835" s="1">
        <v>11</v>
      </c>
      <c r="I835" s="1" t="s">
        <v>1764</v>
      </c>
      <c r="J835" t="str">
        <f t="shared" si="39"/>
        <v>6243</v>
      </c>
      <c r="K835" s="8" t="str">
        <f t="shared" ref="K835:K898" si="40">IF(LEFT(E835,FIND(" ",E835)-1)="Location", "LOCATION VEHICULE",LEFT(E835,FIND(" ",E835)-1))</f>
        <v>4570</v>
      </c>
      <c r="L835" t="str">
        <f t="shared" ref="L835:L898" si="41">J835&amp;"-"&amp;K835</f>
        <v>6243-4570</v>
      </c>
      <c r="M835" t="str">
        <f>IF(ISERROR(MATCH(L835,BCT!$I$2:$I$664,0)),"N","O")</f>
        <v>N</v>
      </c>
    </row>
    <row r="836" spans="1:13">
      <c r="A836" s="1" t="s">
        <v>382</v>
      </c>
      <c r="B836" s="1">
        <v>23800</v>
      </c>
      <c r="C836" s="2">
        <v>41736</v>
      </c>
      <c r="D836" s="1" t="s">
        <v>464</v>
      </c>
      <c r="E836" s="1" t="s">
        <v>296</v>
      </c>
      <c r="F836" s="1" t="s">
        <v>1765</v>
      </c>
      <c r="G836" s="1">
        <v>1</v>
      </c>
      <c r="H836" s="1">
        <v>1</v>
      </c>
      <c r="I836" s="1" t="s">
        <v>1766</v>
      </c>
      <c r="J836" t="str">
        <f t="shared" si="39"/>
        <v>8836</v>
      </c>
      <c r="K836" s="8" t="str">
        <f t="shared" si="40"/>
        <v>4620</v>
      </c>
      <c r="L836" t="str">
        <f t="shared" si="41"/>
        <v>8836-4620</v>
      </c>
      <c r="M836" t="str">
        <f>IF(ISERROR(MATCH(L836,BCT!$I$2:$I$664,0)),"N","O")</f>
        <v>O</v>
      </c>
    </row>
    <row r="837" spans="1:13">
      <c r="A837" s="1" t="s">
        <v>382</v>
      </c>
      <c r="B837" s="1">
        <v>23800</v>
      </c>
      <c r="C837" s="2">
        <v>41736</v>
      </c>
      <c r="D837" s="1" t="s">
        <v>464</v>
      </c>
      <c r="E837" s="1" t="s">
        <v>292</v>
      </c>
      <c r="F837" s="1" t="s">
        <v>293</v>
      </c>
      <c r="G837" s="1">
        <v>3</v>
      </c>
      <c r="H837" s="1">
        <v>3</v>
      </c>
      <c r="I837" s="1" t="s">
        <v>1767</v>
      </c>
      <c r="J837" t="str">
        <f t="shared" si="39"/>
        <v>8836</v>
      </c>
      <c r="K837" s="8" t="str">
        <f t="shared" si="40"/>
        <v>4604</v>
      </c>
      <c r="L837" t="str">
        <f t="shared" si="41"/>
        <v>8836-4604</v>
      </c>
      <c r="M837" t="str">
        <f>IF(ISERROR(MATCH(L837,BCT!$I$2:$I$664,0)),"N","O")</f>
        <v>O</v>
      </c>
    </row>
    <row r="838" spans="1:13">
      <c r="A838" s="1" t="s">
        <v>382</v>
      </c>
      <c r="B838" s="1">
        <v>23827</v>
      </c>
      <c r="C838" s="2">
        <v>41737</v>
      </c>
      <c r="D838" s="1" t="s">
        <v>464</v>
      </c>
      <c r="E838" s="1" t="s">
        <v>292</v>
      </c>
      <c r="F838" s="1" t="s">
        <v>293</v>
      </c>
      <c r="G838" s="1">
        <v>2</v>
      </c>
      <c r="H838" s="1">
        <v>2</v>
      </c>
      <c r="I838" s="1" t="s">
        <v>1768</v>
      </c>
      <c r="J838" t="str">
        <f t="shared" si="39"/>
        <v>7106</v>
      </c>
      <c r="K838" s="8" t="str">
        <f t="shared" si="40"/>
        <v>4604</v>
      </c>
      <c r="L838" t="str">
        <f t="shared" si="41"/>
        <v>7106-4604</v>
      </c>
      <c r="M838" t="str">
        <f>IF(ISERROR(MATCH(L838,BCT!$I$2:$I$664,0)),"N","O")</f>
        <v>N</v>
      </c>
    </row>
    <row r="839" spans="1:13">
      <c r="A839" s="1" t="s">
        <v>382</v>
      </c>
      <c r="B839" s="1">
        <v>23829</v>
      </c>
      <c r="C839" s="2">
        <v>41737</v>
      </c>
      <c r="D839" s="1" t="s">
        <v>464</v>
      </c>
      <c r="E839" s="1" t="s">
        <v>291</v>
      </c>
      <c r="F839" s="1" t="s">
        <v>1769</v>
      </c>
      <c r="G839" s="1">
        <v>4</v>
      </c>
      <c r="H839" s="1">
        <v>4</v>
      </c>
      <c r="I839" s="1" t="s">
        <v>1770</v>
      </c>
      <c r="J839" t="str">
        <f t="shared" si="39"/>
        <v>6243</v>
      </c>
      <c r="K839" s="8" t="str">
        <f t="shared" si="40"/>
        <v>4578</v>
      </c>
      <c r="L839" t="str">
        <f t="shared" si="41"/>
        <v>6243-4578</v>
      </c>
      <c r="M839" t="str">
        <f>IF(ISERROR(MATCH(L839,BCT!$I$2:$I$664,0)),"N","O")</f>
        <v>N</v>
      </c>
    </row>
    <row r="840" spans="1:13">
      <c r="A840" s="1" t="s">
        <v>382</v>
      </c>
      <c r="B840" s="1">
        <v>23800</v>
      </c>
      <c r="C840" s="2">
        <v>41736</v>
      </c>
      <c r="D840" s="1" t="s">
        <v>464</v>
      </c>
      <c r="E840" s="1" t="s">
        <v>291</v>
      </c>
      <c r="F840" s="1" t="s">
        <v>1769</v>
      </c>
      <c r="G840" s="1">
        <v>1</v>
      </c>
      <c r="H840" s="1">
        <v>1</v>
      </c>
      <c r="I840" s="1" t="s">
        <v>1771</v>
      </c>
      <c r="J840" t="str">
        <f t="shared" si="39"/>
        <v>8836</v>
      </c>
      <c r="K840" s="8" t="str">
        <f t="shared" si="40"/>
        <v>4578</v>
      </c>
      <c r="L840" t="str">
        <f t="shared" si="41"/>
        <v>8836-4578</v>
      </c>
      <c r="M840" t="str">
        <f>IF(ISERROR(MATCH(L840,BCT!$I$2:$I$664,0)),"N","O")</f>
        <v>O</v>
      </c>
    </row>
    <row r="841" spans="1:13">
      <c r="A841" s="1" t="s">
        <v>382</v>
      </c>
      <c r="B841" s="1">
        <v>23829</v>
      </c>
      <c r="C841" s="2">
        <v>41737</v>
      </c>
      <c r="D841" s="1" t="s">
        <v>464</v>
      </c>
      <c r="E841" s="1" t="s">
        <v>518</v>
      </c>
      <c r="F841" s="1" t="s">
        <v>1772</v>
      </c>
      <c r="G841" s="1">
        <v>12</v>
      </c>
      <c r="H841" s="1">
        <v>12</v>
      </c>
      <c r="I841" s="1" t="s">
        <v>1773</v>
      </c>
      <c r="J841" t="str">
        <f t="shared" si="39"/>
        <v>6243</v>
      </c>
      <c r="K841" s="8" t="str">
        <f t="shared" si="40"/>
        <v>4571</v>
      </c>
      <c r="L841" t="str">
        <f t="shared" si="41"/>
        <v>6243-4571</v>
      </c>
      <c r="M841" t="str">
        <f>IF(ISERROR(MATCH(L841,BCT!$I$2:$I$664,0)),"N","O")</f>
        <v>N</v>
      </c>
    </row>
    <row r="842" spans="1:13">
      <c r="A842" s="1" t="s">
        <v>382</v>
      </c>
      <c r="B842" s="1">
        <v>23797</v>
      </c>
      <c r="C842" s="2">
        <v>41736</v>
      </c>
      <c r="D842" s="1" t="s">
        <v>464</v>
      </c>
      <c r="E842" s="1" t="s">
        <v>294</v>
      </c>
      <c r="F842" s="1" t="s">
        <v>1774</v>
      </c>
      <c r="G842" s="1">
        <v>20</v>
      </c>
      <c r="H842" s="1">
        <v>7</v>
      </c>
      <c r="I842" s="1" t="s">
        <v>1775</v>
      </c>
      <c r="J842" t="str">
        <f t="shared" si="39"/>
        <v>8822</v>
      </c>
      <c r="K842" s="8" t="str">
        <f t="shared" si="40"/>
        <v>4606</v>
      </c>
      <c r="L842" t="str">
        <f t="shared" si="41"/>
        <v>8822-4606</v>
      </c>
      <c r="M842" t="str">
        <f>IF(ISERROR(MATCH(L842,BCT!$I$2:$I$664,0)),"N","O")</f>
        <v>O</v>
      </c>
    </row>
    <row r="843" spans="1:13">
      <c r="A843" s="1" t="s">
        <v>382</v>
      </c>
      <c r="B843" s="1">
        <v>23829</v>
      </c>
      <c r="C843" s="2">
        <v>41737</v>
      </c>
      <c r="D843" s="1" t="s">
        <v>464</v>
      </c>
      <c r="E843" s="1" t="s">
        <v>519</v>
      </c>
      <c r="F843" s="1" t="s">
        <v>1776</v>
      </c>
      <c r="G843" s="1">
        <v>2</v>
      </c>
      <c r="H843" s="1">
        <v>2</v>
      </c>
      <c r="I843" s="1" t="s">
        <v>1777</v>
      </c>
      <c r="J843" t="str">
        <f t="shared" si="39"/>
        <v>6243</v>
      </c>
      <c r="K843" s="8" t="str">
        <f t="shared" si="40"/>
        <v>4582</v>
      </c>
      <c r="L843" t="str">
        <f t="shared" si="41"/>
        <v>6243-4582</v>
      </c>
      <c r="M843" t="str">
        <f>IF(ISERROR(MATCH(L843,BCT!$I$2:$I$664,0)),"N","O")</f>
        <v>N</v>
      </c>
    </row>
    <row r="844" spans="1:13">
      <c r="A844" s="1" t="s">
        <v>382</v>
      </c>
      <c r="B844" s="1">
        <v>23829</v>
      </c>
      <c r="C844" s="2">
        <v>41737</v>
      </c>
      <c r="D844" s="1" t="s">
        <v>464</v>
      </c>
      <c r="E844" s="1" t="s">
        <v>288</v>
      </c>
      <c r="F844" s="1" t="s">
        <v>1778</v>
      </c>
      <c r="G844" s="1">
        <v>24</v>
      </c>
      <c r="H844" s="1">
        <v>24</v>
      </c>
      <c r="I844" s="1" t="s">
        <v>1779</v>
      </c>
      <c r="J844" t="str">
        <f t="shared" si="39"/>
        <v>6243</v>
      </c>
      <c r="K844" s="8" t="str">
        <f t="shared" si="40"/>
        <v>4572</v>
      </c>
      <c r="L844" t="str">
        <f t="shared" si="41"/>
        <v>6243-4572</v>
      </c>
      <c r="M844" t="str">
        <f>IF(ISERROR(MATCH(L844,BCT!$I$2:$I$664,0)),"N","O")</f>
        <v>N</v>
      </c>
    </row>
    <row r="845" spans="1:13">
      <c r="A845" s="1" t="s">
        <v>382</v>
      </c>
      <c r="B845" s="1">
        <v>23827</v>
      </c>
      <c r="C845" s="2">
        <v>41737</v>
      </c>
      <c r="D845" s="1" t="s">
        <v>464</v>
      </c>
      <c r="E845" s="1" t="s">
        <v>520</v>
      </c>
      <c r="F845" s="1" t="s">
        <v>1780</v>
      </c>
      <c r="G845" s="1">
        <v>11</v>
      </c>
      <c r="H845" s="1">
        <v>11</v>
      </c>
      <c r="I845" s="1" t="s">
        <v>1781</v>
      </c>
      <c r="J845" t="str">
        <f t="shared" si="39"/>
        <v>7106</v>
      </c>
      <c r="K845" s="8" t="str">
        <f t="shared" si="40"/>
        <v>4609</v>
      </c>
      <c r="L845" t="str">
        <f t="shared" si="41"/>
        <v>7106-4609</v>
      </c>
      <c r="M845" t="str">
        <f>IF(ISERROR(MATCH(L845,BCT!$I$2:$I$664,0)),"N","O")</f>
        <v>N</v>
      </c>
    </row>
    <row r="846" spans="1:13">
      <c r="A846" s="1" t="s">
        <v>382</v>
      </c>
      <c r="B846" s="1">
        <v>23829</v>
      </c>
      <c r="C846" s="2">
        <v>41737</v>
      </c>
      <c r="D846" s="1" t="s">
        <v>464</v>
      </c>
      <c r="E846" s="1" t="s">
        <v>521</v>
      </c>
      <c r="F846" s="1" t="s">
        <v>522</v>
      </c>
      <c r="G846" s="1">
        <v>2</v>
      </c>
      <c r="H846" s="1">
        <v>2</v>
      </c>
      <c r="I846" s="1" t="s">
        <v>1782</v>
      </c>
      <c r="J846" t="str">
        <f t="shared" si="39"/>
        <v>6243</v>
      </c>
      <c r="K846" s="8" t="str">
        <f t="shared" si="40"/>
        <v>4584</v>
      </c>
      <c r="L846" t="str">
        <f t="shared" si="41"/>
        <v>6243-4584</v>
      </c>
      <c r="M846" t="str">
        <f>IF(ISERROR(MATCH(L846,BCT!$I$2:$I$664,0)),"N","O")</f>
        <v>N</v>
      </c>
    </row>
    <row r="847" spans="1:13">
      <c r="A847" s="1" t="s">
        <v>382</v>
      </c>
      <c r="B847" s="1">
        <v>23827</v>
      </c>
      <c r="C847" s="2">
        <v>41737</v>
      </c>
      <c r="D847" s="1" t="s">
        <v>464</v>
      </c>
      <c r="E847" s="1" t="s">
        <v>523</v>
      </c>
      <c r="F847" s="1" t="s">
        <v>524</v>
      </c>
      <c r="G847" s="1">
        <v>5</v>
      </c>
      <c r="H847" s="1">
        <v>5</v>
      </c>
      <c r="I847" s="1" t="s">
        <v>1783</v>
      </c>
      <c r="J847" t="str">
        <f t="shared" si="39"/>
        <v>7106</v>
      </c>
      <c r="K847" s="8" t="str">
        <f t="shared" si="40"/>
        <v>4611</v>
      </c>
      <c r="L847" t="str">
        <f t="shared" si="41"/>
        <v>7106-4611</v>
      </c>
      <c r="M847" t="str">
        <f>IF(ISERROR(MATCH(L847,BCT!$I$2:$I$664,0)),"N","O")</f>
        <v>N</v>
      </c>
    </row>
    <row r="848" spans="1:13">
      <c r="A848" s="1" t="s">
        <v>382</v>
      </c>
      <c r="B848" s="1">
        <v>23758</v>
      </c>
      <c r="C848" s="2">
        <v>41731</v>
      </c>
      <c r="D848" s="1" t="s">
        <v>464</v>
      </c>
      <c r="E848" s="1" t="s">
        <v>525</v>
      </c>
      <c r="F848" s="1" t="s">
        <v>1784</v>
      </c>
      <c r="G848" s="1">
        <v>1</v>
      </c>
      <c r="H848" s="1">
        <v>1</v>
      </c>
      <c r="J848" t="str">
        <f t="shared" si="39"/>
        <v/>
      </c>
      <c r="K848" s="8" t="str">
        <f t="shared" si="40"/>
        <v>4612</v>
      </c>
      <c r="L848" t="str">
        <f t="shared" si="41"/>
        <v>-4612</v>
      </c>
      <c r="M848" t="str">
        <f>IF(ISERROR(MATCH(L848,BCT!$I$2:$I$664,0)),"N","O")</f>
        <v>N</v>
      </c>
    </row>
    <row r="849" spans="1:13">
      <c r="A849" s="1" t="s">
        <v>382</v>
      </c>
      <c r="B849" s="1">
        <v>18414</v>
      </c>
      <c r="C849" s="2">
        <v>41345</v>
      </c>
      <c r="D849" s="1" t="s">
        <v>464</v>
      </c>
      <c r="E849" s="1" t="s">
        <v>1785</v>
      </c>
      <c r="F849" s="1" t="s">
        <v>1786</v>
      </c>
      <c r="G849" s="1">
        <v>2</v>
      </c>
      <c r="H849" s="1">
        <v>2</v>
      </c>
      <c r="I849" s="1" t="s">
        <v>1787</v>
      </c>
      <c r="J849" t="str">
        <f t="shared" si="39"/>
        <v>5414</v>
      </c>
      <c r="K849" s="8" t="str">
        <f t="shared" si="40"/>
        <v>16320</v>
      </c>
      <c r="L849" t="str">
        <f t="shared" si="41"/>
        <v>5414-16320</v>
      </c>
      <c r="M849" t="str">
        <f>IF(ISERROR(MATCH(L849,BCT!$I$2:$I$664,0)),"N","O")</f>
        <v>N</v>
      </c>
    </row>
    <row r="850" spans="1:13">
      <c r="A850" s="1" t="s">
        <v>382</v>
      </c>
      <c r="B850" s="1">
        <v>23501</v>
      </c>
      <c r="C850" s="2">
        <v>41705</v>
      </c>
      <c r="D850" s="1" t="s">
        <v>414</v>
      </c>
      <c r="E850" s="1" t="s">
        <v>384</v>
      </c>
      <c r="F850" s="1" t="s">
        <v>1788</v>
      </c>
      <c r="G850" s="1">
        <v>18</v>
      </c>
      <c r="H850" s="1">
        <v>18</v>
      </c>
      <c r="J850" t="str">
        <f t="shared" si="39"/>
        <v/>
      </c>
      <c r="K850" s="8" t="str">
        <f t="shared" si="40"/>
        <v>000000478</v>
      </c>
      <c r="L850" t="str">
        <f t="shared" si="41"/>
        <v>-000000478</v>
      </c>
      <c r="M850" t="str">
        <f>IF(ISERROR(MATCH(L850,BCT!$I$2:$I$664,0)),"N","O")</f>
        <v>N</v>
      </c>
    </row>
    <row r="851" spans="1:13">
      <c r="A851" s="1" t="s">
        <v>382</v>
      </c>
      <c r="B851" s="1">
        <v>23501</v>
      </c>
      <c r="C851" s="2">
        <v>41705</v>
      </c>
      <c r="D851" s="1" t="s">
        <v>414</v>
      </c>
      <c r="E851" s="1" t="s">
        <v>384</v>
      </c>
      <c r="F851" s="1" t="s">
        <v>1788</v>
      </c>
      <c r="G851" s="1">
        <v>9</v>
      </c>
      <c r="H851" s="1">
        <v>9</v>
      </c>
      <c r="J851" t="str">
        <f t="shared" si="39"/>
        <v/>
      </c>
      <c r="K851" s="8" t="str">
        <f t="shared" si="40"/>
        <v>000000478</v>
      </c>
      <c r="L851" t="str">
        <f t="shared" si="41"/>
        <v>-000000478</v>
      </c>
      <c r="M851" t="str">
        <f>IF(ISERROR(MATCH(L851,BCT!$I$2:$I$664,0)),"N","O")</f>
        <v>N</v>
      </c>
    </row>
    <row r="852" spans="1:13">
      <c r="A852" s="1" t="s">
        <v>382</v>
      </c>
      <c r="B852" s="1">
        <v>23501</v>
      </c>
      <c r="C852" s="2">
        <v>41705</v>
      </c>
      <c r="D852" s="1" t="s">
        <v>414</v>
      </c>
      <c r="E852" s="1" t="s">
        <v>384</v>
      </c>
      <c r="F852" s="1" t="s">
        <v>1789</v>
      </c>
      <c r="G852" s="1">
        <v>9</v>
      </c>
      <c r="H852" s="1">
        <v>9</v>
      </c>
      <c r="J852" t="str">
        <f t="shared" si="39"/>
        <v/>
      </c>
      <c r="K852" s="8" t="str">
        <f t="shared" si="40"/>
        <v>000000478</v>
      </c>
      <c r="L852" t="str">
        <f t="shared" si="41"/>
        <v>-000000478</v>
      </c>
      <c r="M852" t="str">
        <f>IF(ISERROR(MATCH(L852,BCT!$I$2:$I$664,0)),"N","O")</f>
        <v>N</v>
      </c>
    </row>
    <row r="853" spans="1:13">
      <c r="A853" s="1" t="s">
        <v>382</v>
      </c>
      <c r="B853" s="1">
        <v>23501</v>
      </c>
      <c r="C853" s="2">
        <v>41705</v>
      </c>
      <c r="D853" s="1" t="s">
        <v>414</v>
      </c>
      <c r="E853" s="1" t="s">
        <v>384</v>
      </c>
      <c r="F853" s="1" t="s">
        <v>1790</v>
      </c>
      <c r="G853" s="1">
        <v>18</v>
      </c>
      <c r="H853" s="1">
        <v>18</v>
      </c>
      <c r="J853" t="str">
        <f t="shared" si="39"/>
        <v/>
      </c>
      <c r="K853" s="8" t="str">
        <f t="shared" si="40"/>
        <v>000000478</v>
      </c>
      <c r="L853" t="str">
        <f t="shared" si="41"/>
        <v>-000000478</v>
      </c>
      <c r="M853" t="str">
        <f>IF(ISERROR(MATCH(L853,BCT!$I$2:$I$664,0)),"N","O")</f>
        <v>N</v>
      </c>
    </row>
    <row r="854" spans="1:13">
      <c r="A854" s="1" t="s">
        <v>382</v>
      </c>
      <c r="B854" s="1">
        <v>23959</v>
      </c>
      <c r="C854" s="2">
        <v>41746</v>
      </c>
      <c r="D854" s="1" t="s">
        <v>464</v>
      </c>
      <c r="E854" s="1" t="s">
        <v>354</v>
      </c>
      <c r="F854" s="1" t="s">
        <v>526</v>
      </c>
      <c r="G854" s="1">
        <v>13</v>
      </c>
      <c r="H854" s="1">
        <v>8</v>
      </c>
      <c r="J854" t="str">
        <f t="shared" si="39"/>
        <v/>
      </c>
      <c r="K854" s="8" t="str">
        <f t="shared" si="40"/>
        <v>7818</v>
      </c>
      <c r="L854" t="str">
        <f t="shared" si="41"/>
        <v>-7818</v>
      </c>
      <c r="M854" t="str">
        <f>IF(ISERROR(MATCH(L854,BCT!$I$2:$I$664,0)),"N","O")</f>
        <v>N</v>
      </c>
    </row>
    <row r="855" spans="1:13">
      <c r="A855" s="1" t="s">
        <v>382</v>
      </c>
      <c r="B855" s="1">
        <v>23280</v>
      </c>
      <c r="C855" s="2">
        <v>41687</v>
      </c>
      <c r="D855" s="1" t="s">
        <v>852</v>
      </c>
      <c r="E855" s="1" t="s">
        <v>354</v>
      </c>
      <c r="F855" s="1" t="s">
        <v>1791</v>
      </c>
      <c r="G855" s="1">
        <v>77</v>
      </c>
      <c r="H855" s="1">
        <v>77</v>
      </c>
      <c r="J855" t="str">
        <f t="shared" ref="J855:J918" si="42">MID(I855,18,4)</f>
        <v/>
      </c>
      <c r="K855" s="8" t="str">
        <f t="shared" si="40"/>
        <v>7818</v>
      </c>
      <c r="L855" t="str">
        <f t="shared" si="41"/>
        <v>-7818</v>
      </c>
      <c r="M855" t="str">
        <f>IF(ISERROR(MATCH(L855,BCT!$I$2:$I$664,0)),"N","O")</f>
        <v>N</v>
      </c>
    </row>
    <row r="856" spans="1:13">
      <c r="A856" s="1" t="s">
        <v>382</v>
      </c>
      <c r="B856" s="1">
        <v>23280</v>
      </c>
      <c r="C856" s="2">
        <v>41687</v>
      </c>
      <c r="D856" s="1" t="s">
        <v>852</v>
      </c>
      <c r="E856" s="1" t="s">
        <v>354</v>
      </c>
      <c r="F856" s="1" t="s">
        <v>1792</v>
      </c>
      <c r="G856" s="1">
        <v>9</v>
      </c>
      <c r="H856" s="1">
        <v>9</v>
      </c>
      <c r="J856" t="str">
        <f t="shared" si="42"/>
        <v/>
      </c>
      <c r="K856" s="8" t="str">
        <f t="shared" si="40"/>
        <v>7818</v>
      </c>
      <c r="L856" t="str">
        <f t="shared" si="41"/>
        <v>-7818</v>
      </c>
      <c r="M856" t="str">
        <f>IF(ISERROR(MATCH(L856,BCT!$I$2:$I$664,0)),"N","O")</f>
        <v>N</v>
      </c>
    </row>
    <row r="857" spans="1:13">
      <c r="A857" s="1" t="s">
        <v>382</v>
      </c>
      <c r="B857" s="1">
        <v>23918</v>
      </c>
      <c r="C857" s="2">
        <v>41745</v>
      </c>
      <c r="D857" s="1" t="s">
        <v>464</v>
      </c>
      <c r="E857" s="1" t="s">
        <v>354</v>
      </c>
      <c r="F857" s="1" t="s">
        <v>527</v>
      </c>
      <c r="G857" s="1">
        <v>70</v>
      </c>
      <c r="H857" s="1">
        <v>70</v>
      </c>
      <c r="J857" t="str">
        <f t="shared" si="42"/>
        <v/>
      </c>
      <c r="K857" s="8" t="str">
        <f t="shared" si="40"/>
        <v>7818</v>
      </c>
      <c r="L857" t="str">
        <f t="shared" si="41"/>
        <v>-7818</v>
      </c>
      <c r="M857" t="str">
        <f>IF(ISERROR(MATCH(L857,BCT!$I$2:$I$664,0)),"N","O")</f>
        <v>N</v>
      </c>
    </row>
    <row r="858" spans="1:13">
      <c r="A858" s="1" t="s">
        <v>382</v>
      </c>
      <c r="B858" s="1">
        <v>22736</v>
      </c>
      <c r="C858" s="2">
        <v>41626</v>
      </c>
      <c r="D858" s="1" t="s">
        <v>771</v>
      </c>
      <c r="E858" s="1" t="s">
        <v>1793</v>
      </c>
      <c r="F858" s="1" t="s">
        <v>1794</v>
      </c>
      <c r="G858" s="1">
        <v>35</v>
      </c>
      <c r="H858" s="1">
        <v>35</v>
      </c>
      <c r="J858" t="str">
        <f t="shared" si="42"/>
        <v/>
      </c>
      <c r="K858" s="8" t="str">
        <f t="shared" si="40"/>
        <v>15312</v>
      </c>
      <c r="L858" t="str">
        <f t="shared" si="41"/>
        <v>-15312</v>
      </c>
      <c r="M858" t="str">
        <f>IF(ISERROR(MATCH(L858,BCT!$I$2:$I$664,0)),"N","O")</f>
        <v>N</v>
      </c>
    </row>
    <row r="859" spans="1:13">
      <c r="A859" s="1" t="s">
        <v>382</v>
      </c>
      <c r="B859" s="1">
        <v>20900</v>
      </c>
      <c r="C859" s="2">
        <v>41506</v>
      </c>
      <c r="D859" s="1" t="s">
        <v>814</v>
      </c>
      <c r="E859" s="1" t="s">
        <v>1795</v>
      </c>
      <c r="F859" s="1" t="s">
        <v>1796</v>
      </c>
      <c r="G859" s="1">
        <v>3</v>
      </c>
      <c r="H859" s="1">
        <v>3</v>
      </c>
      <c r="J859" t="str">
        <f t="shared" si="42"/>
        <v/>
      </c>
      <c r="K859" s="8" t="str">
        <f t="shared" si="40"/>
        <v>16895</v>
      </c>
      <c r="L859" t="str">
        <f t="shared" si="41"/>
        <v>-16895</v>
      </c>
      <c r="M859" t="str">
        <f>IF(ISERROR(MATCH(L859,BCT!$I$2:$I$664,0)),"N","O")</f>
        <v>N</v>
      </c>
    </row>
    <row r="860" spans="1:13">
      <c r="A860" s="1" t="s">
        <v>382</v>
      </c>
      <c r="B860" s="1">
        <v>20907</v>
      </c>
      <c r="C860" s="2">
        <v>41506</v>
      </c>
      <c r="D860" s="1" t="s">
        <v>814</v>
      </c>
      <c r="E860" s="1" t="s">
        <v>1795</v>
      </c>
      <c r="F860" s="1" t="s">
        <v>1796</v>
      </c>
      <c r="G860" s="1">
        <v>3</v>
      </c>
      <c r="H860" s="1">
        <v>3</v>
      </c>
      <c r="J860" t="str">
        <f t="shared" si="42"/>
        <v/>
      </c>
      <c r="K860" s="8" t="str">
        <f t="shared" si="40"/>
        <v>16895</v>
      </c>
      <c r="L860" t="str">
        <f t="shared" si="41"/>
        <v>-16895</v>
      </c>
      <c r="M860" t="str">
        <f>IF(ISERROR(MATCH(L860,BCT!$I$2:$I$664,0)),"N","O")</f>
        <v>N</v>
      </c>
    </row>
    <row r="861" spans="1:13">
      <c r="A861" s="1" t="s">
        <v>382</v>
      </c>
      <c r="B861" s="1">
        <v>20906</v>
      </c>
      <c r="C861" s="2">
        <v>41506</v>
      </c>
      <c r="D861" s="1" t="s">
        <v>814</v>
      </c>
      <c r="E861" s="1" t="s">
        <v>1795</v>
      </c>
      <c r="F861" s="1" t="s">
        <v>1796</v>
      </c>
      <c r="G861" s="1">
        <v>3</v>
      </c>
      <c r="H861" s="1">
        <v>3</v>
      </c>
      <c r="J861" t="str">
        <f t="shared" si="42"/>
        <v/>
      </c>
      <c r="K861" s="8" t="str">
        <f t="shared" si="40"/>
        <v>16895</v>
      </c>
      <c r="L861" t="str">
        <f t="shared" si="41"/>
        <v>-16895</v>
      </c>
      <c r="M861" t="str">
        <f>IF(ISERROR(MATCH(L861,BCT!$I$2:$I$664,0)),"N","O")</f>
        <v>N</v>
      </c>
    </row>
    <row r="862" spans="1:13">
      <c r="A862" s="1" t="s">
        <v>382</v>
      </c>
      <c r="B862" s="1">
        <v>20908</v>
      </c>
      <c r="C862" s="2">
        <v>41506</v>
      </c>
      <c r="D862" s="1" t="s">
        <v>814</v>
      </c>
      <c r="E862" s="1" t="s">
        <v>1795</v>
      </c>
      <c r="F862" s="1" t="s">
        <v>1796</v>
      </c>
      <c r="G862" s="1">
        <v>3</v>
      </c>
      <c r="H862" s="1">
        <v>3</v>
      </c>
      <c r="J862" t="str">
        <f t="shared" si="42"/>
        <v/>
      </c>
      <c r="K862" s="8" t="str">
        <f t="shared" si="40"/>
        <v>16895</v>
      </c>
      <c r="L862" t="str">
        <f t="shared" si="41"/>
        <v>-16895</v>
      </c>
      <c r="M862" t="str">
        <f>IF(ISERROR(MATCH(L862,BCT!$I$2:$I$664,0)),"N","O")</f>
        <v>N</v>
      </c>
    </row>
    <row r="863" spans="1:13">
      <c r="A863" s="1" t="s">
        <v>382</v>
      </c>
      <c r="B863" s="1">
        <v>20981</v>
      </c>
      <c r="C863" s="2">
        <v>41512</v>
      </c>
      <c r="D863" s="1" t="s">
        <v>814</v>
      </c>
      <c r="E863" s="1" t="s">
        <v>354</v>
      </c>
      <c r="F863" s="1" t="s">
        <v>1797</v>
      </c>
      <c r="G863" s="1">
        <v>25</v>
      </c>
      <c r="H863" s="1">
        <v>25</v>
      </c>
      <c r="J863" t="str">
        <f t="shared" si="42"/>
        <v/>
      </c>
      <c r="K863" s="8" t="str">
        <f t="shared" si="40"/>
        <v>7818</v>
      </c>
      <c r="L863" t="str">
        <f t="shared" si="41"/>
        <v>-7818</v>
      </c>
      <c r="M863" t="str">
        <f>IF(ISERROR(MATCH(L863,BCT!$I$2:$I$664,0)),"N","O")</f>
        <v>N</v>
      </c>
    </row>
    <row r="864" spans="1:13">
      <c r="A864" s="1" t="s">
        <v>382</v>
      </c>
      <c r="B864" s="1">
        <v>20981</v>
      </c>
      <c r="C864" s="2">
        <v>41512</v>
      </c>
      <c r="D864" s="1" t="s">
        <v>814</v>
      </c>
      <c r="E864" s="1" t="s">
        <v>354</v>
      </c>
      <c r="F864" s="1" t="s">
        <v>1798</v>
      </c>
      <c r="G864" s="1">
        <v>25</v>
      </c>
      <c r="H864" s="1">
        <v>25</v>
      </c>
      <c r="J864" t="str">
        <f t="shared" si="42"/>
        <v/>
      </c>
      <c r="K864" s="8" t="str">
        <f t="shared" si="40"/>
        <v>7818</v>
      </c>
      <c r="L864" t="str">
        <f t="shared" si="41"/>
        <v>-7818</v>
      </c>
      <c r="M864" t="str">
        <f>IF(ISERROR(MATCH(L864,BCT!$I$2:$I$664,0)),"N","O")</f>
        <v>N</v>
      </c>
    </row>
    <row r="865" spans="1:13">
      <c r="A865" s="1" t="s">
        <v>382</v>
      </c>
      <c r="B865" s="1">
        <v>23985</v>
      </c>
      <c r="C865" s="2">
        <v>41752</v>
      </c>
      <c r="D865" s="1" t="s">
        <v>464</v>
      </c>
      <c r="E865" s="1" t="s">
        <v>1799</v>
      </c>
      <c r="F865" s="1" t="s">
        <v>1800</v>
      </c>
      <c r="G865" s="1">
        <v>200</v>
      </c>
      <c r="H865" s="1">
        <v>200</v>
      </c>
      <c r="J865" t="str">
        <f t="shared" si="42"/>
        <v/>
      </c>
      <c r="K865" s="8" t="str">
        <f t="shared" si="40"/>
        <v>5223</v>
      </c>
      <c r="L865" t="str">
        <f t="shared" si="41"/>
        <v>-5223</v>
      </c>
      <c r="M865" t="str">
        <f>IF(ISERROR(MATCH(L865,BCT!$I$2:$I$664,0)),"N","O")</f>
        <v>N</v>
      </c>
    </row>
    <row r="866" spans="1:13">
      <c r="A866" s="1" t="s">
        <v>382</v>
      </c>
      <c r="B866" s="1">
        <v>19779</v>
      </c>
      <c r="C866" s="2">
        <v>41439</v>
      </c>
      <c r="D866" s="1" t="s">
        <v>537</v>
      </c>
      <c r="E866" s="1" t="s">
        <v>1801</v>
      </c>
      <c r="F866" s="1" t="s">
        <v>1802</v>
      </c>
      <c r="G866" s="1">
        <v>70</v>
      </c>
      <c r="H866" s="1">
        <v>36</v>
      </c>
      <c r="I866" s="1" t="s">
        <v>1803</v>
      </c>
      <c r="J866" t="str">
        <f t="shared" si="42"/>
        <v>6552</v>
      </c>
      <c r="K866" s="8" t="str">
        <f t="shared" si="40"/>
        <v>15138</v>
      </c>
      <c r="L866" t="str">
        <f t="shared" si="41"/>
        <v>6552-15138</v>
      </c>
      <c r="M866" t="str">
        <f>IF(ISERROR(MATCH(L866,BCT!$I$2:$I$664,0)),"N","O")</f>
        <v>N</v>
      </c>
    </row>
    <row r="867" spans="1:13">
      <c r="A867" s="1" t="s">
        <v>382</v>
      </c>
      <c r="B867" s="1">
        <v>20016</v>
      </c>
      <c r="C867" s="2">
        <v>41453</v>
      </c>
      <c r="D867" s="1" t="s">
        <v>537</v>
      </c>
      <c r="E867" s="1" t="s">
        <v>1801</v>
      </c>
      <c r="F867" s="1" t="s">
        <v>1802</v>
      </c>
      <c r="G867" s="1">
        <v>3</v>
      </c>
      <c r="H867" s="1">
        <v>2</v>
      </c>
      <c r="J867" t="str">
        <f t="shared" si="42"/>
        <v/>
      </c>
      <c r="K867" s="8" t="str">
        <f t="shared" si="40"/>
        <v>15138</v>
      </c>
      <c r="L867" t="str">
        <f t="shared" si="41"/>
        <v>-15138</v>
      </c>
      <c r="M867" t="str">
        <f>IF(ISERROR(MATCH(L867,BCT!$I$2:$I$664,0)),"N","O")</f>
        <v>N</v>
      </c>
    </row>
    <row r="868" spans="1:13">
      <c r="A868" s="1" t="s">
        <v>382</v>
      </c>
      <c r="B868" s="1">
        <v>19268</v>
      </c>
      <c r="C868" s="2">
        <v>41408</v>
      </c>
      <c r="D868" s="1" t="s">
        <v>1380</v>
      </c>
      <c r="E868" s="1" t="s">
        <v>1381</v>
      </c>
      <c r="F868" s="1" t="s">
        <v>1804</v>
      </c>
      <c r="G868" s="1">
        <v>19</v>
      </c>
      <c r="H868" s="1">
        <v>2</v>
      </c>
      <c r="J868" t="str">
        <f t="shared" si="42"/>
        <v/>
      </c>
      <c r="K868" s="8" t="str">
        <f t="shared" si="40"/>
        <v>000000480</v>
      </c>
      <c r="L868" t="str">
        <f t="shared" si="41"/>
        <v>-000000480</v>
      </c>
      <c r="M868" t="str">
        <f>IF(ISERROR(MATCH(L868,BCT!$I$2:$I$664,0)),"N","O")</f>
        <v>N</v>
      </c>
    </row>
    <row r="869" spans="1:13">
      <c r="A869" s="1" t="s">
        <v>382</v>
      </c>
      <c r="B869" s="1">
        <v>21790</v>
      </c>
      <c r="C869" s="2">
        <v>41562</v>
      </c>
      <c r="D869" s="1" t="s">
        <v>606</v>
      </c>
      <c r="E869" s="1" t="s">
        <v>444</v>
      </c>
      <c r="F869" s="1" t="s">
        <v>1805</v>
      </c>
      <c r="G869" s="1">
        <v>1</v>
      </c>
      <c r="H869" s="1">
        <v>1</v>
      </c>
      <c r="J869" t="str">
        <f t="shared" si="42"/>
        <v/>
      </c>
      <c r="K869" s="8" t="str">
        <f t="shared" si="40"/>
        <v>000000476</v>
      </c>
      <c r="L869" t="str">
        <f t="shared" si="41"/>
        <v>-000000476</v>
      </c>
      <c r="M869" t="str">
        <f>IF(ISERROR(MATCH(L869,BCT!$I$2:$I$664,0)),"N","O")</f>
        <v>N</v>
      </c>
    </row>
    <row r="870" spans="1:13">
      <c r="A870" s="1" t="s">
        <v>382</v>
      </c>
      <c r="B870" s="1">
        <v>19924</v>
      </c>
      <c r="C870" s="2">
        <v>41450</v>
      </c>
      <c r="D870" s="1" t="s">
        <v>464</v>
      </c>
      <c r="E870" s="1" t="s">
        <v>1546</v>
      </c>
      <c r="F870" s="1" t="s">
        <v>1806</v>
      </c>
      <c r="G870" s="1">
        <v>1</v>
      </c>
      <c r="H870" s="1">
        <v>1</v>
      </c>
      <c r="J870" t="str">
        <f t="shared" si="42"/>
        <v/>
      </c>
      <c r="K870" s="8" t="str">
        <f t="shared" si="40"/>
        <v>000000460</v>
      </c>
      <c r="L870" t="str">
        <f t="shared" si="41"/>
        <v>-000000460</v>
      </c>
      <c r="M870" t="str">
        <f>IF(ISERROR(MATCH(L870,BCT!$I$2:$I$664,0)),"N","O")</f>
        <v>N</v>
      </c>
    </row>
    <row r="871" spans="1:13">
      <c r="A871" s="1" t="s">
        <v>382</v>
      </c>
      <c r="B871" s="1">
        <v>23858</v>
      </c>
      <c r="C871" s="2">
        <v>41739</v>
      </c>
      <c r="D871" s="1" t="s">
        <v>405</v>
      </c>
      <c r="E871" s="1" t="s">
        <v>406</v>
      </c>
      <c r="F871" s="1" t="s">
        <v>528</v>
      </c>
      <c r="G871" s="1">
        <v>1</v>
      </c>
      <c r="H871" s="1">
        <v>1</v>
      </c>
      <c r="J871" t="str">
        <f t="shared" si="42"/>
        <v/>
      </c>
      <c r="K871" s="8" t="str">
        <f t="shared" si="40"/>
        <v>15000</v>
      </c>
      <c r="L871" t="str">
        <f t="shared" si="41"/>
        <v>-15000</v>
      </c>
      <c r="M871" t="str">
        <f>IF(ISERROR(MATCH(L871,BCT!$I$2:$I$664,0)),"N","O")</f>
        <v>N</v>
      </c>
    </row>
    <row r="872" spans="1:13">
      <c r="A872" s="1" t="s">
        <v>382</v>
      </c>
      <c r="B872" s="1">
        <v>23858</v>
      </c>
      <c r="C872" s="2">
        <v>41739</v>
      </c>
      <c r="D872" s="1" t="s">
        <v>405</v>
      </c>
      <c r="E872" s="1" t="s">
        <v>406</v>
      </c>
      <c r="F872" s="1" t="s">
        <v>529</v>
      </c>
      <c r="G872" s="1">
        <v>1</v>
      </c>
      <c r="H872" s="1">
        <v>1</v>
      </c>
      <c r="J872" t="str">
        <f t="shared" si="42"/>
        <v/>
      </c>
      <c r="K872" s="8" t="str">
        <f t="shared" si="40"/>
        <v>15000</v>
      </c>
      <c r="L872" t="str">
        <f t="shared" si="41"/>
        <v>-15000</v>
      </c>
      <c r="M872" t="str">
        <f>IF(ISERROR(MATCH(L872,BCT!$I$2:$I$664,0)),"N","O")</f>
        <v>N</v>
      </c>
    </row>
    <row r="873" spans="1:13">
      <c r="A873" s="1" t="s">
        <v>382</v>
      </c>
      <c r="B873" s="1">
        <v>23858</v>
      </c>
      <c r="C873" s="2">
        <v>41739</v>
      </c>
      <c r="D873" s="1" t="s">
        <v>405</v>
      </c>
      <c r="E873" s="1" t="s">
        <v>406</v>
      </c>
      <c r="F873" s="1" t="s">
        <v>529</v>
      </c>
      <c r="G873" s="1">
        <v>1</v>
      </c>
      <c r="H873" s="1">
        <v>1</v>
      </c>
      <c r="J873" t="str">
        <f t="shared" si="42"/>
        <v/>
      </c>
      <c r="K873" s="8" t="str">
        <f t="shared" si="40"/>
        <v>15000</v>
      </c>
      <c r="L873" t="str">
        <f t="shared" si="41"/>
        <v>-15000</v>
      </c>
      <c r="M873" t="str">
        <f>IF(ISERROR(MATCH(L873,BCT!$I$2:$I$664,0)),"N","O")</f>
        <v>N</v>
      </c>
    </row>
    <row r="874" spans="1:13">
      <c r="A874" s="1" t="s">
        <v>382</v>
      </c>
      <c r="B874" s="1">
        <v>23795</v>
      </c>
      <c r="C874" s="2">
        <v>41733</v>
      </c>
      <c r="D874" s="1" t="s">
        <v>464</v>
      </c>
      <c r="E874" s="1" t="s">
        <v>371</v>
      </c>
      <c r="F874" s="1" t="s">
        <v>530</v>
      </c>
      <c r="G874" s="1">
        <v>1</v>
      </c>
      <c r="H874" s="1">
        <v>1</v>
      </c>
      <c r="I874" s="1" t="s">
        <v>1807</v>
      </c>
      <c r="J874" t="str">
        <f t="shared" si="42"/>
        <v>8827</v>
      </c>
      <c r="K874" s="8" t="str">
        <f t="shared" si="40"/>
        <v>8621</v>
      </c>
      <c r="L874" t="str">
        <f t="shared" si="41"/>
        <v>8827-8621</v>
      </c>
      <c r="M874" t="str">
        <f>IF(ISERROR(MATCH(L874,BCT!$I$2:$I$664,0)),"N","O")</f>
        <v>O</v>
      </c>
    </row>
    <row r="875" spans="1:13">
      <c r="A875" s="1" t="s">
        <v>382</v>
      </c>
      <c r="B875" s="1">
        <v>22917</v>
      </c>
      <c r="C875" s="2">
        <v>41654</v>
      </c>
      <c r="D875" s="1" t="s">
        <v>464</v>
      </c>
      <c r="E875" s="1" t="s">
        <v>371</v>
      </c>
      <c r="F875" s="1" t="s">
        <v>1808</v>
      </c>
      <c r="G875" s="1">
        <v>3</v>
      </c>
      <c r="H875" s="1">
        <v>3</v>
      </c>
      <c r="J875" t="str">
        <f t="shared" si="42"/>
        <v/>
      </c>
      <c r="K875" s="8" t="str">
        <f t="shared" si="40"/>
        <v>8621</v>
      </c>
      <c r="L875" t="str">
        <f t="shared" si="41"/>
        <v>-8621</v>
      </c>
      <c r="M875" t="str">
        <f>IF(ISERROR(MATCH(L875,BCT!$I$2:$I$664,0)),"N","O")</f>
        <v>N</v>
      </c>
    </row>
    <row r="876" spans="1:13">
      <c r="A876" s="1" t="s">
        <v>382</v>
      </c>
      <c r="B876" s="1">
        <v>22917</v>
      </c>
      <c r="C876" s="2">
        <v>41654</v>
      </c>
      <c r="D876" s="1" t="s">
        <v>464</v>
      </c>
      <c r="E876" s="1" t="s">
        <v>371</v>
      </c>
      <c r="F876" s="1" t="s">
        <v>1808</v>
      </c>
      <c r="G876" s="1">
        <v>3</v>
      </c>
      <c r="H876" s="1">
        <v>2</v>
      </c>
      <c r="J876" t="str">
        <f t="shared" si="42"/>
        <v/>
      </c>
      <c r="K876" s="8" t="str">
        <f t="shared" si="40"/>
        <v>8621</v>
      </c>
      <c r="L876" t="str">
        <f t="shared" si="41"/>
        <v>-8621</v>
      </c>
      <c r="M876" t="str">
        <f>IF(ISERROR(MATCH(L876,BCT!$I$2:$I$664,0)),"N","O")</f>
        <v>N</v>
      </c>
    </row>
    <row r="877" spans="1:13">
      <c r="A877" s="1" t="s">
        <v>382</v>
      </c>
      <c r="B877" s="1">
        <v>22917</v>
      </c>
      <c r="C877" s="2">
        <v>41654</v>
      </c>
      <c r="D877" s="1" t="s">
        <v>464</v>
      </c>
      <c r="E877" s="1" t="s">
        <v>371</v>
      </c>
      <c r="F877" s="1" t="s">
        <v>1808</v>
      </c>
      <c r="G877" s="1">
        <v>1</v>
      </c>
      <c r="H877" s="1">
        <v>1</v>
      </c>
      <c r="J877" t="str">
        <f t="shared" si="42"/>
        <v/>
      </c>
      <c r="K877" s="8" t="str">
        <f t="shared" si="40"/>
        <v>8621</v>
      </c>
      <c r="L877" t="str">
        <f t="shared" si="41"/>
        <v>-8621</v>
      </c>
      <c r="M877" t="str">
        <f>IF(ISERROR(MATCH(L877,BCT!$I$2:$I$664,0)),"N","O")</f>
        <v>N</v>
      </c>
    </row>
    <row r="878" spans="1:13">
      <c r="A878" s="1" t="s">
        <v>382</v>
      </c>
      <c r="B878" s="1">
        <v>22917</v>
      </c>
      <c r="C878" s="2">
        <v>41654</v>
      </c>
      <c r="D878" s="1" t="s">
        <v>464</v>
      </c>
      <c r="E878" s="1" t="s">
        <v>371</v>
      </c>
      <c r="F878" s="1" t="s">
        <v>1808</v>
      </c>
      <c r="G878" s="1">
        <v>1</v>
      </c>
      <c r="H878" s="1">
        <v>1</v>
      </c>
      <c r="J878" t="str">
        <f t="shared" si="42"/>
        <v/>
      </c>
      <c r="K878" s="8" t="str">
        <f t="shared" si="40"/>
        <v>8621</v>
      </c>
      <c r="L878" t="str">
        <f t="shared" si="41"/>
        <v>-8621</v>
      </c>
      <c r="M878" t="str">
        <f>IF(ISERROR(MATCH(L878,BCT!$I$2:$I$664,0)),"N","O")</f>
        <v>N</v>
      </c>
    </row>
    <row r="879" spans="1:13">
      <c r="A879" s="1" t="s">
        <v>382</v>
      </c>
      <c r="B879" s="1">
        <v>23381</v>
      </c>
      <c r="C879" s="2">
        <v>41695</v>
      </c>
      <c r="D879" s="1" t="s">
        <v>451</v>
      </c>
      <c r="E879" s="1" t="s">
        <v>354</v>
      </c>
      <c r="F879" s="1" t="s">
        <v>1809</v>
      </c>
      <c r="G879" s="1">
        <v>1</v>
      </c>
      <c r="H879" s="1">
        <v>1</v>
      </c>
      <c r="J879" t="str">
        <f t="shared" si="42"/>
        <v/>
      </c>
      <c r="K879" s="8" t="str">
        <f t="shared" si="40"/>
        <v>7818</v>
      </c>
      <c r="L879" t="str">
        <f t="shared" si="41"/>
        <v>-7818</v>
      </c>
      <c r="M879" t="str">
        <f>IF(ISERROR(MATCH(L879,BCT!$I$2:$I$664,0)),"N","O")</f>
        <v>N</v>
      </c>
    </row>
    <row r="880" spans="1:13">
      <c r="A880" s="1" t="s">
        <v>382</v>
      </c>
      <c r="B880" s="1">
        <v>21206</v>
      </c>
      <c r="C880" s="2">
        <v>41526</v>
      </c>
      <c r="D880" s="1" t="s">
        <v>592</v>
      </c>
      <c r="E880" s="1" t="s">
        <v>1810</v>
      </c>
      <c r="F880" s="1" t="s">
        <v>1811</v>
      </c>
      <c r="G880" s="1">
        <v>216</v>
      </c>
      <c r="H880" s="1">
        <v>22</v>
      </c>
      <c r="J880" t="str">
        <f t="shared" si="42"/>
        <v/>
      </c>
      <c r="K880" s="8" t="str">
        <f t="shared" si="40"/>
        <v>15091</v>
      </c>
      <c r="L880" t="str">
        <f t="shared" si="41"/>
        <v>-15091</v>
      </c>
      <c r="M880" t="str">
        <f>IF(ISERROR(MATCH(L880,BCT!$I$2:$I$664,0)),"N","O")</f>
        <v>N</v>
      </c>
    </row>
    <row r="881" spans="1:13">
      <c r="A881" s="1" t="s">
        <v>382</v>
      </c>
      <c r="B881" s="1">
        <v>23952</v>
      </c>
      <c r="C881" s="2">
        <v>41746</v>
      </c>
      <c r="D881" s="1" t="s">
        <v>531</v>
      </c>
      <c r="E881" s="1" t="s">
        <v>532</v>
      </c>
      <c r="F881" s="1" t="s">
        <v>533</v>
      </c>
      <c r="G881" s="1">
        <v>30</v>
      </c>
      <c r="H881" s="1">
        <v>30</v>
      </c>
      <c r="J881" t="str">
        <f t="shared" si="42"/>
        <v/>
      </c>
      <c r="K881" s="8" t="str">
        <f t="shared" si="40"/>
        <v>6627</v>
      </c>
      <c r="L881" t="str">
        <f t="shared" si="41"/>
        <v>-6627</v>
      </c>
      <c r="M881" t="str">
        <f>IF(ISERROR(MATCH(L881,BCT!$I$2:$I$664,0)),"N","O")</f>
        <v>N</v>
      </c>
    </row>
    <row r="882" spans="1:13">
      <c r="A882" s="1" t="s">
        <v>382</v>
      </c>
      <c r="B882" s="1">
        <v>23901</v>
      </c>
      <c r="C882" s="2">
        <v>41743</v>
      </c>
      <c r="D882" s="1" t="s">
        <v>451</v>
      </c>
      <c r="E882" s="1" t="s">
        <v>354</v>
      </c>
      <c r="F882" s="1" t="s">
        <v>534</v>
      </c>
      <c r="G882" s="1">
        <v>10</v>
      </c>
      <c r="H882" s="1">
        <v>10</v>
      </c>
      <c r="J882" t="str">
        <f t="shared" si="42"/>
        <v/>
      </c>
      <c r="K882" s="8" t="str">
        <f t="shared" si="40"/>
        <v>7818</v>
      </c>
      <c r="L882" t="str">
        <f t="shared" si="41"/>
        <v>-7818</v>
      </c>
      <c r="M882" t="str">
        <f>IF(ISERROR(MATCH(L882,BCT!$I$2:$I$664,0)),"N","O")</f>
        <v>N</v>
      </c>
    </row>
    <row r="883" spans="1:13">
      <c r="A883" s="1" t="s">
        <v>382</v>
      </c>
      <c r="B883" s="1">
        <v>23672</v>
      </c>
      <c r="C883" s="2">
        <v>41722</v>
      </c>
      <c r="D883" s="1" t="s">
        <v>451</v>
      </c>
      <c r="E883" s="1" t="s">
        <v>354</v>
      </c>
      <c r="F883" s="1" t="s">
        <v>1812</v>
      </c>
      <c r="G883" s="1">
        <v>3</v>
      </c>
      <c r="H883" s="1">
        <v>1</v>
      </c>
      <c r="J883" t="str">
        <f t="shared" si="42"/>
        <v/>
      </c>
      <c r="K883" s="8" t="str">
        <f t="shared" si="40"/>
        <v>7818</v>
      </c>
      <c r="L883" t="str">
        <f t="shared" si="41"/>
        <v>-7818</v>
      </c>
      <c r="M883" t="str">
        <f>IF(ISERROR(MATCH(L883,BCT!$I$2:$I$664,0)),"N","O")</f>
        <v>N</v>
      </c>
    </row>
    <row r="884" spans="1:13">
      <c r="A884" s="1" t="s">
        <v>382</v>
      </c>
      <c r="B884" s="1">
        <v>22226</v>
      </c>
      <c r="C884" s="2">
        <v>41591</v>
      </c>
      <c r="D884" s="1" t="s">
        <v>464</v>
      </c>
      <c r="E884" s="1" t="s">
        <v>354</v>
      </c>
      <c r="F884" s="1" t="s">
        <v>1813</v>
      </c>
      <c r="G884" s="1">
        <v>1</v>
      </c>
      <c r="H884" s="1">
        <v>1</v>
      </c>
      <c r="J884" t="str">
        <f t="shared" si="42"/>
        <v/>
      </c>
      <c r="K884" s="8" t="str">
        <f t="shared" si="40"/>
        <v>7818</v>
      </c>
      <c r="L884" t="str">
        <f t="shared" si="41"/>
        <v>-7818</v>
      </c>
      <c r="M884" t="str">
        <f>IF(ISERROR(MATCH(L884,BCT!$I$2:$I$664,0)),"N","O")</f>
        <v>N</v>
      </c>
    </row>
    <row r="885" spans="1:13">
      <c r="A885" s="1" t="s">
        <v>382</v>
      </c>
      <c r="B885" s="1">
        <v>23771</v>
      </c>
      <c r="C885" s="2">
        <v>41731</v>
      </c>
      <c r="D885" s="1" t="s">
        <v>387</v>
      </c>
      <c r="E885" s="1" t="s">
        <v>535</v>
      </c>
      <c r="F885" s="1" t="s">
        <v>536</v>
      </c>
      <c r="G885" s="1">
        <v>1</v>
      </c>
      <c r="H885" s="1">
        <v>1</v>
      </c>
      <c r="J885" t="str">
        <f t="shared" si="42"/>
        <v/>
      </c>
      <c r="K885" s="8" t="str">
        <f t="shared" si="40"/>
        <v>15288</v>
      </c>
      <c r="L885" t="str">
        <f t="shared" si="41"/>
        <v>-15288</v>
      </c>
      <c r="M885" t="str">
        <f>IF(ISERROR(MATCH(L885,BCT!$I$2:$I$664,0)),"N","O")</f>
        <v>N</v>
      </c>
    </row>
    <row r="886" spans="1:13">
      <c r="A886" s="1" t="s">
        <v>382</v>
      </c>
      <c r="B886" s="1">
        <v>18310</v>
      </c>
      <c r="C886" s="2">
        <v>41338</v>
      </c>
      <c r="D886" s="1" t="s">
        <v>387</v>
      </c>
      <c r="E886" s="1" t="s">
        <v>1814</v>
      </c>
      <c r="F886" s="1" t="s">
        <v>1815</v>
      </c>
      <c r="G886" s="1">
        <v>2</v>
      </c>
      <c r="H886" s="1">
        <v>1</v>
      </c>
      <c r="J886" t="str">
        <f t="shared" si="42"/>
        <v/>
      </c>
      <c r="K886" s="8" t="str">
        <f t="shared" si="40"/>
        <v>16406</v>
      </c>
      <c r="L886" t="str">
        <f t="shared" si="41"/>
        <v>-16406</v>
      </c>
      <c r="M886" t="str">
        <f>IF(ISERROR(MATCH(L886,BCT!$I$2:$I$664,0)),"N","O")</f>
        <v>N</v>
      </c>
    </row>
    <row r="887" spans="1:13">
      <c r="A887" s="1" t="s">
        <v>382</v>
      </c>
      <c r="B887" s="1">
        <v>17810</v>
      </c>
      <c r="C887" s="2">
        <v>41302</v>
      </c>
      <c r="D887" s="1" t="s">
        <v>739</v>
      </c>
      <c r="E887" s="1" t="s">
        <v>1816</v>
      </c>
      <c r="F887" s="1" t="s">
        <v>1817</v>
      </c>
      <c r="G887" s="1">
        <v>49</v>
      </c>
      <c r="H887" s="1">
        <v>15</v>
      </c>
      <c r="I887" s="1" t="s">
        <v>1818</v>
      </c>
      <c r="J887" t="str">
        <f t="shared" si="42"/>
        <v>4755</v>
      </c>
      <c r="K887" s="8" t="str">
        <f t="shared" si="40"/>
        <v>16210</v>
      </c>
      <c r="L887" t="str">
        <f t="shared" si="41"/>
        <v>4755-16210</v>
      </c>
      <c r="M887" t="str">
        <f>IF(ISERROR(MATCH(L887,BCT!$I$2:$I$664,0)),"N","O")</f>
        <v>N</v>
      </c>
    </row>
    <row r="888" spans="1:13">
      <c r="A888" s="1" t="s">
        <v>382</v>
      </c>
      <c r="B888" s="1">
        <v>23961</v>
      </c>
      <c r="C888" s="2">
        <v>41746</v>
      </c>
      <c r="D888" s="1" t="s">
        <v>537</v>
      </c>
      <c r="E888" s="1" t="s">
        <v>538</v>
      </c>
      <c r="F888" s="1" t="s">
        <v>539</v>
      </c>
      <c r="G888" s="1">
        <v>10</v>
      </c>
      <c r="H888" s="1">
        <v>10</v>
      </c>
      <c r="J888" t="str">
        <f t="shared" si="42"/>
        <v/>
      </c>
      <c r="K888" s="8" t="str">
        <f t="shared" si="40"/>
        <v>16980</v>
      </c>
      <c r="L888" t="str">
        <f t="shared" si="41"/>
        <v>-16980</v>
      </c>
      <c r="M888" t="str">
        <f>IF(ISERROR(MATCH(L888,BCT!$I$2:$I$664,0)),"N","O")</f>
        <v>N</v>
      </c>
    </row>
    <row r="889" spans="1:13">
      <c r="A889" s="1" t="s">
        <v>382</v>
      </c>
      <c r="B889" s="1">
        <v>22269</v>
      </c>
      <c r="C889" s="2">
        <v>41596</v>
      </c>
      <c r="D889" s="1" t="s">
        <v>462</v>
      </c>
      <c r="E889" s="1" t="s">
        <v>1819</v>
      </c>
      <c r="F889" s="1" t="s">
        <v>1820</v>
      </c>
      <c r="G889" s="1">
        <v>35</v>
      </c>
      <c r="H889" s="1">
        <v>16</v>
      </c>
      <c r="I889" s="1" t="s">
        <v>1821</v>
      </c>
      <c r="J889" t="str">
        <f t="shared" si="42"/>
        <v>7884</v>
      </c>
      <c r="K889" s="8" t="str">
        <f t="shared" si="40"/>
        <v>5021</v>
      </c>
      <c r="L889" t="str">
        <f t="shared" si="41"/>
        <v>7884-5021</v>
      </c>
      <c r="M889" t="str">
        <f>IF(ISERROR(MATCH(L889,BCT!$I$2:$I$664,0)),"N","O")</f>
        <v>N</v>
      </c>
    </row>
    <row r="890" spans="1:13">
      <c r="A890" s="1" t="s">
        <v>382</v>
      </c>
      <c r="B890" s="1">
        <v>22320</v>
      </c>
      <c r="C890" s="2">
        <v>41597</v>
      </c>
      <c r="D890" s="1" t="s">
        <v>462</v>
      </c>
      <c r="E890" s="1" t="s">
        <v>1822</v>
      </c>
      <c r="F890" s="1" t="s">
        <v>1823</v>
      </c>
      <c r="G890" s="1">
        <v>29</v>
      </c>
      <c r="H890" s="1">
        <v>29</v>
      </c>
      <c r="I890" s="1" t="s">
        <v>1824</v>
      </c>
      <c r="J890" t="str">
        <f t="shared" si="42"/>
        <v>7910</v>
      </c>
      <c r="K890" s="8" t="str">
        <f t="shared" si="40"/>
        <v>5020</v>
      </c>
      <c r="L890" t="str">
        <f t="shared" si="41"/>
        <v>7910-5020</v>
      </c>
      <c r="M890" t="str">
        <f>IF(ISERROR(MATCH(L890,BCT!$I$2:$I$664,0)),"N","O")</f>
        <v>N</v>
      </c>
    </row>
    <row r="891" spans="1:13">
      <c r="A891" s="1" t="s">
        <v>382</v>
      </c>
      <c r="B891" s="1">
        <v>18816</v>
      </c>
      <c r="C891" s="2">
        <v>41375</v>
      </c>
      <c r="D891" s="1" t="s">
        <v>464</v>
      </c>
      <c r="E891" s="1" t="s">
        <v>1825</v>
      </c>
      <c r="F891" s="1" t="s">
        <v>1826</v>
      </c>
      <c r="G891" s="1">
        <v>3</v>
      </c>
      <c r="H891" s="1">
        <v>1</v>
      </c>
      <c r="J891" t="str">
        <f t="shared" si="42"/>
        <v/>
      </c>
      <c r="K891" s="8" t="str">
        <f t="shared" si="40"/>
        <v>17237</v>
      </c>
      <c r="L891" t="str">
        <f t="shared" si="41"/>
        <v>-17237</v>
      </c>
      <c r="M891" t="str">
        <f>IF(ISERROR(MATCH(L891,BCT!$I$2:$I$664,0)),"N","O")</f>
        <v>N</v>
      </c>
    </row>
    <row r="892" spans="1:13">
      <c r="A892" s="1" t="s">
        <v>382</v>
      </c>
      <c r="B892" s="1">
        <v>22918</v>
      </c>
      <c r="C892" s="2">
        <v>41654</v>
      </c>
      <c r="D892" s="1" t="s">
        <v>464</v>
      </c>
      <c r="E892" s="1" t="s">
        <v>1827</v>
      </c>
      <c r="F892" s="1" t="s">
        <v>1828</v>
      </c>
      <c r="G892" s="1">
        <v>1</v>
      </c>
      <c r="H892" s="1">
        <v>1</v>
      </c>
      <c r="J892" t="str">
        <f t="shared" si="42"/>
        <v/>
      </c>
      <c r="K892" s="8" t="str">
        <f t="shared" si="40"/>
        <v>16212</v>
      </c>
      <c r="L892" t="str">
        <f t="shared" si="41"/>
        <v>-16212</v>
      </c>
      <c r="M892" t="str">
        <f>IF(ISERROR(MATCH(L892,BCT!$I$2:$I$664,0)),"N","O")</f>
        <v>N</v>
      </c>
    </row>
    <row r="893" spans="1:13">
      <c r="A893" s="1" t="s">
        <v>382</v>
      </c>
      <c r="B893" s="1">
        <v>23989</v>
      </c>
      <c r="C893" s="2">
        <v>41752</v>
      </c>
      <c r="D893" s="1" t="s">
        <v>464</v>
      </c>
      <c r="E893" s="1" t="s">
        <v>1827</v>
      </c>
      <c r="F893" s="1" t="s">
        <v>1829</v>
      </c>
      <c r="G893" s="1">
        <v>1</v>
      </c>
      <c r="H893" s="1">
        <v>1</v>
      </c>
      <c r="J893" t="str">
        <f t="shared" si="42"/>
        <v/>
      </c>
      <c r="K893" s="8" t="str">
        <f t="shared" si="40"/>
        <v>16212</v>
      </c>
      <c r="L893" t="str">
        <f t="shared" si="41"/>
        <v>-16212</v>
      </c>
      <c r="M893" t="str">
        <f>IF(ISERROR(MATCH(L893,BCT!$I$2:$I$664,0)),"N","O")</f>
        <v>N</v>
      </c>
    </row>
    <row r="894" spans="1:13">
      <c r="A894" s="1" t="s">
        <v>382</v>
      </c>
      <c r="B894" s="1">
        <v>22918</v>
      </c>
      <c r="C894" s="2">
        <v>41654</v>
      </c>
      <c r="D894" s="1" t="s">
        <v>464</v>
      </c>
      <c r="E894" s="1" t="s">
        <v>1830</v>
      </c>
      <c r="F894" s="1" t="s">
        <v>1831</v>
      </c>
      <c r="G894" s="1">
        <v>2</v>
      </c>
      <c r="H894" s="1">
        <v>2</v>
      </c>
      <c r="J894" t="str">
        <f t="shared" si="42"/>
        <v/>
      </c>
      <c r="K894" s="8" t="str">
        <f t="shared" si="40"/>
        <v>15290</v>
      </c>
      <c r="L894" t="str">
        <f t="shared" si="41"/>
        <v>-15290</v>
      </c>
      <c r="M894" t="str">
        <f>IF(ISERROR(MATCH(L894,BCT!$I$2:$I$664,0)),"N","O")</f>
        <v>N</v>
      </c>
    </row>
    <row r="895" spans="1:13">
      <c r="A895" s="1" t="s">
        <v>382</v>
      </c>
      <c r="B895" s="1">
        <v>22627</v>
      </c>
      <c r="C895" s="2">
        <v>41617</v>
      </c>
      <c r="D895" s="1" t="s">
        <v>387</v>
      </c>
      <c r="E895" s="1" t="s">
        <v>1832</v>
      </c>
      <c r="F895" s="1" t="s">
        <v>1833</v>
      </c>
      <c r="G895" s="1">
        <v>3</v>
      </c>
      <c r="H895" s="1">
        <v>3</v>
      </c>
      <c r="I895" s="1" t="s">
        <v>1834</v>
      </c>
      <c r="J895" t="str">
        <f t="shared" si="42"/>
        <v>6833</v>
      </c>
      <c r="K895" s="8" t="str">
        <f t="shared" si="40"/>
        <v>16933</v>
      </c>
      <c r="L895" t="str">
        <f t="shared" si="41"/>
        <v>6833-16933</v>
      </c>
      <c r="M895" t="str">
        <f>IF(ISERROR(MATCH(L895,BCT!$I$2:$I$664,0)),"N","O")</f>
        <v>N</v>
      </c>
    </row>
    <row r="896" spans="1:13">
      <c r="A896" s="1" t="s">
        <v>382</v>
      </c>
      <c r="B896" s="1">
        <v>23773</v>
      </c>
      <c r="C896" s="2">
        <v>41731</v>
      </c>
      <c r="D896" s="1" t="s">
        <v>434</v>
      </c>
      <c r="E896" s="1" t="s">
        <v>354</v>
      </c>
      <c r="F896" s="1" t="s">
        <v>540</v>
      </c>
      <c r="G896" s="1">
        <v>3</v>
      </c>
      <c r="H896" s="1">
        <v>3</v>
      </c>
      <c r="J896" t="str">
        <f t="shared" si="42"/>
        <v/>
      </c>
      <c r="K896" s="8" t="str">
        <f t="shared" si="40"/>
        <v>7818</v>
      </c>
      <c r="L896" t="str">
        <f t="shared" si="41"/>
        <v>-7818</v>
      </c>
      <c r="M896" t="str">
        <f>IF(ISERROR(MATCH(L896,BCT!$I$2:$I$664,0)),"N","O")</f>
        <v>N</v>
      </c>
    </row>
    <row r="897" spans="1:13">
      <c r="A897" s="1" t="s">
        <v>382</v>
      </c>
      <c r="B897" s="1">
        <v>19227</v>
      </c>
      <c r="C897" s="2">
        <v>41407</v>
      </c>
      <c r="D897" s="1" t="s">
        <v>471</v>
      </c>
      <c r="E897" s="1" t="s">
        <v>456</v>
      </c>
      <c r="F897" s="1" t="s">
        <v>1835</v>
      </c>
      <c r="G897" s="1">
        <v>1</v>
      </c>
      <c r="H897" s="1">
        <v>1</v>
      </c>
      <c r="J897" t="str">
        <f t="shared" si="42"/>
        <v/>
      </c>
      <c r="K897" s="8" t="str">
        <f t="shared" si="40"/>
        <v>LOC002</v>
      </c>
      <c r="L897" t="str">
        <f t="shared" si="41"/>
        <v>-LOC002</v>
      </c>
      <c r="M897" t="str">
        <f>IF(ISERROR(MATCH(L897,BCT!$I$2:$I$664,0)),"N","O")</f>
        <v>N</v>
      </c>
    </row>
    <row r="898" spans="1:13">
      <c r="A898" s="1" t="s">
        <v>382</v>
      </c>
      <c r="B898" s="1">
        <v>23756</v>
      </c>
      <c r="C898" s="2">
        <v>41731</v>
      </c>
      <c r="D898" s="1" t="s">
        <v>460</v>
      </c>
      <c r="E898" s="1" t="s">
        <v>456</v>
      </c>
      <c r="F898" s="1" t="s">
        <v>1836</v>
      </c>
      <c r="G898" s="1">
        <v>2</v>
      </c>
      <c r="H898" s="1">
        <v>2</v>
      </c>
      <c r="J898" t="str">
        <f t="shared" si="42"/>
        <v/>
      </c>
      <c r="K898" s="8" t="str">
        <f t="shared" si="40"/>
        <v>LOC002</v>
      </c>
      <c r="L898" t="str">
        <f t="shared" si="41"/>
        <v>-LOC002</v>
      </c>
      <c r="M898" t="str">
        <f>IF(ISERROR(MATCH(L898,BCT!$I$2:$I$664,0)),"N","O")</f>
        <v>N</v>
      </c>
    </row>
    <row r="899" spans="1:13">
      <c r="A899" s="1" t="s">
        <v>382</v>
      </c>
      <c r="B899" s="1">
        <v>22733</v>
      </c>
      <c r="C899" s="2">
        <v>41625</v>
      </c>
      <c r="D899" s="1" t="s">
        <v>1053</v>
      </c>
      <c r="E899" s="1" t="s">
        <v>1837</v>
      </c>
      <c r="F899" s="1" t="s">
        <v>1838</v>
      </c>
      <c r="G899" s="1">
        <v>1</v>
      </c>
      <c r="H899" s="1">
        <v>1</v>
      </c>
      <c r="J899" t="str">
        <f t="shared" si="42"/>
        <v/>
      </c>
      <c r="K899" s="8" t="str">
        <f t="shared" ref="K899:K962" si="43">IF(LEFT(E899,FIND(" ",E899)-1)="Location", "LOCATION VEHICULE",LEFT(E899,FIND(" ",E899)-1))</f>
        <v>O/LOCMANUSCOPIC</v>
      </c>
      <c r="L899" t="str">
        <f t="shared" ref="L899:L962" si="44">J899&amp;"-"&amp;K899</f>
        <v>-O/LOCMANUSCOPIC</v>
      </c>
      <c r="M899" t="str">
        <f>IF(ISERROR(MATCH(L899,BCT!$I$2:$I$664,0)),"N","O")</f>
        <v>N</v>
      </c>
    </row>
    <row r="900" spans="1:13">
      <c r="A900" s="1" t="s">
        <v>382</v>
      </c>
      <c r="B900" s="1">
        <v>22705</v>
      </c>
      <c r="C900" s="2">
        <v>41621</v>
      </c>
      <c r="D900" s="1" t="s">
        <v>1839</v>
      </c>
      <c r="E900" s="1" t="s">
        <v>1837</v>
      </c>
      <c r="F900" s="1" t="s">
        <v>1840</v>
      </c>
      <c r="G900" s="1">
        <v>1</v>
      </c>
      <c r="H900" s="1">
        <v>1</v>
      </c>
      <c r="J900" t="str">
        <f t="shared" si="42"/>
        <v/>
      </c>
      <c r="K900" s="8" t="str">
        <f t="shared" si="43"/>
        <v>O/LOCMANUSCOPIC</v>
      </c>
      <c r="L900" t="str">
        <f t="shared" si="44"/>
        <v>-O/LOCMANUSCOPIC</v>
      </c>
      <c r="M900" t="str">
        <f>IF(ISERROR(MATCH(L900,BCT!$I$2:$I$664,0)),"N","O")</f>
        <v>N</v>
      </c>
    </row>
    <row r="901" spans="1:13">
      <c r="A901" s="1" t="s">
        <v>382</v>
      </c>
      <c r="B901" s="1">
        <v>23735</v>
      </c>
      <c r="C901" s="2">
        <v>41729</v>
      </c>
      <c r="D901" s="1" t="s">
        <v>1841</v>
      </c>
      <c r="E901" s="1" t="s">
        <v>456</v>
      </c>
      <c r="F901" s="1" t="s">
        <v>1842</v>
      </c>
      <c r="G901" s="1">
        <v>1</v>
      </c>
      <c r="H901" s="1">
        <v>1</v>
      </c>
      <c r="J901" t="str">
        <f t="shared" si="42"/>
        <v/>
      </c>
      <c r="K901" s="8" t="str">
        <f t="shared" si="43"/>
        <v>LOC002</v>
      </c>
      <c r="L901" t="str">
        <f t="shared" si="44"/>
        <v>-LOC002</v>
      </c>
      <c r="M901" t="str">
        <f>IF(ISERROR(MATCH(L901,BCT!$I$2:$I$664,0)),"N","O")</f>
        <v>N</v>
      </c>
    </row>
    <row r="902" spans="1:13">
      <c r="A902" s="1" t="s">
        <v>382</v>
      </c>
      <c r="B902" s="1">
        <v>23945</v>
      </c>
      <c r="C902" s="2">
        <v>41746</v>
      </c>
      <c r="D902" s="1" t="s">
        <v>541</v>
      </c>
      <c r="E902" s="1" t="s">
        <v>542</v>
      </c>
      <c r="F902" s="1" t="s">
        <v>543</v>
      </c>
      <c r="G902" s="1">
        <v>6</v>
      </c>
      <c r="H902" s="1">
        <v>6</v>
      </c>
      <c r="J902" t="str">
        <f t="shared" si="42"/>
        <v/>
      </c>
      <c r="K902" s="8" t="str">
        <f t="shared" si="43"/>
        <v>LOC003</v>
      </c>
      <c r="L902" t="str">
        <f t="shared" si="44"/>
        <v>-LOC003</v>
      </c>
      <c r="M902" t="str">
        <f>IF(ISERROR(MATCH(L902,BCT!$I$2:$I$664,0)),"N","O")</f>
        <v>N</v>
      </c>
    </row>
    <row r="903" spans="1:13">
      <c r="A903" s="1" t="s">
        <v>382</v>
      </c>
      <c r="B903" s="1">
        <v>22965</v>
      </c>
      <c r="C903" s="2">
        <v>41656</v>
      </c>
      <c r="D903" s="1" t="s">
        <v>1843</v>
      </c>
      <c r="E903" s="1" t="s">
        <v>456</v>
      </c>
      <c r="F903" s="1" t="s">
        <v>1844</v>
      </c>
      <c r="G903" s="1">
        <v>1</v>
      </c>
      <c r="H903" s="1">
        <v>1</v>
      </c>
      <c r="J903" t="str">
        <f t="shared" si="42"/>
        <v/>
      </c>
      <c r="K903" s="8" t="str">
        <f t="shared" si="43"/>
        <v>LOC002</v>
      </c>
      <c r="L903" t="str">
        <f t="shared" si="44"/>
        <v>-LOC002</v>
      </c>
      <c r="M903" t="str">
        <f>IF(ISERROR(MATCH(L903,BCT!$I$2:$I$664,0)),"N","O")</f>
        <v>N</v>
      </c>
    </row>
    <row r="904" spans="1:13">
      <c r="A904" s="1" t="s">
        <v>382</v>
      </c>
      <c r="B904" s="1">
        <v>23125</v>
      </c>
      <c r="C904" s="2">
        <v>41670</v>
      </c>
      <c r="D904" s="1" t="s">
        <v>1839</v>
      </c>
      <c r="E904" s="1" t="s">
        <v>456</v>
      </c>
      <c r="F904" s="1" t="s">
        <v>1845</v>
      </c>
      <c r="G904" s="1">
        <v>4</v>
      </c>
      <c r="H904" s="1">
        <v>4</v>
      </c>
      <c r="J904" t="str">
        <f t="shared" si="42"/>
        <v/>
      </c>
      <c r="K904" s="8" t="str">
        <f t="shared" si="43"/>
        <v>LOC002</v>
      </c>
      <c r="L904" t="str">
        <f t="shared" si="44"/>
        <v>-LOC002</v>
      </c>
      <c r="M904" t="str">
        <f>IF(ISERROR(MATCH(L904,BCT!$I$2:$I$664,0)),"N","O")</f>
        <v>N</v>
      </c>
    </row>
    <row r="905" spans="1:13">
      <c r="A905" s="1" t="s">
        <v>382</v>
      </c>
      <c r="B905" s="1">
        <v>20192</v>
      </c>
      <c r="C905" s="2">
        <v>41464</v>
      </c>
      <c r="D905" s="1" t="s">
        <v>471</v>
      </c>
      <c r="E905" s="1" t="s">
        <v>456</v>
      </c>
      <c r="F905" s="1" t="s">
        <v>1846</v>
      </c>
      <c r="G905" s="1">
        <v>1</v>
      </c>
      <c r="H905" s="1">
        <v>1</v>
      </c>
      <c r="J905" t="str">
        <f t="shared" si="42"/>
        <v/>
      </c>
      <c r="K905" s="8" t="str">
        <f t="shared" si="43"/>
        <v>LOC002</v>
      </c>
      <c r="L905" t="str">
        <f t="shared" si="44"/>
        <v>-LOC002</v>
      </c>
      <c r="M905" t="str">
        <f>IF(ISERROR(MATCH(L905,BCT!$I$2:$I$664,0)),"N","O")</f>
        <v>N</v>
      </c>
    </row>
    <row r="906" spans="1:13">
      <c r="A906" s="1" t="s">
        <v>382</v>
      </c>
      <c r="B906" s="1">
        <v>19303</v>
      </c>
      <c r="C906" s="2">
        <v>41395</v>
      </c>
      <c r="D906" s="1" t="s">
        <v>1395</v>
      </c>
      <c r="E906" s="1" t="s">
        <v>456</v>
      </c>
      <c r="F906" s="1" t="s">
        <v>1847</v>
      </c>
      <c r="G906" s="1">
        <v>1</v>
      </c>
      <c r="H906" s="1">
        <v>1</v>
      </c>
      <c r="J906" t="str">
        <f t="shared" si="42"/>
        <v/>
      </c>
      <c r="K906" s="8" t="str">
        <f t="shared" si="43"/>
        <v>LOC002</v>
      </c>
      <c r="L906" t="str">
        <f t="shared" si="44"/>
        <v>-LOC002</v>
      </c>
      <c r="M906" t="str">
        <f>IF(ISERROR(MATCH(L906,BCT!$I$2:$I$664,0)),"N","O")</f>
        <v>N</v>
      </c>
    </row>
    <row r="907" spans="1:13">
      <c r="A907" s="1" t="s">
        <v>382</v>
      </c>
      <c r="B907" s="1">
        <v>22076</v>
      </c>
      <c r="C907" s="2">
        <v>41582</v>
      </c>
      <c r="D907" s="1" t="s">
        <v>544</v>
      </c>
      <c r="E907" s="1" t="s">
        <v>545</v>
      </c>
      <c r="F907" s="1" t="s">
        <v>1848</v>
      </c>
      <c r="G907" s="1">
        <v>1</v>
      </c>
      <c r="H907" s="1">
        <v>1</v>
      </c>
      <c r="J907" t="str">
        <f t="shared" si="42"/>
        <v/>
      </c>
      <c r="K907" s="8" t="str">
        <f t="shared" si="43"/>
        <v>LOCATION VEHICULE</v>
      </c>
      <c r="L907" t="str">
        <f t="shared" si="44"/>
        <v>-LOCATION VEHICULE</v>
      </c>
      <c r="M907" t="str">
        <f>IF(ISERROR(MATCH(L907,BCT!$I$2:$I$664,0)),"N","O")</f>
        <v>N</v>
      </c>
    </row>
    <row r="908" spans="1:13">
      <c r="A908" s="1" t="s">
        <v>382</v>
      </c>
      <c r="B908" s="1">
        <v>22407</v>
      </c>
      <c r="C908" s="2">
        <v>41603</v>
      </c>
      <c r="D908" s="1" t="s">
        <v>544</v>
      </c>
      <c r="E908" s="1" t="s">
        <v>545</v>
      </c>
      <c r="F908" s="1" t="s">
        <v>1849</v>
      </c>
      <c r="G908" s="1">
        <v>1</v>
      </c>
      <c r="H908" s="1">
        <v>1</v>
      </c>
      <c r="J908" t="str">
        <f t="shared" si="42"/>
        <v/>
      </c>
      <c r="K908" s="8" t="str">
        <f t="shared" si="43"/>
        <v>LOCATION VEHICULE</v>
      </c>
      <c r="L908" t="str">
        <f t="shared" si="44"/>
        <v>-LOCATION VEHICULE</v>
      </c>
      <c r="M908" t="str">
        <f>IF(ISERROR(MATCH(L908,BCT!$I$2:$I$664,0)),"N","O")</f>
        <v>N</v>
      </c>
    </row>
    <row r="909" spans="1:13">
      <c r="A909" s="1" t="s">
        <v>382</v>
      </c>
      <c r="B909" s="1">
        <v>22508</v>
      </c>
      <c r="C909" s="2">
        <v>41607</v>
      </c>
      <c r="D909" s="1" t="s">
        <v>544</v>
      </c>
      <c r="E909" s="1" t="s">
        <v>545</v>
      </c>
      <c r="F909" s="1" t="s">
        <v>1849</v>
      </c>
      <c r="G909" s="1">
        <v>8</v>
      </c>
      <c r="H909" s="1">
        <v>8</v>
      </c>
      <c r="J909" t="str">
        <f t="shared" si="42"/>
        <v/>
      </c>
      <c r="K909" s="8" t="str">
        <f t="shared" si="43"/>
        <v>LOCATION VEHICULE</v>
      </c>
      <c r="L909" t="str">
        <f t="shared" si="44"/>
        <v>-LOCATION VEHICULE</v>
      </c>
      <c r="M909" t="str">
        <f>IF(ISERROR(MATCH(L909,BCT!$I$2:$I$664,0)),"N","O")</f>
        <v>N</v>
      </c>
    </row>
    <row r="910" spans="1:13">
      <c r="A910" s="1" t="s">
        <v>382</v>
      </c>
      <c r="B910" s="1">
        <v>23068</v>
      </c>
      <c r="C910" s="2">
        <v>41666</v>
      </c>
      <c r="D910" s="1" t="s">
        <v>544</v>
      </c>
      <c r="E910" s="1" t="s">
        <v>545</v>
      </c>
      <c r="F910" s="1" t="s">
        <v>1850</v>
      </c>
      <c r="G910" s="1">
        <v>1</v>
      </c>
      <c r="H910" s="1">
        <v>1</v>
      </c>
      <c r="J910" t="str">
        <f t="shared" si="42"/>
        <v/>
      </c>
      <c r="K910" s="8" t="str">
        <f t="shared" si="43"/>
        <v>LOCATION VEHICULE</v>
      </c>
      <c r="L910" t="str">
        <f t="shared" si="44"/>
        <v>-LOCATION VEHICULE</v>
      </c>
      <c r="M910" t="str">
        <f>IF(ISERROR(MATCH(L910,BCT!$I$2:$I$664,0)),"N","O")</f>
        <v>N</v>
      </c>
    </row>
    <row r="911" spans="1:13">
      <c r="A911" s="1" t="s">
        <v>382</v>
      </c>
      <c r="B911" s="1">
        <v>23506</v>
      </c>
      <c r="C911" s="2">
        <v>41708</v>
      </c>
      <c r="D911" s="1" t="s">
        <v>544</v>
      </c>
      <c r="E911" s="1" t="s">
        <v>545</v>
      </c>
      <c r="F911" s="1" t="s">
        <v>546</v>
      </c>
      <c r="G911" s="1">
        <v>1</v>
      </c>
      <c r="H911" s="1">
        <v>1</v>
      </c>
      <c r="J911" t="str">
        <f t="shared" si="42"/>
        <v/>
      </c>
      <c r="K911" s="8" t="str">
        <f t="shared" si="43"/>
        <v>LOCATION VEHICULE</v>
      </c>
      <c r="L911" t="str">
        <f t="shared" si="44"/>
        <v>-LOCATION VEHICULE</v>
      </c>
      <c r="M911" t="str">
        <f>IF(ISERROR(MATCH(L911,BCT!$I$2:$I$664,0)),"N","O")</f>
        <v>N</v>
      </c>
    </row>
    <row r="912" spans="1:13">
      <c r="A912" s="1" t="s">
        <v>382</v>
      </c>
      <c r="B912" s="1">
        <v>23878</v>
      </c>
      <c r="C912" s="2">
        <v>41743</v>
      </c>
      <c r="D912" s="1" t="s">
        <v>544</v>
      </c>
      <c r="E912" s="1" t="s">
        <v>545</v>
      </c>
      <c r="F912" s="1" t="s">
        <v>546</v>
      </c>
      <c r="G912" s="1">
        <v>1</v>
      </c>
      <c r="H912" s="1">
        <v>1</v>
      </c>
      <c r="J912" t="str">
        <f t="shared" si="42"/>
        <v/>
      </c>
      <c r="K912" s="8" t="str">
        <f t="shared" si="43"/>
        <v>LOCATION VEHICULE</v>
      </c>
      <c r="L912" t="str">
        <f t="shared" si="44"/>
        <v>-LOCATION VEHICULE</v>
      </c>
      <c r="M912" t="str">
        <f>IF(ISERROR(MATCH(L912,BCT!$I$2:$I$664,0)),"N","O")</f>
        <v>N</v>
      </c>
    </row>
    <row r="913" spans="1:13">
      <c r="A913" s="1" t="s">
        <v>382</v>
      </c>
      <c r="B913" s="1">
        <v>22977</v>
      </c>
      <c r="C913" s="2">
        <v>41659</v>
      </c>
      <c r="D913" s="1" t="s">
        <v>544</v>
      </c>
      <c r="E913" s="1" t="s">
        <v>545</v>
      </c>
      <c r="F913" s="1" t="s">
        <v>1851</v>
      </c>
      <c r="G913" s="1">
        <v>1</v>
      </c>
      <c r="H913" s="1">
        <v>1</v>
      </c>
      <c r="J913" t="str">
        <f t="shared" si="42"/>
        <v/>
      </c>
      <c r="K913" s="8" t="str">
        <f t="shared" si="43"/>
        <v>LOCATION VEHICULE</v>
      </c>
      <c r="L913" t="str">
        <f t="shared" si="44"/>
        <v>-LOCATION VEHICULE</v>
      </c>
      <c r="M913" t="str">
        <f>IF(ISERROR(MATCH(L913,BCT!$I$2:$I$664,0)),"N","O")</f>
        <v>N</v>
      </c>
    </row>
    <row r="914" spans="1:13">
      <c r="A914" s="1" t="s">
        <v>382</v>
      </c>
      <c r="B914" s="1">
        <v>22834</v>
      </c>
      <c r="C914" s="2">
        <v>41649</v>
      </c>
      <c r="D914" s="1" t="s">
        <v>544</v>
      </c>
      <c r="E914" s="1" t="s">
        <v>545</v>
      </c>
      <c r="F914" s="1" t="s">
        <v>1851</v>
      </c>
      <c r="G914" s="1">
        <v>1</v>
      </c>
      <c r="H914" s="1">
        <v>1</v>
      </c>
      <c r="J914" t="str">
        <f t="shared" si="42"/>
        <v/>
      </c>
      <c r="K914" s="8" t="str">
        <f t="shared" si="43"/>
        <v>LOCATION VEHICULE</v>
      </c>
      <c r="L914" t="str">
        <f t="shared" si="44"/>
        <v>-LOCATION VEHICULE</v>
      </c>
      <c r="M914" t="str">
        <f>IF(ISERROR(MATCH(L914,BCT!$I$2:$I$664,0)),"N","O")</f>
        <v>N</v>
      </c>
    </row>
    <row r="915" spans="1:13">
      <c r="A915" s="1" t="s">
        <v>382</v>
      </c>
      <c r="B915" s="1">
        <v>23833</v>
      </c>
      <c r="C915" s="2">
        <v>41737</v>
      </c>
      <c r="D915" s="1" t="s">
        <v>452</v>
      </c>
      <c r="E915" s="1" t="s">
        <v>354</v>
      </c>
      <c r="F915" s="1" t="s">
        <v>547</v>
      </c>
      <c r="G915" s="1">
        <v>2</v>
      </c>
      <c r="H915" s="1">
        <v>2</v>
      </c>
      <c r="J915" t="str">
        <f t="shared" si="42"/>
        <v/>
      </c>
      <c r="K915" s="8" t="str">
        <f t="shared" si="43"/>
        <v>7818</v>
      </c>
      <c r="L915" t="str">
        <f t="shared" si="44"/>
        <v>-7818</v>
      </c>
      <c r="M915" t="str">
        <f>IF(ISERROR(MATCH(L915,BCT!$I$2:$I$664,0)),"N","O")</f>
        <v>N</v>
      </c>
    </row>
    <row r="916" spans="1:13">
      <c r="A916" s="1" t="s">
        <v>382</v>
      </c>
      <c r="B916" s="1">
        <v>23833</v>
      </c>
      <c r="C916" s="2">
        <v>41737</v>
      </c>
      <c r="D916" s="1" t="s">
        <v>452</v>
      </c>
      <c r="E916" s="1" t="s">
        <v>354</v>
      </c>
      <c r="F916" s="1" t="s">
        <v>548</v>
      </c>
      <c r="G916" s="1">
        <v>2</v>
      </c>
      <c r="H916" s="1">
        <v>2</v>
      </c>
      <c r="J916" t="str">
        <f t="shared" si="42"/>
        <v/>
      </c>
      <c r="K916" s="8" t="str">
        <f t="shared" si="43"/>
        <v>7818</v>
      </c>
      <c r="L916" t="str">
        <f t="shared" si="44"/>
        <v>-7818</v>
      </c>
      <c r="M916" t="str">
        <f>IF(ISERROR(MATCH(L916,BCT!$I$2:$I$664,0)),"N","O")</f>
        <v>N</v>
      </c>
    </row>
    <row r="917" spans="1:13">
      <c r="A917" s="1" t="s">
        <v>382</v>
      </c>
      <c r="B917" s="1">
        <v>21676</v>
      </c>
      <c r="C917" s="2">
        <v>41554</v>
      </c>
      <c r="D917" s="1" t="s">
        <v>471</v>
      </c>
      <c r="E917" s="1" t="s">
        <v>1852</v>
      </c>
      <c r="F917" s="1" t="s">
        <v>1853</v>
      </c>
      <c r="G917" s="1">
        <v>200</v>
      </c>
      <c r="H917" s="1">
        <v>200</v>
      </c>
      <c r="J917" t="str">
        <f t="shared" si="42"/>
        <v/>
      </c>
      <c r="K917" s="8" t="str">
        <f t="shared" si="43"/>
        <v>3067</v>
      </c>
      <c r="L917" t="str">
        <f t="shared" si="44"/>
        <v>-3067</v>
      </c>
      <c r="M917" t="str">
        <f>IF(ISERROR(MATCH(L917,BCT!$I$2:$I$664,0)),"N","O")</f>
        <v>N</v>
      </c>
    </row>
    <row r="918" spans="1:13">
      <c r="A918" s="1" t="s">
        <v>382</v>
      </c>
      <c r="B918" s="1">
        <v>18178</v>
      </c>
      <c r="C918" s="2">
        <v>41330</v>
      </c>
      <c r="D918" s="1" t="s">
        <v>471</v>
      </c>
      <c r="E918" s="1" t="s">
        <v>1852</v>
      </c>
      <c r="F918" s="1" t="s">
        <v>1853</v>
      </c>
      <c r="G918" s="1">
        <v>45</v>
      </c>
      <c r="H918" s="1">
        <v>1</v>
      </c>
      <c r="J918" t="str">
        <f t="shared" si="42"/>
        <v/>
      </c>
      <c r="K918" s="8" t="str">
        <f t="shared" si="43"/>
        <v>3067</v>
      </c>
      <c r="L918" t="str">
        <f t="shared" si="44"/>
        <v>-3067</v>
      </c>
      <c r="M918" t="str">
        <f>IF(ISERROR(MATCH(L918,BCT!$I$2:$I$664,0)),"N","O")</f>
        <v>N</v>
      </c>
    </row>
    <row r="919" spans="1:13">
      <c r="A919" s="1" t="s">
        <v>382</v>
      </c>
      <c r="B919" s="1">
        <v>23621</v>
      </c>
      <c r="C919" s="2">
        <v>41716</v>
      </c>
      <c r="D919" s="1" t="s">
        <v>471</v>
      </c>
      <c r="E919" s="1" t="s">
        <v>1852</v>
      </c>
      <c r="F919" s="1" t="s">
        <v>1853</v>
      </c>
      <c r="G919" s="1">
        <v>1</v>
      </c>
      <c r="H919" s="1">
        <v>1</v>
      </c>
      <c r="I919" s="1" t="s">
        <v>1854</v>
      </c>
      <c r="J919" t="str">
        <f t="shared" ref="J919:J982" si="45">MID(I919,18,4)</f>
        <v>8631</v>
      </c>
      <c r="K919" s="8" t="str">
        <f t="shared" si="43"/>
        <v>3067</v>
      </c>
      <c r="L919" t="str">
        <f t="shared" si="44"/>
        <v>8631-3067</v>
      </c>
      <c r="M919" t="str">
        <f>IF(ISERROR(MATCH(L919,BCT!$I$2:$I$664,0)),"N","O")</f>
        <v>N</v>
      </c>
    </row>
    <row r="920" spans="1:13">
      <c r="A920" s="1" t="s">
        <v>382</v>
      </c>
      <c r="B920" s="1">
        <v>23620</v>
      </c>
      <c r="C920" s="2">
        <v>41716</v>
      </c>
      <c r="D920" s="1" t="s">
        <v>471</v>
      </c>
      <c r="E920" s="1" t="s">
        <v>1852</v>
      </c>
      <c r="F920" s="1" t="s">
        <v>1853</v>
      </c>
      <c r="G920" s="1">
        <v>1</v>
      </c>
      <c r="H920" s="1">
        <v>1</v>
      </c>
      <c r="I920" s="1" t="s">
        <v>1855</v>
      </c>
      <c r="J920" t="str">
        <f t="shared" si="45"/>
        <v>8630</v>
      </c>
      <c r="K920" s="8" t="str">
        <f t="shared" si="43"/>
        <v>3067</v>
      </c>
      <c r="L920" t="str">
        <f t="shared" si="44"/>
        <v>8630-3067</v>
      </c>
      <c r="M920" t="str">
        <f>IF(ISERROR(MATCH(L920,BCT!$I$2:$I$664,0)),"N","O")</f>
        <v>N</v>
      </c>
    </row>
    <row r="921" spans="1:13">
      <c r="A921" s="1" t="s">
        <v>382</v>
      </c>
      <c r="B921" s="1">
        <v>23982</v>
      </c>
      <c r="C921" s="2">
        <v>41752</v>
      </c>
      <c r="D921" s="1" t="s">
        <v>830</v>
      </c>
      <c r="E921" s="1" t="s">
        <v>354</v>
      </c>
      <c r="F921" s="1" t="s">
        <v>1856</v>
      </c>
      <c r="G921" s="1">
        <v>1</v>
      </c>
      <c r="H921" s="1">
        <v>1</v>
      </c>
      <c r="J921" t="str">
        <f t="shared" si="45"/>
        <v/>
      </c>
      <c r="K921" s="8" t="str">
        <f t="shared" si="43"/>
        <v>7818</v>
      </c>
      <c r="L921" t="str">
        <f t="shared" si="44"/>
        <v>-7818</v>
      </c>
      <c r="M921" t="str">
        <f>IF(ISERROR(MATCH(L921,BCT!$I$2:$I$664,0)),"N","O")</f>
        <v>N</v>
      </c>
    </row>
    <row r="922" spans="1:13">
      <c r="A922" s="1" t="s">
        <v>382</v>
      </c>
      <c r="B922" s="1">
        <v>23926</v>
      </c>
      <c r="C922" s="2">
        <v>41745</v>
      </c>
      <c r="D922" s="1" t="s">
        <v>471</v>
      </c>
      <c r="E922" s="1" t="s">
        <v>345</v>
      </c>
      <c r="F922" s="1" t="s">
        <v>346</v>
      </c>
      <c r="G922" s="1">
        <v>10</v>
      </c>
      <c r="H922" s="1">
        <v>10</v>
      </c>
      <c r="J922" t="str">
        <f t="shared" si="45"/>
        <v/>
      </c>
      <c r="K922" s="8" t="str">
        <f t="shared" si="43"/>
        <v>7118</v>
      </c>
      <c r="L922" t="str">
        <f t="shared" si="44"/>
        <v>-7118</v>
      </c>
      <c r="M922" t="str">
        <f>IF(ISERROR(MATCH(L922,BCT!$I$2:$I$664,0)),"N","O")</f>
        <v>N</v>
      </c>
    </row>
    <row r="923" spans="1:13">
      <c r="A923" s="1" t="s">
        <v>382</v>
      </c>
      <c r="B923" s="1">
        <v>17950</v>
      </c>
      <c r="C923" s="2">
        <v>41311</v>
      </c>
      <c r="D923" s="1" t="s">
        <v>412</v>
      </c>
      <c r="E923" s="1" t="s">
        <v>1857</v>
      </c>
      <c r="F923" s="1" t="s">
        <v>1858</v>
      </c>
      <c r="G923" s="1">
        <v>10</v>
      </c>
      <c r="H923" s="1">
        <v>10</v>
      </c>
      <c r="J923" t="str">
        <f t="shared" si="45"/>
        <v/>
      </c>
      <c r="K923" s="8" t="str">
        <f t="shared" si="43"/>
        <v>7119</v>
      </c>
      <c r="L923" t="str">
        <f t="shared" si="44"/>
        <v>-7119</v>
      </c>
      <c r="M923" t="str">
        <f>IF(ISERROR(MATCH(L923,BCT!$I$2:$I$664,0)),"N","O")</f>
        <v>N</v>
      </c>
    </row>
    <row r="924" spans="1:13">
      <c r="A924" s="1" t="s">
        <v>382</v>
      </c>
      <c r="B924" s="1">
        <v>23381</v>
      </c>
      <c r="C924" s="2">
        <v>41695</v>
      </c>
      <c r="D924" s="1" t="s">
        <v>451</v>
      </c>
      <c r="E924" s="1" t="s">
        <v>354</v>
      </c>
      <c r="F924" s="1" t="s">
        <v>1859</v>
      </c>
      <c r="G924" s="1">
        <v>1</v>
      </c>
      <c r="H924" s="1">
        <v>1</v>
      </c>
      <c r="J924" t="str">
        <f t="shared" si="45"/>
        <v/>
      </c>
      <c r="K924" s="8" t="str">
        <f t="shared" si="43"/>
        <v>7818</v>
      </c>
      <c r="L924" t="str">
        <f t="shared" si="44"/>
        <v>-7818</v>
      </c>
      <c r="M924" t="str">
        <f>IF(ISERROR(MATCH(L924,BCT!$I$2:$I$664,0)),"N","O")</f>
        <v>N</v>
      </c>
    </row>
    <row r="925" spans="1:13">
      <c r="A925" s="1" t="s">
        <v>382</v>
      </c>
      <c r="B925" s="1">
        <v>23756</v>
      </c>
      <c r="C925" s="2">
        <v>41731</v>
      </c>
      <c r="D925" s="1" t="s">
        <v>460</v>
      </c>
      <c r="E925" s="1" t="s">
        <v>549</v>
      </c>
      <c r="F925" s="1" t="s">
        <v>1860</v>
      </c>
      <c r="G925" s="1">
        <v>1</v>
      </c>
      <c r="H925" s="1">
        <v>1</v>
      </c>
      <c r="J925" t="str">
        <f t="shared" si="45"/>
        <v/>
      </c>
      <c r="K925" s="8" t="str">
        <f t="shared" si="43"/>
        <v>TRANS</v>
      </c>
      <c r="L925" t="str">
        <f t="shared" si="44"/>
        <v>-TRANS</v>
      </c>
      <c r="M925" t="str">
        <f>IF(ISERROR(MATCH(L925,BCT!$I$2:$I$664,0)),"N","O")</f>
        <v>N</v>
      </c>
    </row>
    <row r="926" spans="1:13">
      <c r="A926" s="1" t="s">
        <v>382</v>
      </c>
      <c r="B926" s="1">
        <v>17983</v>
      </c>
      <c r="C926" s="2">
        <v>41313</v>
      </c>
      <c r="D926" s="1" t="s">
        <v>464</v>
      </c>
      <c r="E926" s="1" t="s">
        <v>1861</v>
      </c>
      <c r="F926" s="1" t="s">
        <v>1862</v>
      </c>
      <c r="G926" s="1">
        <v>1</v>
      </c>
      <c r="H926" s="1">
        <v>1</v>
      </c>
      <c r="J926" t="str">
        <f t="shared" si="45"/>
        <v/>
      </c>
      <c r="K926" s="8" t="str">
        <f t="shared" si="43"/>
        <v>REP0001</v>
      </c>
      <c r="L926" t="str">
        <f t="shared" si="44"/>
        <v>-REP0001</v>
      </c>
      <c r="M926" t="str">
        <f>IF(ISERROR(MATCH(L926,BCT!$I$2:$I$664,0)),"N","O")</f>
        <v>N</v>
      </c>
    </row>
    <row r="927" spans="1:13">
      <c r="A927" s="1" t="s">
        <v>382</v>
      </c>
      <c r="B927" s="1">
        <v>17983</v>
      </c>
      <c r="C927" s="2">
        <v>41313</v>
      </c>
      <c r="D927" s="1" t="s">
        <v>464</v>
      </c>
      <c r="E927" s="1" t="s">
        <v>1861</v>
      </c>
      <c r="F927" s="1" t="s">
        <v>1863</v>
      </c>
      <c r="G927" s="1">
        <v>1</v>
      </c>
      <c r="H927" s="1">
        <v>1</v>
      </c>
      <c r="J927" t="str">
        <f t="shared" si="45"/>
        <v/>
      </c>
      <c r="K927" s="8" t="str">
        <f t="shared" si="43"/>
        <v>REP0001</v>
      </c>
      <c r="L927" t="str">
        <f t="shared" si="44"/>
        <v>-REP0001</v>
      </c>
      <c r="M927" t="str">
        <f>IF(ISERROR(MATCH(L927,BCT!$I$2:$I$664,0)),"N","O")</f>
        <v>N</v>
      </c>
    </row>
    <row r="928" spans="1:13">
      <c r="A928" s="1" t="s">
        <v>382</v>
      </c>
      <c r="B928" s="1">
        <v>23968</v>
      </c>
      <c r="C928" s="2">
        <v>41751</v>
      </c>
      <c r="D928" s="1" t="s">
        <v>464</v>
      </c>
      <c r="E928" s="1" t="s">
        <v>354</v>
      </c>
      <c r="F928" s="1" t="s">
        <v>1864</v>
      </c>
      <c r="G928" s="1">
        <v>1</v>
      </c>
      <c r="H928" s="1">
        <v>1</v>
      </c>
      <c r="J928" t="str">
        <f t="shared" si="45"/>
        <v/>
      </c>
      <c r="K928" s="8" t="str">
        <f t="shared" si="43"/>
        <v>7818</v>
      </c>
      <c r="L928" t="str">
        <f t="shared" si="44"/>
        <v>-7818</v>
      </c>
      <c r="M928" t="str">
        <f>IF(ISERROR(MATCH(L928,BCT!$I$2:$I$664,0)),"N","O")</f>
        <v>N</v>
      </c>
    </row>
    <row r="929" spans="1:13">
      <c r="A929" s="1" t="s">
        <v>382</v>
      </c>
      <c r="B929" s="1">
        <v>23968</v>
      </c>
      <c r="C929" s="2">
        <v>41751</v>
      </c>
      <c r="D929" s="1" t="s">
        <v>464</v>
      </c>
      <c r="E929" s="1" t="s">
        <v>354</v>
      </c>
      <c r="F929" s="1" t="s">
        <v>1865</v>
      </c>
      <c r="G929" s="1">
        <v>1</v>
      </c>
      <c r="H929" s="1">
        <v>1</v>
      </c>
      <c r="J929" t="str">
        <f t="shared" si="45"/>
        <v/>
      </c>
      <c r="K929" s="8" t="str">
        <f t="shared" si="43"/>
        <v>7818</v>
      </c>
      <c r="L929" t="str">
        <f t="shared" si="44"/>
        <v>-7818</v>
      </c>
      <c r="M929" t="str">
        <f>IF(ISERROR(MATCH(L929,BCT!$I$2:$I$664,0)),"N","O")</f>
        <v>N</v>
      </c>
    </row>
    <row r="930" spans="1:13">
      <c r="A930" s="1" t="s">
        <v>382</v>
      </c>
      <c r="B930" s="1">
        <v>21506</v>
      </c>
      <c r="C930" s="2">
        <v>41541</v>
      </c>
      <c r="D930" s="1" t="s">
        <v>719</v>
      </c>
      <c r="E930" s="1" t="s">
        <v>1866</v>
      </c>
      <c r="F930" s="1" t="s">
        <v>1867</v>
      </c>
      <c r="G930" s="1">
        <v>1</v>
      </c>
      <c r="H930" s="1">
        <v>1</v>
      </c>
      <c r="J930" t="str">
        <f t="shared" si="45"/>
        <v/>
      </c>
      <c r="K930" s="8" t="str">
        <f t="shared" si="43"/>
        <v>MO</v>
      </c>
      <c r="L930" t="str">
        <f t="shared" si="44"/>
        <v>-MO</v>
      </c>
      <c r="M930" t="str">
        <f>IF(ISERROR(MATCH(L930,BCT!$I$2:$I$664,0)),"N","O")</f>
        <v>N</v>
      </c>
    </row>
    <row r="931" spans="1:13">
      <c r="A931" s="1" t="s">
        <v>382</v>
      </c>
      <c r="B931" s="1">
        <v>22194</v>
      </c>
      <c r="C931" s="2">
        <v>41590</v>
      </c>
      <c r="D931" s="1" t="s">
        <v>421</v>
      </c>
      <c r="E931" s="1" t="s">
        <v>1868</v>
      </c>
      <c r="F931" s="1" t="s">
        <v>1869</v>
      </c>
      <c r="G931" s="1">
        <v>1</v>
      </c>
      <c r="H931" s="1">
        <v>1</v>
      </c>
      <c r="I931" s="1" t="s">
        <v>1870</v>
      </c>
      <c r="J931" t="str">
        <f t="shared" si="45"/>
        <v>7822</v>
      </c>
      <c r="K931" s="8" t="str">
        <f t="shared" si="43"/>
        <v>360</v>
      </c>
      <c r="L931" t="str">
        <f t="shared" si="44"/>
        <v>7822-360</v>
      </c>
      <c r="M931" t="str">
        <f>IF(ISERROR(MATCH(L931,BCT!$I$2:$I$664,0)),"N","O")</f>
        <v>N</v>
      </c>
    </row>
    <row r="932" spans="1:13">
      <c r="A932" s="1" t="s">
        <v>382</v>
      </c>
      <c r="B932" s="1">
        <v>22194</v>
      </c>
      <c r="C932" s="2">
        <v>41590</v>
      </c>
      <c r="D932" s="1" t="s">
        <v>421</v>
      </c>
      <c r="E932" s="1" t="s">
        <v>1868</v>
      </c>
      <c r="F932" s="1" t="s">
        <v>1869</v>
      </c>
      <c r="G932" s="1">
        <v>1</v>
      </c>
      <c r="H932" s="1">
        <v>1</v>
      </c>
      <c r="I932" s="1" t="s">
        <v>1871</v>
      </c>
      <c r="J932" t="str">
        <f t="shared" si="45"/>
        <v>7822</v>
      </c>
      <c r="K932" s="8" t="str">
        <f t="shared" si="43"/>
        <v>360</v>
      </c>
      <c r="L932" t="str">
        <f t="shared" si="44"/>
        <v>7822-360</v>
      </c>
      <c r="M932" t="str">
        <f>IF(ISERROR(MATCH(L932,BCT!$I$2:$I$664,0)),"N","O")</f>
        <v>N</v>
      </c>
    </row>
    <row r="933" spans="1:13">
      <c r="A933" s="1" t="s">
        <v>382</v>
      </c>
      <c r="B933" s="1">
        <v>22194</v>
      </c>
      <c r="C933" s="2">
        <v>41590</v>
      </c>
      <c r="D933" s="1" t="s">
        <v>421</v>
      </c>
      <c r="E933" s="1" t="s">
        <v>1868</v>
      </c>
      <c r="F933" s="1" t="s">
        <v>1869</v>
      </c>
      <c r="G933" s="1">
        <v>1</v>
      </c>
      <c r="H933" s="1">
        <v>1</v>
      </c>
      <c r="I933" s="1" t="s">
        <v>1872</v>
      </c>
      <c r="J933" t="str">
        <f t="shared" si="45"/>
        <v>7822</v>
      </c>
      <c r="K933" s="8" t="str">
        <f t="shared" si="43"/>
        <v>360</v>
      </c>
      <c r="L933" t="str">
        <f t="shared" si="44"/>
        <v>7822-360</v>
      </c>
      <c r="M933" t="str">
        <f>IF(ISERROR(MATCH(L933,BCT!$I$2:$I$664,0)),"N","O")</f>
        <v>N</v>
      </c>
    </row>
    <row r="934" spans="1:13">
      <c r="A934" s="1" t="s">
        <v>382</v>
      </c>
      <c r="B934" s="1">
        <v>22194</v>
      </c>
      <c r="C934" s="2">
        <v>41590</v>
      </c>
      <c r="D934" s="1" t="s">
        <v>421</v>
      </c>
      <c r="E934" s="1" t="s">
        <v>1868</v>
      </c>
      <c r="F934" s="1" t="s">
        <v>1869</v>
      </c>
      <c r="G934" s="1">
        <v>1</v>
      </c>
      <c r="H934" s="1">
        <v>1</v>
      </c>
      <c r="I934" s="1" t="s">
        <v>1873</v>
      </c>
      <c r="J934" t="str">
        <f t="shared" si="45"/>
        <v>7822</v>
      </c>
      <c r="K934" s="8" t="str">
        <f t="shared" si="43"/>
        <v>360</v>
      </c>
      <c r="L934" t="str">
        <f t="shared" si="44"/>
        <v>7822-360</v>
      </c>
      <c r="M934" t="str">
        <f>IF(ISERROR(MATCH(L934,BCT!$I$2:$I$664,0)),"N","O")</f>
        <v>N</v>
      </c>
    </row>
    <row r="935" spans="1:13">
      <c r="A935" s="1" t="s">
        <v>382</v>
      </c>
      <c r="B935" s="1">
        <v>22194</v>
      </c>
      <c r="C935" s="2">
        <v>41590</v>
      </c>
      <c r="D935" s="1" t="s">
        <v>421</v>
      </c>
      <c r="E935" s="1" t="s">
        <v>1868</v>
      </c>
      <c r="F935" s="1" t="s">
        <v>1869</v>
      </c>
      <c r="G935" s="1">
        <v>1</v>
      </c>
      <c r="H935" s="1">
        <v>1</v>
      </c>
      <c r="I935" s="1" t="s">
        <v>1874</v>
      </c>
      <c r="J935" t="str">
        <f t="shared" si="45"/>
        <v>7822</v>
      </c>
      <c r="K935" s="8" t="str">
        <f t="shared" si="43"/>
        <v>360</v>
      </c>
      <c r="L935" t="str">
        <f t="shared" si="44"/>
        <v>7822-360</v>
      </c>
      <c r="M935" t="str">
        <f>IF(ISERROR(MATCH(L935,BCT!$I$2:$I$664,0)),"N","O")</f>
        <v>N</v>
      </c>
    </row>
    <row r="936" spans="1:13">
      <c r="A936" s="1" t="s">
        <v>382</v>
      </c>
      <c r="B936" s="1">
        <v>22194</v>
      </c>
      <c r="C936" s="2">
        <v>41590</v>
      </c>
      <c r="D936" s="1" t="s">
        <v>421</v>
      </c>
      <c r="E936" s="1" t="s">
        <v>1868</v>
      </c>
      <c r="F936" s="1" t="s">
        <v>1869</v>
      </c>
      <c r="G936" s="1">
        <v>1</v>
      </c>
      <c r="H936" s="1">
        <v>1</v>
      </c>
      <c r="I936" s="1" t="s">
        <v>1875</v>
      </c>
      <c r="J936" t="str">
        <f t="shared" si="45"/>
        <v>7822</v>
      </c>
      <c r="K936" s="8" t="str">
        <f t="shared" si="43"/>
        <v>360</v>
      </c>
      <c r="L936" t="str">
        <f t="shared" si="44"/>
        <v>7822-360</v>
      </c>
      <c r="M936" t="str">
        <f>IF(ISERROR(MATCH(L936,BCT!$I$2:$I$664,0)),"N","O")</f>
        <v>N</v>
      </c>
    </row>
    <row r="937" spans="1:13">
      <c r="A937" s="1" t="s">
        <v>382</v>
      </c>
      <c r="B937" s="1">
        <v>18246</v>
      </c>
      <c r="C937" s="2">
        <v>41333</v>
      </c>
      <c r="D937" s="1" t="s">
        <v>421</v>
      </c>
      <c r="E937" s="1" t="s">
        <v>1876</v>
      </c>
      <c r="F937" s="1" t="s">
        <v>1877</v>
      </c>
      <c r="G937" s="1">
        <v>32</v>
      </c>
      <c r="H937" s="1">
        <v>32</v>
      </c>
      <c r="I937" s="1" t="s">
        <v>1878</v>
      </c>
      <c r="J937" t="str">
        <f t="shared" si="45"/>
        <v>4926</v>
      </c>
      <c r="K937" s="8" t="str">
        <f t="shared" si="43"/>
        <v>356</v>
      </c>
      <c r="L937" t="str">
        <f t="shared" si="44"/>
        <v>4926-356</v>
      </c>
      <c r="M937" t="str">
        <f>IF(ISERROR(MATCH(L937,BCT!$I$2:$I$664,0)),"N","O")</f>
        <v>N</v>
      </c>
    </row>
    <row r="938" spans="1:13">
      <c r="A938" s="1" t="s">
        <v>382</v>
      </c>
      <c r="B938" s="1">
        <v>18246</v>
      </c>
      <c r="C938" s="2">
        <v>41333</v>
      </c>
      <c r="D938" s="1" t="s">
        <v>421</v>
      </c>
      <c r="E938" s="1" t="s">
        <v>1876</v>
      </c>
      <c r="F938" s="1" t="s">
        <v>1877</v>
      </c>
      <c r="G938" s="1">
        <v>48</v>
      </c>
      <c r="H938" s="1">
        <v>48</v>
      </c>
      <c r="I938" s="1" t="s">
        <v>1879</v>
      </c>
      <c r="J938" t="str">
        <f t="shared" si="45"/>
        <v>4926</v>
      </c>
      <c r="K938" s="8" t="str">
        <f t="shared" si="43"/>
        <v>356</v>
      </c>
      <c r="L938" t="str">
        <f t="shared" si="44"/>
        <v>4926-356</v>
      </c>
      <c r="M938" t="str">
        <f>IF(ISERROR(MATCH(L938,BCT!$I$2:$I$664,0)),"N","O")</f>
        <v>N</v>
      </c>
    </row>
    <row r="939" spans="1:13">
      <c r="A939" s="1" t="s">
        <v>382</v>
      </c>
      <c r="B939" s="1">
        <v>18269</v>
      </c>
      <c r="C939" s="2">
        <v>41333</v>
      </c>
      <c r="D939" s="1" t="s">
        <v>421</v>
      </c>
      <c r="E939" s="1" t="s">
        <v>1876</v>
      </c>
      <c r="F939" s="1" t="s">
        <v>1877</v>
      </c>
      <c r="G939" s="1">
        <v>40</v>
      </c>
      <c r="H939" s="1">
        <v>40</v>
      </c>
      <c r="I939" s="1" t="s">
        <v>1880</v>
      </c>
      <c r="J939" t="str">
        <f t="shared" si="45"/>
        <v>4921</v>
      </c>
      <c r="K939" s="8" t="str">
        <f t="shared" si="43"/>
        <v>356</v>
      </c>
      <c r="L939" t="str">
        <f t="shared" si="44"/>
        <v>4921-356</v>
      </c>
      <c r="M939" t="str">
        <f>IF(ISERROR(MATCH(L939,BCT!$I$2:$I$664,0)),"N","O")</f>
        <v>N</v>
      </c>
    </row>
    <row r="940" spans="1:13">
      <c r="A940" s="1" t="s">
        <v>382</v>
      </c>
      <c r="B940" s="1">
        <v>18269</v>
      </c>
      <c r="C940" s="2">
        <v>41333</v>
      </c>
      <c r="D940" s="1" t="s">
        <v>421</v>
      </c>
      <c r="E940" s="1" t="s">
        <v>1876</v>
      </c>
      <c r="F940" s="1" t="s">
        <v>1877</v>
      </c>
      <c r="G940" s="1">
        <v>7</v>
      </c>
      <c r="H940" s="1">
        <v>7</v>
      </c>
      <c r="I940" s="1" t="s">
        <v>1881</v>
      </c>
      <c r="J940" t="str">
        <f t="shared" si="45"/>
        <v>4921</v>
      </c>
      <c r="K940" s="8" t="str">
        <f t="shared" si="43"/>
        <v>356</v>
      </c>
      <c r="L940" t="str">
        <f t="shared" si="44"/>
        <v>4921-356</v>
      </c>
      <c r="M940" t="str">
        <f>IF(ISERROR(MATCH(L940,BCT!$I$2:$I$664,0)),"N","O")</f>
        <v>N</v>
      </c>
    </row>
    <row r="941" spans="1:13">
      <c r="A941" s="1" t="s">
        <v>382</v>
      </c>
      <c r="B941" s="1">
        <v>18252</v>
      </c>
      <c r="C941" s="2">
        <v>41333</v>
      </c>
      <c r="D941" s="1" t="s">
        <v>421</v>
      </c>
      <c r="E941" s="1" t="s">
        <v>1876</v>
      </c>
      <c r="F941" s="1" t="s">
        <v>1877</v>
      </c>
      <c r="G941" s="1">
        <v>72</v>
      </c>
      <c r="H941" s="1">
        <v>72</v>
      </c>
      <c r="I941" s="1" t="s">
        <v>1882</v>
      </c>
      <c r="J941" t="str">
        <f t="shared" si="45"/>
        <v>4942</v>
      </c>
      <c r="K941" s="8" t="str">
        <f t="shared" si="43"/>
        <v>356</v>
      </c>
      <c r="L941" t="str">
        <f t="shared" si="44"/>
        <v>4942-356</v>
      </c>
      <c r="M941" t="str">
        <f>IF(ISERROR(MATCH(L941,BCT!$I$2:$I$664,0)),"N","O")</f>
        <v>N</v>
      </c>
    </row>
    <row r="942" spans="1:13">
      <c r="A942" s="1" t="s">
        <v>382</v>
      </c>
      <c r="B942" s="1">
        <v>18252</v>
      </c>
      <c r="C942" s="2">
        <v>41333</v>
      </c>
      <c r="D942" s="1" t="s">
        <v>421</v>
      </c>
      <c r="E942" s="1" t="s">
        <v>1876</v>
      </c>
      <c r="F942" s="1" t="s">
        <v>1877</v>
      </c>
      <c r="G942" s="1">
        <v>108</v>
      </c>
      <c r="H942" s="1">
        <v>108</v>
      </c>
      <c r="I942" s="1" t="s">
        <v>1883</v>
      </c>
      <c r="J942" t="str">
        <f t="shared" si="45"/>
        <v>4942</v>
      </c>
      <c r="K942" s="8" t="str">
        <f t="shared" si="43"/>
        <v>356</v>
      </c>
      <c r="L942" t="str">
        <f t="shared" si="44"/>
        <v>4942-356</v>
      </c>
      <c r="M942" t="str">
        <f>IF(ISERROR(MATCH(L942,BCT!$I$2:$I$664,0)),"N","O")</f>
        <v>N</v>
      </c>
    </row>
    <row r="943" spans="1:13">
      <c r="A943" s="1" t="s">
        <v>382</v>
      </c>
      <c r="B943" s="1">
        <v>17894</v>
      </c>
      <c r="C943" s="2">
        <v>41309</v>
      </c>
      <c r="D943" s="1" t="s">
        <v>421</v>
      </c>
      <c r="E943" s="1" t="s">
        <v>1884</v>
      </c>
      <c r="F943" s="1" t="s">
        <v>1885</v>
      </c>
      <c r="G943" s="1">
        <v>100</v>
      </c>
      <c r="H943" s="1">
        <v>100</v>
      </c>
      <c r="J943" t="str">
        <f t="shared" si="45"/>
        <v/>
      </c>
      <c r="K943" s="8" t="str">
        <f t="shared" si="43"/>
        <v>305</v>
      </c>
      <c r="L943" t="str">
        <f t="shared" si="44"/>
        <v>-305</v>
      </c>
      <c r="M943" t="str">
        <f>IF(ISERROR(MATCH(L943,BCT!$I$2:$I$664,0)),"N","O")</f>
        <v>N</v>
      </c>
    </row>
    <row r="944" spans="1:13">
      <c r="A944" s="1" t="s">
        <v>382</v>
      </c>
      <c r="B944" s="1">
        <v>20621</v>
      </c>
      <c r="C944" s="2">
        <v>41484</v>
      </c>
      <c r="D944" s="1" t="s">
        <v>454</v>
      </c>
      <c r="E944" s="1" t="s">
        <v>1886</v>
      </c>
      <c r="F944" s="1" t="s">
        <v>1887</v>
      </c>
      <c r="G944" s="1">
        <v>33</v>
      </c>
      <c r="H944" s="1">
        <v>33</v>
      </c>
      <c r="I944" s="1" t="s">
        <v>1888</v>
      </c>
      <c r="J944" t="str">
        <f t="shared" si="45"/>
        <v>6840</v>
      </c>
      <c r="K944" s="8" t="str">
        <f t="shared" si="43"/>
        <v>7749</v>
      </c>
      <c r="L944" t="str">
        <f t="shared" si="44"/>
        <v>6840-7749</v>
      </c>
      <c r="M944" t="str">
        <f>IF(ISERROR(MATCH(L944,BCT!$I$2:$I$664,0)),"N","O")</f>
        <v>N</v>
      </c>
    </row>
    <row r="945" spans="1:13">
      <c r="A945" s="1" t="s">
        <v>382</v>
      </c>
      <c r="B945" s="1">
        <v>22710</v>
      </c>
      <c r="C945" s="2">
        <v>41624</v>
      </c>
      <c r="D945" s="1" t="s">
        <v>464</v>
      </c>
      <c r="E945" s="1" t="s">
        <v>1886</v>
      </c>
      <c r="F945" s="1" t="s">
        <v>1887</v>
      </c>
      <c r="G945" s="1">
        <v>50</v>
      </c>
      <c r="H945" s="1">
        <v>31</v>
      </c>
      <c r="J945" t="str">
        <f t="shared" si="45"/>
        <v/>
      </c>
      <c r="K945" s="8" t="str">
        <f t="shared" si="43"/>
        <v>7749</v>
      </c>
      <c r="L945" t="str">
        <f t="shared" si="44"/>
        <v>-7749</v>
      </c>
      <c r="M945" t="str">
        <f>IF(ISERROR(MATCH(L945,BCT!$I$2:$I$664,0)),"N","O")</f>
        <v>N</v>
      </c>
    </row>
    <row r="946" spans="1:13">
      <c r="A946" s="1" t="s">
        <v>382</v>
      </c>
      <c r="B946" s="1">
        <v>17842</v>
      </c>
      <c r="C946" s="2">
        <v>41304</v>
      </c>
      <c r="D946" s="1" t="s">
        <v>454</v>
      </c>
      <c r="E946" s="1" t="s">
        <v>1886</v>
      </c>
      <c r="F946" s="1" t="s">
        <v>1887</v>
      </c>
      <c r="G946" s="1">
        <v>112</v>
      </c>
      <c r="H946" s="1">
        <v>2</v>
      </c>
      <c r="J946" t="str">
        <f t="shared" si="45"/>
        <v/>
      </c>
      <c r="K946" s="8" t="str">
        <f t="shared" si="43"/>
        <v>7749</v>
      </c>
      <c r="L946" t="str">
        <f t="shared" si="44"/>
        <v>-7749</v>
      </c>
      <c r="M946" t="str">
        <f>IF(ISERROR(MATCH(L946,BCT!$I$2:$I$664,0)),"N","O")</f>
        <v>N</v>
      </c>
    </row>
    <row r="947" spans="1:13">
      <c r="A947" s="1" t="s">
        <v>382</v>
      </c>
      <c r="B947" s="1">
        <v>18477</v>
      </c>
      <c r="C947" s="2">
        <v>41352</v>
      </c>
      <c r="D947" s="1" t="s">
        <v>454</v>
      </c>
      <c r="E947" s="1" t="s">
        <v>1889</v>
      </c>
      <c r="F947" s="1" t="s">
        <v>1890</v>
      </c>
      <c r="G947" s="1">
        <v>5</v>
      </c>
      <c r="H947" s="1">
        <v>5</v>
      </c>
      <c r="J947" t="str">
        <f t="shared" si="45"/>
        <v/>
      </c>
      <c r="K947" s="8" t="str">
        <f t="shared" si="43"/>
        <v>7750</v>
      </c>
      <c r="L947" t="str">
        <f t="shared" si="44"/>
        <v>-7750</v>
      </c>
      <c r="M947" t="str">
        <f>IF(ISERROR(MATCH(L947,BCT!$I$2:$I$664,0)),"N","O")</f>
        <v>N</v>
      </c>
    </row>
    <row r="948" spans="1:13">
      <c r="A948" s="1" t="s">
        <v>382</v>
      </c>
      <c r="B948" s="1">
        <v>20264</v>
      </c>
      <c r="C948" s="2">
        <v>41466</v>
      </c>
      <c r="D948" s="1" t="s">
        <v>464</v>
      </c>
      <c r="E948" s="1" t="s">
        <v>1891</v>
      </c>
      <c r="F948" s="1" t="s">
        <v>1892</v>
      </c>
      <c r="G948" s="1">
        <v>18</v>
      </c>
      <c r="H948" s="1">
        <v>18</v>
      </c>
      <c r="J948" t="str">
        <f t="shared" si="45"/>
        <v/>
      </c>
      <c r="K948" s="8" t="str">
        <f t="shared" si="43"/>
        <v>7748</v>
      </c>
      <c r="L948" t="str">
        <f t="shared" si="44"/>
        <v>-7748</v>
      </c>
      <c r="M948" t="str">
        <f>IF(ISERROR(MATCH(L948,BCT!$I$2:$I$664,0)),"N","O")</f>
        <v>N</v>
      </c>
    </row>
    <row r="949" spans="1:13">
      <c r="A949" s="1" t="s">
        <v>382</v>
      </c>
      <c r="B949" s="1">
        <v>20621</v>
      </c>
      <c r="C949" s="2">
        <v>41484</v>
      </c>
      <c r="D949" s="1" t="s">
        <v>454</v>
      </c>
      <c r="E949" s="1" t="s">
        <v>1893</v>
      </c>
      <c r="F949" s="1" t="s">
        <v>1894</v>
      </c>
      <c r="G949" s="1">
        <v>25</v>
      </c>
      <c r="H949" s="1">
        <v>25</v>
      </c>
      <c r="I949" s="1" t="s">
        <v>1895</v>
      </c>
      <c r="J949" t="str">
        <f t="shared" si="45"/>
        <v>6840</v>
      </c>
      <c r="K949" s="8" t="str">
        <f t="shared" si="43"/>
        <v>7752</v>
      </c>
      <c r="L949" t="str">
        <f t="shared" si="44"/>
        <v>6840-7752</v>
      </c>
      <c r="M949" t="str">
        <f>IF(ISERROR(MATCH(L949,BCT!$I$2:$I$664,0)),"N","O")</f>
        <v>N</v>
      </c>
    </row>
    <row r="950" spans="1:13">
      <c r="A950" s="1" t="s">
        <v>382</v>
      </c>
      <c r="B950" s="1">
        <v>22475</v>
      </c>
      <c r="C950" s="2">
        <v>41605</v>
      </c>
      <c r="D950" s="1" t="s">
        <v>606</v>
      </c>
      <c r="E950" s="1" t="s">
        <v>1896</v>
      </c>
      <c r="F950" s="1" t="s">
        <v>1897</v>
      </c>
      <c r="G950" s="1">
        <v>1</v>
      </c>
      <c r="H950" s="1">
        <v>1</v>
      </c>
      <c r="I950" s="1" t="s">
        <v>1898</v>
      </c>
      <c r="J950" t="str">
        <f t="shared" si="45"/>
        <v>7970</v>
      </c>
      <c r="K950" s="8" t="str">
        <f t="shared" si="43"/>
        <v>734</v>
      </c>
      <c r="L950" t="str">
        <f t="shared" si="44"/>
        <v>7970-734</v>
      </c>
      <c r="M950" t="str">
        <f>IF(ISERROR(MATCH(L950,BCT!$I$2:$I$664,0)),"N","O")</f>
        <v>N</v>
      </c>
    </row>
    <row r="951" spans="1:13">
      <c r="A951" s="1" t="s">
        <v>382</v>
      </c>
      <c r="B951" s="1">
        <v>22475</v>
      </c>
      <c r="C951" s="2">
        <v>41605</v>
      </c>
      <c r="D951" s="1" t="s">
        <v>606</v>
      </c>
      <c r="E951" s="1" t="s">
        <v>1896</v>
      </c>
      <c r="F951" s="1" t="s">
        <v>1897</v>
      </c>
      <c r="G951" s="1">
        <v>2</v>
      </c>
      <c r="H951" s="1">
        <v>2</v>
      </c>
      <c r="I951" s="1" t="s">
        <v>1899</v>
      </c>
      <c r="J951" t="str">
        <f t="shared" si="45"/>
        <v>7970</v>
      </c>
      <c r="K951" s="8" t="str">
        <f t="shared" si="43"/>
        <v>734</v>
      </c>
      <c r="L951" t="str">
        <f t="shared" si="44"/>
        <v>7970-734</v>
      </c>
      <c r="M951" t="str">
        <f>IF(ISERROR(MATCH(L951,BCT!$I$2:$I$664,0)),"N","O")</f>
        <v>N</v>
      </c>
    </row>
    <row r="952" spans="1:13">
      <c r="A952" s="1" t="s">
        <v>382</v>
      </c>
      <c r="B952" s="1">
        <v>20907</v>
      </c>
      <c r="C952" s="2">
        <v>41506</v>
      </c>
      <c r="D952" s="1" t="s">
        <v>814</v>
      </c>
      <c r="E952" s="1" t="s">
        <v>1900</v>
      </c>
      <c r="F952" s="1" t="s">
        <v>1901</v>
      </c>
      <c r="G952" s="1">
        <v>1</v>
      </c>
      <c r="H952" s="1">
        <v>1</v>
      </c>
      <c r="J952" t="str">
        <f t="shared" si="45"/>
        <v/>
      </c>
      <c r="K952" s="8" t="str">
        <f t="shared" si="43"/>
        <v>6940</v>
      </c>
      <c r="L952" t="str">
        <f t="shared" si="44"/>
        <v>-6940</v>
      </c>
      <c r="M952" t="str">
        <f>IF(ISERROR(MATCH(L952,BCT!$I$2:$I$664,0)),"N","O")</f>
        <v>N</v>
      </c>
    </row>
    <row r="953" spans="1:13">
      <c r="A953" s="1" t="s">
        <v>382</v>
      </c>
      <c r="B953" s="1">
        <v>20908</v>
      </c>
      <c r="C953" s="2">
        <v>41506</v>
      </c>
      <c r="D953" s="1" t="s">
        <v>814</v>
      </c>
      <c r="E953" s="1" t="s">
        <v>1900</v>
      </c>
      <c r="F953" s="1" t="s">
        <v>1901</v>
      </c>
      <c r="G953" s="1">
        <v>1</v>
      </c>
      <c r="H953" s="1">
        <v>1</v>
      </c>
      <c r="J953" t="str">
        <f t="shared" si="45"/>
        <v/>
      </c>
      <c r="K953" s="8" t="str">
        <f t="shared" si="43"/>
        <v>6940</v>
      </c>
      <c r="L953" t="str">
        <f t="shared" si="44"/>
        <v>-6940</v>
      </c>
      <c r="M953" t="str">
        <f>IF(ISERROR(MATCH(L953,BCT!$I$2:$I$664,0)),"N","O")</f>
        <v>N</v>
      </c>
    </row>
    <row r="954" spans="1:13">
      <c r="A954" s="1" t="s">
        <v>382</v>
      </c>
      <c r="B954" s="1">
        <v>20900</v>
      </c>
      <c r="C954" s="2">
        <v>41506</v>
      </c>
      <c r="D954" s="1" t="s">
        <v>814</v>
      </c>
      <c r="E954" s="1" t="s">
        <v>1900</v>
      </c>
      <c r="F954" s="1" t="s">
        <v>1901</v>
      </c>
      <c r="G954" s="1">
        <v>1</v>
      </c>
      <c r="H954" s="1">
        <v>1</v>
      </c>
      <c r="J954" t="str">
        <f t="shared" si="45"/>
        <v/>
      </c>
      <c r="K954" s="8" t="str">
        <f t="shared" si="43"/>
        <v>6940</v>
      </c>
      <c r="L954" t="str">
        <f t="shared" si="44"/>
        <v>-6940</v>
      </c>
      <c r="M954" t="str">
        <f>IF(ISERROR(MATCH(L954,BCT!$I$2:$I$664,0)),"N","O")</f>
        <v>N</v>
      </c>
    </row>
    <row r="955" spans="1:13">
      <c r="A955" s="1" t="s">
        <v>382</v>
      </c>
      <c r="B955" s="1">
        <v>20906</v>
      </c>
      <c r="C955" s="2">
        <v>41506</v>
      </c>
      <c r="D955" s="1" t="s">
        <v>814</v>
      </c>
      <c r="E955" s="1" t="s">
        <v>1900</v>
      </c>
      <c r="F955" s="1" t="s">
        <v>1901</v>
      </c>
      <c r="G955" s="1">
        <v>1</v>
      </c>
      <c r="H955" s="1">
        <v>1</v>
      </c>
      <c r="J955" t="str">
        <f t="shared" si="45"/>
        <v/>
      </c>
      <c r="K955" s="8" t="str">
        <f t="shared" si="43"/>
        <v>6940</v>
      </c>
      <c r="L955" t="str">
        <f t="shared" si="44"/>
        <v>-6940</v>
      </c>
      <c r="M955" t="str">
        <f>IF(ISERROR(MATCH(L955,BCT!$I$2:$I$664,0)),"N","O")</f>
        <v>N</v>
      </c>
    </row>
    <row r="956" spans="1:13">
      <c r="A956" s="1" t="s">
        <v>382</v>
      </c>
      <c r="B956" s="1">
        <v>23570</v>
      </c>
      <c r="C956" s="2">
        <v>41712</v>
      </c>
      <c r="D956" s="1" t="s">
        <v>1902</v>
      </c>
      <c r="E956" s="1" t="s">
        <v>354</v>
      </c>
      <c r="F956" s="1" t="s">
        <v>1903</v>
      </c>
      <c r="G956" s="1">
        <v>4</v>
      </c>
      <c r="H956" s="1">
        <v>4</v>
      </c>
      <c r="J956" t="str">
        <f t="shared" si="45"/>
        <v/>
      </c>
      <c r="K956" s="8" t="str">
        <f t="shared" si="43"/>
        <v>7818</v>
      </c>
      <c r="L956" t="str">
        <f t="shared" si="44"/>
        <v>-7818</v>
      </c>
      <c r="M956" t="str">
        <f>IF(ISERROR(MATCH(L956,BCT!$I$2:$I$664,0)),"N","O")</f>
        <v>N</v>
      </c>
    </row>
    <row r="957" spans="1:13">
      <c r="A957" s="1" t="s">
        <v>382</v>
      </c>
      <c r="B957" s="1">
        <v>23570</v>
      </c>
      <c r="C957" s="2">
        <v>41712</v>
      </c>
      <c r="D957" s="1" t="s">
        <v>1902</v>
      </c>
      <c r="E957" s="1" t="s">
        <v>354</v>
      </c>
      <c r="F957" s="1" t="s">
        <v>1903</v>
      </c>
      <c r="G957" s="1">
        <v>2</v>
      </c>
      <c r="H957" s="1">
        <v>2</v>
      </c>
      <c r="J957" t="str">
        <f t="shared" si="45"/>
        <v/>
      </c>
      <c r="K957" s="8" t="str">
        <f t="shared" si="43"/>
        <v>7818</v>
      </c>
      <c r="L957" t="str">
        <f t="shared" si="44"/>
        <v>-7818</v>
      </c>
      <c r="M957" t="str">
        <f>IF(ISERROR(MATCH(L957,BCT!$I$2:$I$664,0)),"N","O")</f>
        <v>N</v>
      </c>
    </row>
    <row r="958" spans="1:13">
      <c r="A958" s="1" t="s">
        <v>382</v>
      </c>
      <c r="B958" s="1">
        <v>23570</v>
      </c>
      <c r="C958" s="2">
        <v>41712</v>
      </c>
      <c r="D958" s="1" t="s">
        <v>1902</v>
      </c>
      <c r="E958" s="1" t="s">
        <v>354</v>
      </c>
      <c r="F958" s="1" t="s">
        <v>1903</v>
      </c>
      <c r="G958" s="1">
        <v>5</v>
      </c>
      <c r="H958" s="1">
        <v>5</v>
      </c>
      <c r="J958" t="str">
        <f t="shared" si="45"/>
        <v/>
      </c>
      <c r="K958" s="8" t="str">
        <f t="shared" si="43"/>
        <v>7818</v>
      </c>
      <c r="L958" t="str">
        <f t="shared" si="44"/>
        <v>-7818</v>
      </c>
      <c r="M958" t="str">
        <f>IF(ISERROR(MATCH(L958,BCT!$I$2:$I$664,0)),"N","O")</f>
        <v>N</v>
      </c>
    </row>
    <row r="959" spans="1:13">
      <c r="A959" s="1" t="s">
        <v>382</v>
      </c>
      <c r="B959" s="1">
        <v>23570</v>
      </c>
      <c r="C959" s="2">
        <v>41712</v>
      </c>
      <c r="D959" s="1" t="s">
        <v>1902</v>
      </c>
      <c r="E959" s="1" t="s">
        <v>354</v>
      </c>
      <c r="F959" s="1" t="s">
        <v>1903</v>
      </c>
      <c r="G959" s="1">
        <v>4</v>
      </c>
      <c r="H959" s="1">
        <v>4</v>
      </c>
      <c r="J959" t="str">
        <f t="shared" si="45"/>
        <v/>
      </c>
      <c r="K959" s="8" t="str">
        <f t="shared" si="43"/>
        <v>7818</v>
      </c>
      <c r="L959" t="str">
        <f t="shared" si="44"/>
        <v>-7818</v>
      </c>
      <c r="M959" t="str">
        <f>IF(ISERROR(MATCH(L959,BCT!$I$2:$I$664,0)),"N","O")</f>
        <v>N</v>
      </c>
    </row>
    <row r="960" spans="1:13">
      <c r="A960" s="1" t="s">
        <v>382</v>
      </c>
      <c r="B960" s="1">
        <v>23570</v>
      </c>
      <c r="C960" s="2">
        <v>41712</v>
      </c>
      <c r="D960" s="1" t="s">
        <v>1902</v>
      </c>
      <c r="E960" s="1" t="s">
        <v>354</v>
      </c>
      <c r="F960" s="1" t="s">
        <v>1903</v>
      </c>
      <c r="G960" s="1">
        <v>4</v>
      </c>
      <c r="H960" s="1">
        <v>4</v>
      </c>
      <c r="J960" t="str">
        <f t="shared" si="45"/>
        <v/>
      </c>
      <c r="K960" s="8" t="str">
        <f t="shared" si="43"/>
        <v>7818</v>
      </c>
      <c r="L960" t="str">
        <f t="shared" si="44"/>
        <v>-7818</v>
      </c>
      <c r="M960" t="str">
        <f>IF(ISERROR(MATCH(L960,BCT!$I$2:$I$664,0)),"N","O")</f>
        <v>N</v>
      </c>
    </row>
    <row r="961" spans="1:13">
      <c r="A961" s="1" t="s">
        <v>382</v>
      </c>
      <c r="B961" s="1">
        <v>23570</v>
      </c>
      <c r="C961" s="2">
        <v>41712</v>
      </c>
      <c r="D961" s="1" t="s">
        <v>1902</v>
      </c>
      <c r="E961" s="1" t="s">
        <v>354</v>
      </c>
      <c r="F961" s="1" t="s">
        <v>1903</v>
      </c>
      <c r="G961" s="1">
        <v>3</v>
      </c>
      <c r="H961" s="1">
        <v>3</v>
      </c>
      <c r="J961" t="str">
        <f t="shared" si="45"/>
        <v/>
      </c>
      <c r="K961" s="8" t="str">
        <f t="shared" si="43"/>
        <v>7818</v>
      </c>
      <c r="L961" t="str">
        <f t="shared" si="44"/>
        <v>-7818</v>
      </c>
      <c r="M961" t="str">
        <f>IF(ISERROR(MATCH(L961,BCT!$I$2:$I$664,0)),"N","O")</f>
        <v>N</v>
      </c>
    </row>
    <row r="962" spans="1:13">
      <c r="A962" s="1" t="s">
        <v>382</v>
      </c>
      <c r="B962" s="1">
        <v>23570</v>
      </c>
      <c r="C962" s="2">
        <v>41712</v>
      </c>
      <c r="D962" s="1" t="s">
        <v>1902</v>
      </c>
      <c r="E962" s="1" t="s">
        <v>354</v>
      </c>
      <c r="F962" s="1" t="s">
        <v>1903</v>
      </c>
      <c r="G962" s="1">
        <v>4</v>
      </c>
      <c r="H962" s="1">
        <v>4</v>
      </c>
      <c r="J962" t="str">
        <f t="shared" si="45"/>
        <v/>
      </c>
      <c r="K962" s="8" t="str">
        <f t="shared" si="43"/>
        <v>7818</v>
      </c>
      <c r="L962" t="str">
        <f t="shared" si="44"/>
        <v>-7818</v>
      </c>
      <c r="M962" t="str">
        <f>IF(ISERROR(MATCH(L962,BCT!$I$2:$I$664,0)),"N","O")</f>
        <v>N</v>
      </c>
    </row>
    <row r="963" spans="1:13">
      <c r="A963" s="1" t="s">
        <v>382</v>
      </c>
      <c r="B963" s="1">
        <v>23570</v>
      </c>
      <c r="C963" s="2">
        <v>41712</v>
      </c>
      <c r="D963" s="1" t="s">
        <v>1902</v>
      </c>
      <c r="E963" s="1" t="s">
        <v>354</v>
      </c>
      <c r="F963" s="1" t="s">
        <v>1903</v>
      </c>
      <c r="G963" s="1">
        <v>1</v>
      </c>
      <c r="H963" s="1">
        <v>1</v>
      </c>
      <c r="J963" t="str">
        <f t="shared" si="45"/>
        <v/>
      </c>
      <c r="K963" s="8" t="str">
        <f t="shared" ref="K963:K1026" si="46">IF(LEFT(E963,FIND(" ",E963)-1)="Location", "LOCATION VEHICULE",LEFT(E963,FIND(" ",E963)-1))</f>
        <v>7818</v>
      </c>
      <c r="L963" t="str">
        <f t="shared" ref="L963:L1026" si="47">J963&amp;"-"&amp;K963</f>
        <v>-7818</v>
      </c>
      <c r="M963" t="str">
        <f>IF(ISERROR(MATCH(L963,BCT!$I$2:$I$664,0)),"N","O")</f>
        <v>N</v>
      </c>
    </row>
    <row r="964" spans="1:13">
      <c r="A964" s="1" t="s">
        <v>382</v>
      </c>
      <c r="B964" s="1">
        <v>23570</v>
      </c>
      <c r="C964" s="2">
        <v>41712</v>
      </c>
      <c r="D964" s="1" t="s">
        <v>1902</v>
      </c>
      <c r="E964" s="1" t="s">
        <v>354</v>
      </c>
      <c r="F964" s="1" t="s">
        <v>1903</v>
      </c>
      <c r="G964" s="1">
        <v>5</v>
      </c>
      <c r="H964" s="1">
        <v>5</v>
      </c>
      <c r="J964" t="str">
        <f t="shared" si="45"/>
        <v/>
      </c>
      <c r="K964" s="8" t="str">
        <f t="shared" si="46"/>
        <v>7818</v>
      </c>
      <c r="L964" t="str">
        <f t="shared" si="47"/>
        <v>-7818</v>
      </c>
      <c r="M964" t="str">
        <f>IF(ISERROR(MATCH(L964,BCT!$I$2:$I$664,0)),"N","O")</f>
        <v>N</v>
      </c>
    </row>
    <row r="965" spans="1:13">
      <c r="A965" s="1" t="s">
        <v>382</v>
      </c>
      <c r="B965" s="1">
        <v>23570</v>
      </c>
      <c r="C965" s="2">
        <v>41712</v>
      </c>
      <c r="D965" s="1" t="s">
        <v>1902</v>
      </c>
      <c r="E965" s="1" t="s">
        <v>354</v>
      </c>
      <c r="F965" s="1" t="s">
        <v>1903</v>
      </c>
      <c r="G965" s="1">
        <v>3</v>
      </c>
      <c r="H965" s="1">
        <v>3</v>
      </c>
      <c r="J965" t="str">
        <f t="shared" si="45"/>
        <v/>
      </c>
      <c r="K965" s="8" t="str">
        <f t="shared" si="46"/>
        <v>7818</v>
      </c>
      <c r="L965" t="str">
        <f t="shared" si="47"/>
        <v>-7818</v>
      </c>
      <c r="M965" t="str">
        <f>IF(ISERROR(MATCH(L965,BCT!$I$2:$I$664,0)),"N","O")</f>
        <v>N</v>
      </c>
    </row>
    <row r="966" spans="1:13">
      <c r="A966" s="1" t="s">
        <v>382</v>
      </c>
      <c r="B966" s="1">
        <v>23570</v>
      </c>
      <c r="C966" s="2">
        <v>41712</v>
      </c>
      <c r="D966" s="1" t="s">
        <v>1902</v>
      </c>
      <c r="E966" s="1" t="s">
        <v>354</v>
      </c>
      <c r="F966" s="1" t="s">
        <v>1903</v>
      </c>
      <c r="G966" s="1">
        <v>4</v>
      </c>
      <c r="H966" s="1">
        <v>4</v>
      </c>
      <c r="J966" t="str">
        <f t="shared" si="45"/>
        <v/>
      </c>
      <c r="K966" s="8" t="str">
        <f t="shared" si="46"/>
        <v>7818</v>
      </c>
      <c r="L966" t="str">
        <f t="shared" si="47"/>
        <v>-7818</v>
      </c>
      <c r="M966" t="str">
        <f>IF(ISERROR(MATCH(L966,BCT!$I$2:$I$664,0)),"N","O")</f>
        <v>N</v>
      </c>
    </row>
    <row r="967" spans="1:13">
      <c r="A967" s="1" t="s">
        <v>382</v>
      </c>
      <c r="B967" s="1">
        <v>23570</v>
      </c>
      <c r="C967" s="2">
        <v>41712</v>
      </c>
      <c r="D967" s="1" t="s">
        <v>1902</v>
      </c>
      <c r="E967" s="1" t="s">
        <v>354</v>
      </c>
      <c r="F967" s="1" t="s">
        <v>1903</v>
      </c>
      <c r="G967" s="1">
        <v>3</v>
      </c>
      <c r="H967" s="1">
        <v>3</v>
      </c>
      <c r="J967" t="str">
        <f t="shared" si="45"/>
        <v/>
      </c>
      <c r="K967" s="8" t="str">
        <f t="shared" si="46"/>
        <v>7818</v>
      </c>
      <c r="L967" t="str">
        <f t="shared" si="47"/>
        <v>-7818</v>
      </c>
      <c r="M967" t="str">
        <f>IF(ISERROR(MATCH(L967,BCT!$I$2:$I$664,0)),"N","O")</f>
        <v>N</v>
      </c>
    </row>
    <row r="968" spans="1:13">
      <c r="A968" s="1" t="s">
        <v>382</v>
      </c>
      <c r="B968" s="1">
        <v>23570</v>
      </c>
      <c r="C968" s="2">
        <v>41712</v>
      </c>
      <c r="D968" s="1" t="s">
        <v>1902</v>
      </c>
      <c r="E968" s="1" t="s">
        <v>354</v>
      </c>
      <c r="F968" s="1" t="s">
        <v>1903</v>
      </c>
      <c r="G968" s="1">
        <v>4</v>
      </c>
      <c r="H968" s="1">
        <v>4</v>
      </c>
      <c r="J968" t="str">
        <f t="shared" si="45"/>
        <v/>
      </c>
      <c r="K968" s="8" t="str">
        <f t="shared" si="46"/>
        <v>7818</v>
      </c>
      <c r="L968" t="str">
        <f t="shared" si="47"/>
        <v>-7818</v>
      </c>
      <c r="M968" t="str">
        <f>IF(ISERROR(MATCH(L968,BCT!$I$2:$I$664,0)),"N","O")</f>
        <v>N</v>
      </c>
    </row>
    <row r="969" spans="1:13">
      <c r="A969" s="1" t="s">
        <v>382</v>
      </c>
      <c r="B969" s="1">
        <v>23570</v>
      </c>
      <c r="C969" s="2">
        <v>41712</v>
      </c>
      <c r="D969" s="1" t="s">
        <v>1902</v>
      </c>
      <c r="E969" s="1" t="s">
        <v>354</v>
      </c>
      <c r="F969" s="1" t="s">
        <v>1903</v>
      </c>
      <c r="G969" s="1">
        <v>3</v>
      </c>
      <c r="H969" s="1">
        <v>3</v>
      </c>
      <c r="J969" t="str">
        <f t="shared" si="45"/>
        <v/>
      </c>
      <c r="K969" s="8" t="str">
        <f t="shared" si="46"/>
        <v>7818</v>
      </c>
      <c r="L969" t="str">
        <f t="shared" si="47"/>
        <v>-7818</v>
      </c>
      <c r="M969" t="str">
        <f>IF(ISERROR(MATCH(L969,BCT!$I$2:$I$664,0)),"N","O")</f>
        <v>N</v>
      </c>
    </row>
    <row r="970" spans="1:13">
      <c r="A970" s="1" t="s">
        <v>382</v>
      </c>
      <c r="B970" s="1">
        <v>23570</v>
      </c>
      <c r="C970" s="2">
        <v>41712</v>
      </c>
      <c r="D970" s="1" t="s">
        <v>1902</v>
      </c>
      <c r="E970" s="1" t="s">
        <v>354</v>
      </c>
      <c r="F970" s="1" t="s">
        <v>1903</v>
      </c>
      <c r="G970" s="1">
        <v>6</v>
      </c>
      <c r="H970" s="1">
        <v>6</v>
      </c>
      <c r="J970" t="str">
        <f t="shared" si="45"/>
        <v/>
      </c>
      <c r="K970" s="8" t="str">
        <f t="shared" si="46"/>
        <v>7818</v>
      </c>
      <c r="L970" t="str">
        <f t="shared" si="47"/>
        <v>-7818</v>
      </c>
      <c r="M970" t="str">
        <f>IF(ISERROR(MATCH(L970,BCT!$I$2:$I$664,0)),"N","O")</f>
        <v>N</v>
      </c>
    </row>
    <row r="971" spans="1:13">
      <c r="A971" s="1" t="s">
        <v>382</v>
      </c>
      <c r="B971" s="1">
        <v>23570</v>
      </c>
      <c r="C971" s="2">
        <v>41712</v>
      </c>
      <c r="D971" s="1" t="s">
        <v>1902</v>
      </c>
      <c r="E971" s="1" t="s">
        <v>354</v>
      </c>
      <c r="F971" s="1" t="s">
        <v>1903</v>
      </c>
      <c r="G971" s="1">
        <v>4</v>
      </c>
      <c r="H971" s="1">
        <v>4</v>
      </c>
      <c r="J971" t="str">
        <f t="shared" si="45"/>
        <v/>
      </c>
      <c r="K971" s="8" t="str">
        <f t="shared" si="46"/>
        <v>7818</v>
      </c>
      <c r="L971" t="str">
        <f t="shared" si="47"/>
        <v>-7818</v>
      </c>
      <c r="M971" t="str">
        <f>IF(ISERROR(MATCH(L971,BCT!$I$2:$I$664,0)),"N","O")</f>
        <v>N</v>
      </c>
    </row>
    <row r="972" spans="1:13">
      <c r="A972" s="1" t="s">
        <v>382</v>
      </c>
      <c r="B972" s="1">
        <v>23570</v>
      </c>
      <c r="C972" s="2">
        <v>41712</v>
      </c>
      <c r="D972" s="1" t="s">
        <v>1902</v>
      </c>
      <c r="E972" s="1" t="s">
        <v>354</v>
      </c>
      <c r="F972" s="1" t="s">
        <v>1903</v>
      </c>
      <c r="G972" s="1">
        <v>5</v>
      </c>
      <c r="H972" s="1">
        <v>5</v>
      </c>
      <c r="J972" t="str">
        <f t="shared" si="45"/>
        <v/>
      </c>
      <c r="K972" s="8" t="str">
        <f t="shared" si="46"/>
        <v>7818</v>
      </c>
      <c r="L972" t="str">
        <f t="shared" si="47"/>
        <v>-7818</v>
      </c>
      <c r="M972" t="str">
        <f>IF(ISERROR(MATCH(L972,BCT!$I$2:$I$664,0)),"N","O")</f>
        <v>N</v>
      </c>
    </row>
    <row r="973" spans="1:13">
      <c r="A973" s="1" t="s">
        <v>382</v>
      </c>
      <c r="B973" s="1">
        <v>23570</v>
      </c>
      <c r="C973" s="2">
        <v>41712</v>
      </c>
      <c r="D973" s="1" t="s">
        <v>1902</v>
      </c>
      <c r="E973" s="1" t="s">
        <v>354</v>
      </c>
      <c r="F973" s="1" t="s">
        <v>1903</v>
      </c>
      <c r="G973" s="1">
        <v>3</v>
      </c>
      <c r="H973" s="1">
        <v>3</v>
      </c>
      <c r="J973" t="str">
        <f t="shared" si="45"/>
        <v/>
      </c>
      <c r="K973" s="8" t="str">
        <f t="shared" si="46"/>
        <v>7818</v>
      </c>
      <c r="L973" t="str">
        <f t="shared" si="47"/>
        <v>-7818</v>
      </c>
      <c r="M973" t="str">
        <f>IF(ISERROR(MATCH(L973,BCT!$I$2:$I$664,0)),"N","O")</f>
        <v>N</v>
      </c>
    </row>
    <row r="974" spans="1:13">
      <c r="A974" s="1" t="s">
        <v>382</v>
      </c>
      <c r="B974" s="1">
        <v>23570</v>
      </c>
      <c r="C974" s="2">
        <v>41712</v>
      </c>
      <c r="D974" s="1" t="s">
        <v>1902</v>
      </c>
      <c r="E974" s="1" t="s">
        <v>354</v>
      </c>
      <c r="F974" s="1" t="s">
        <v>1903</v>
      </c>
      <c r="G974" s="1">
        <v>5</v>
      </c>
      <c r="H974" s="1">
        <v>5</v>
      </c>
      <c r="J974" t="str">
        <f t="shared" si="45"/>
        <v/>
      </c>
      <c r="K974" s="8" t="str">
        <f t="shared" si="46"/>
        <v>7818</v>
      </c>
      <c r="L974" t="str">
        <f t="shared" si="47"/>
        <v>-7818</v>
      </c>
      <c r="M974" t="str">
        <f>IF(ISERROR(MATCH(L974,BCT!$I$2:$I$664,0)),"N","O")</f>
        <v>N</v>
      </c>
    </row>
    <row r="975" spans="1:13">
      <c r="A975" s="1" t="s">
        <v>382</v>
      </c>
      <c r="B975" s="1">
        <v>23570</v>
      </c>
      <c r="C975" s="2">
        <v>41712</v>
      </c>
      <c r="D975" s="1" t="s">
        <v>1902</v>
      </c>
      <c r="E975" s="1" t="s">
        <v>354</v>
      </c>
      <c r="F975" s="1" t="s">
        <v>1903</v>
      </c>
      <c r="G975" s="1">
        <v>4</v>
      </c>
      <c r="H975" s="1">
        <v>4</v>
      </c>
      <c r="J975" t="str">
        <f t="shared" si="45"/>
        <v/>
      </c>
      <c r="K975" s="8" t="str">
        <f t="shared" si="46"/>
        <v>7818</v>
      </c>
      <c r="L975" t="str">
        <f t="shared" si="47"/>
        <v>-7818</v>
      </c>
      <c r="M975" t="str">
        <f>IF(ISERROR(MATCH(L975,BCT!$I$2:$I$664,0)),"N","O")</f>
        <v>N</v>
      </c>
    </row>
    <row r="976" spans="1:13">
      <c r="A976" s="1" t="s">
        <v>382</v>
      </c>
      <c r="B976" s="1">
        <v>23570</v>
      </c>
      <c r="C976" s="2">
        <v>41712</v>
      </c>
      <c r="D976" s="1" t="s">
        <v>1902</v>
      </c>
      <c r="E976" s="1" t="s">
        <v>354</v>
      </c>
      <c r="F976" s="1" t="s">
        <v>1903</v>
      </c>
      <c r="G976" s="1">
        <v>1</v>
      </c>
      <c r="H976" s="1">
        <v>1</v>
      </c>
      <c r="J976" t="str">
        <f t="shared" si="45"/>
        <v/>
      </c>
      <c r="K976" s="8" t="str">
        <f t="shared" si="46"/>
        <v>7818</v>
      </c>
      <c r="L976" t="str">
        <f t="shared" si="47"/>
        <v>-7818</v>
      </c>
      <c r="M976" t="str">
        <f>IF(ISERROR(MATCH(L976,BCT!$I$2:$I$664,0)),"N","O")</f>
        <v>N</v>
      </c>
    </row>
    <row r="977" spans="1:13">
      <c r="A977" s="1" t="s">
        <v>382</v>
      </c>
      <c r="B977" s="1">
        <v>23570</v>
      </c>
      <c r="C977" s="2">
        <v>41712</v>
      </c>
      <c r="D977" s="1" t="s">
        <v>1902</v>
      </c>
      <c r="E977" s="1" t="s">
        <v>354</v>
      </c>
      <c r="F977" s="1" t="s">
        <v>1903</v>
      </c>
      <c r="G977" s="1">
        <v>5</v>
      </c>
      <c r="H977" s="1">
        <v>5</v>
      </c>
      <c r="J977" t="str">
        <f t="shared" si="45"/>
        <v/>
      </c>
      <c r="K977" s="8" t="str">
        <f t="shared" si="46"/>
        <v>7818</v>
      </c>
      <c r="L977" t="str">
        <f t="shared" si="47"/>
        <v>-7818</v>
      </c>
      <c r="M977" t="str">
        <f>IF(ISERROR(MATCH(L977,BCT!$I$2:$I$664,0)),"N","O")</f>
        <v>N</v>
      </c>
    </row>
    <row r="978" spans="1:13">
      <c r="A978" s="1" t="s">
        <v>382</v>
      </c>
      <c r="B978" s="1">
        <v>23570</v>
      </c>
      <c r="C978" s="2">
        <v>41712</v>
      </c>
      <c r="D978" s="1" t="s">
        <v>1902</v>
      </c>
      <c r="E978" s="1" t="s">
        <v>354</v>
      </c>
      <c r="F978" s="1" t="s">
        <v>1904</v>
      </c>
      <c r="G978" s="1">
        <v>1</v>
      </c>
      <c r="H978" s="1">
        <v>1</v>
      </c>
      <c r="J978" t="str">
        <f t="shared" si="45"/>
        <v/>
      </c>
      <c r="K978" s="8" t="str">
        <f t="shared" si="46"/>
        <v>7818</v>
      </c>
      <c r="L978" t="str">
        <f t="shared" si="47"/>
        <v>-7818</v>
      </c>
      <c r="M978" t="str">
        <f>IF(ISERROR(MATCH(L978,BCT!$I$2:$I$664,0)),"N","O")</f>
        <v>N</v>
      </c>
    </row>
    <row r="979" spans="1:13">
      <c r="A979" s="1" t="s">
        <v>382</v>
      </c>
      <c r="B979" s="1">
        <v>23570</v>
      </c>
      <c r="C979" s="2">
        <v>41712</v>
      </c>
      <c r="D979" s="1" t="s">
        <v>1902</v>
      </c>
      <c r="E979" s="1" t="s">
        <v>354</v>
      </c>
      <c r="F979" s="1" t="s">
        <v>1904</v>
      </c>
      <c r="G979" s="1">
        <v>1</v>
      </c>
      <c r="H979" s="1">
        <v>1</v>
      </c>
      <c r="J979" t="str">
        <f t="shared" si="45"/>
        <v/>
      </c>
      <c r="K979" s="8" t="str">
        <f t="shared" si="46"/>
        <v>7818</v>
      </c>
      <c r="L979" t="str">
        <f t="shared" si="47"/>
        <v>-7818</v>
      </c>
      <c r="M979" t="str">
        <f>IF(ISERROR(MATCH(L979,BCT!$I$2:$I$664,0)),"N","O")</f>
        <v>N</v>
      </c>
    </row>
    <row r="980" spans="1:13">
      <c r="A980" s="1" t="s">
        <v>382</v>
      </c>
      <c r="B980" s="1">
        <v>23570</v>
      </c>
      <c r="C980" s="2">
        <v>41712</v>
      </c>
      <c r="D980" s="1" t="s">
        <v>1902</v>
      </c>
      <c r="E980" s="1" t="s">
        <v>354</v>
      </c>
      <c r="F980" s="1" t="s">
        <v>1904</v>
      </c>
      <c r="G980" s="1">
        <v>1</v>
      </c>
      <c r="H980" s="1">
        <v>1</v>
      </c>
      <c r="J980" t="str">
        <f t="shared" si="45"/>
        <v/>
      </c>
      <c r="K980" s="8" t="str">
        <f t="shared" si="46"/>
        <v>7818</v>
      </c>
      <c r="L980" t="str">
        <f t="shared" si="47"/>
        <v>-7818</v>
      </c>
      <c r="M980" t="str">
        <f>IF(ISERROR(MATCH(L980,BCT!$I$2:$I$664,0)),"N","O")</f>
        <v>N</v>
      </c>
    </row>
    <row r="981" spans="1:13">
      <c r="A981" s="1" t="s">
        <v>382</v>
      </c>
      <c r="B981" s="1">
        <v>23570</v>
      </c>
      <c r="C981" s="2">
        <v>41712</v>
      </c>
      <c r="D981" s="1" t="s">
        <v>1902</v>
      </c>
      <c r="E981" s="1" t="s">
        <v>354</v>
      </c>
      <c r="F981" s="1" t="s">
        <v>1904</v>
      </c>
      <c r="G981" s="1">
        <v>2</v>
      </c>
      <c r="H981" s="1">
        <v>2</v>
      </c>
      <c r="J981" t="str">
        <f t="shared" si="45"/>
        <v/>
      </c>
      <c r="K981" s="8" t="str">
        <f t="shared" si="46"/>
        <v>7818</v>
      </c>
      <c r="L981" t="str">
        <f t="shared" si="47"/>
        <v>-7818</v>
      </c>
      <c r="M981" t="str">
        <f>IF(ISERROR(MATCH(L981,BCT!$I$2:$I$664,0)),"N","O")</f>
        <v>N</v>
      </c>
    </row>
    <row r="982" spans="1:13">
      <c r="A982" s="1" t="s">
        <v>382</v>
      </c>
      <c r="B982" s="1">
        <v>23570</v>
      </c>
      <c r="C982" s="2">
        <v>41712</v>
      </c>
      <c r="D982" s="1" t="s">
        <v>1902</v>
      </c>
      <c r="E982" s="1" t="s">
        <v>354</v>
      </c>
      <c r="F982" s="1" t="s">
        <v>1904</v>
      </c>
      <c r="G982" s="1">
        <v>2</v>
      </c>
      <c r="H982" s="1">
        <v>2</v>
      </c>
      <c r="J982" t="str">
        <f t="shared" si="45"/>
        <v/>
      </c>
      <c r="K982" s="8" t="str">
        <f t="shared" si="46"/>
        <v>7818</v>
      </c>
      <c r="L982" t="str">
        <f t="shared" si="47"/>
        <v>-7818</v>
      </c>
      <c r="M982" t="str">
        <f>IF(ISERROR(MATCH(L982,BCT!$I$2:$I$664,0)),"N","O")</f>
        <v>N</v>
      </c>
    </row>
    <row r="983" spans="1:13">
      <c r="A983" s="1" t="s">
        <v>382</v>
      </c>
      <c r="B983" s="1">
        <v>23570</v>
      </c>
      <c r="C983" s="2">
        <v>41712</v>
      </c>
      <c r="D983" s="1" t="s">
        <v>1902</v>
      </c>
      <c r="E983" s="1" t="s">
        <v>354</v>
      </c>
      <c r="F983" s="1" t="s">
        <v>1904</v>
      </c>
      <c r="G983" s="1">
        <v>1</v>
      </c>
      <c r="H983" s="1">
        <v>1</v>
      </c>
      <c r="J983" t="str">
        <f t="shared" ref="J983:J1046" si="48">MID(I983,18,4)</f>
        <v/>
      </c>
      <c r="K983" s="8" t="str">
        <f t="shared" si="46"/>
        <v>7818</v>
      </c>
      <c r="L983" t="str">
        <f t="shared" si="47"/>
        <v>-7818</v>
      </c>
      <c r="M983" t="str">
        <f>IF(ISERROR(MATCH(L983,BCT!$I$2:$I$664,0)),"N","O")</f>
        <v>N</v>
      </c>
    </row>
    <row r="984" spans="1:13">
      <c r="A984" s="1" t="s">
        <v>382</v>
      </c>
      <c r="B984" s="1">
        <v>23570</v>
      </c>
      <c r="C984" s="2">
        <v>41712</v>
      </c>
      <c r="D984" s="1" t="s">
        <v>1902</v>
      </c>
      <c r="E984" s="1" t="s">
        <v>354</v>
      </c>
      <c r="F984" s="1" t="s">
        <v>1904</v>
      </c>
      <c r="G984" s="1">
        <v>1</v>
      </c>
      <c r="H984" s="1">
        <v>1</v>
      </c>
      <c r="J984" t="str">
        <f t="shared" si="48"/>
        <v/>
      </c>
      <c r="K984" s="8" t="str">
        <f t="shared" si="46"/>
        <v>7818</v>
      </c>
      <c r="L984" t="str">
        <f t="shared" si="47"/>
        <v>-7818</v>
      </c>
      <c r="M984" t="str">
        <f>IF(ISERROR(MATCH(L984,BCT!$I$2:$I$664,0)),"N","O")</f>
        <v>N</v>
      </c>
    </row>
    <row r="985" spans="1:13">
      <c r="A985" s="1" t="s">
        <v>382</v>
      </c>
      <c r="B985" s="1">
        <v>23570</v>
      </c>
      <c r="C985" s="2">
        <v>41712</v>
      </c>
      <c r="D985" s="1" t="s">
        <v>1902</v>
      </c>
      <c r="E985" s="1" t="s">
        <v>354</v>
      </c>
      <c r="F985" s="1" t="s">
        <v>1904</v>
      </c>
      <c r="G985" s="1">
        <v>1</v>
      </c>
      <c r="H985" s="1">
        <v>1</v>
      </c>
      <c r="J985" t="str">
        <f t="shared" si="48"/>
        <v/>
      </c>
      <c r="K985" s="8" t="str">
        <f t="shared" si="46"/>
        <v>7818</v>
      </c>
      <c r="L985" t="str">
        <f t="shared" si="47"/>
        <v>-7818</v>
      </c>
      <c r="M985" t="str">
        <f>IF(ISERROR(MATCH(L985,BCT!$I$2:$I$664,0)),"N","O")</f>
        <v>N</v>
      </c>
    </row>
    <row r="986" spans="1:13">
      <c r="A986" s="1" t="s">
        <v>382</v>
      </c>
      <c r="B986" s="1">
        <v>23570</v>
      </c>
      <c r="C986" s="2">
        <v>41712</v>
      </c>
      <c r="D986" s="1" t="s">
        <v>1902</v>
      </c>
      <c r="E986" s="1" t="s">
        <v>354</v>
      </c>
      <c r="F986" s="1" t="s">
        <v>1904</v>
      </c>
      <c r="G986" s="1">
        <v>1</v>
      </c>
      <c r="H986" s="1">
        <v>1</v>
      </c>
      <c r="J986" t="str">
        <f t="shared" si="48"/>
        <v/>
      </c>
      <c r="K986" s="8" t="str">
        <f t="shared" si="46"/>
        <v>7818</v>
      </c>
      <c r="L986" t="str">
        <f t="shared" si="47"/>
        <v>-7818</v>
      </c>
      <c r="M986" t="str">
        <f>IF(ISERROR(MATCH(L986,BCT!$I$2:$I$664,0)),"N","O")</f>
        <v>N</v>
      </c>
    </row>
    <row r="987" spans="1:13">
      <c r="A987" s="1" t="s">
        <v>382</v>
      </c>
      <c r="B987" s="1">
        <v>23570</v>
      </c>
      <c r="C987" s="2">
        <v>41712</v>
      </c>
      <c r="D987" s="1" t="s">
        <v>1902</v>
      </c>
      <c r="E987" s="1" t="s">
        <v>354</v>
      </c>
      <c r="F987" s="1" t="s">
        <v>1904</v>
      </c>
      <c r="G987" s="1">
        <v>2</v>
      </c>
      <c r="H987" s="1">
        <v>2</v>
      </c>
      <c r="J987" t="str">
        <f t="shared" si="48"/>
        <v/>
      </c>
      <c r="K987" s="8" t="str">
        <f t="shared" si="46"/>
        <v>7818</v>
      </c>
      <c r="L987" t="str">
        <f t="shared" si="47"/>
        <v>-7818</v>
      </c>
      <c r="M987" t="str">
        <f>IF(ISERROR(MATCH(L987,BCT!$I$2:$I$664,0)),"N","O")</f>
        <v>N</v>
      </c>
    </row>
    <row r="988" spans="1:13">
      <c r="A988" s="1" t="s">
        <v>382</v>
      </c>
      <c r="B988" s="1">
        <v>23570</v>
      </c>
      <c r="C988" s="2">
        <v>41712</v>
      </c>
      <c r="D988" s="1" t="s">
        <v>1902</v>
      </c>
      <c r="E988" s="1" t="s">
        <v>354</v>
      </c>
      <c r="F988" s="1" t="s">
        <v>1904</v>
      </c>
      <c r="G988" s="1">
        <v>1</v>
      </c>
      <c r="H988" s="1">
        <v>1</v>
      </c>
      <c r="J988" t="str">
        <f t="shared" si="48"/>
        <v/>
      </c>
      <c r="K988" s="8" t="str">
        <f t="shared" si="46"/>
        <v>7818</v>
      </c>
      <c r="L988" t="str">
        <f t="shared" si="47"/>
        <v>-7818</v>
      </c>
      <c r="M988" t="str">
        <f>IF(ISERROR(MATCH(L988,BCT!$I$2:$I$664,0)),"N","O")</f>
        <v>N</v>
      </c>
    </row>
    <row r="989" spans="1:13">
      <c r="A989" s="1" t="s">
        <v>382</v>
      </c>
      <c r="B989" s="1">
        <v>23570</v>
      </c>
      <c r="C989" s="2">
        <v>41712</v>
      </c>
      <c r="D989" s="1" t="s">
        <v>1902</v>
      </c>
      <c r="E989" s="1" t="s">
        <v>354</v>
      </c>
      <c r="F989" s="1" t="s">
        <v>1905</v>
      </c>
      <c r="G989" s="1">
        <v>4</v>
      </c>
      <c r="H989" s="1">
        <v>4</v>
      </c>
      <c r="J989" t="str">
        <f t="shared" si="48"/>
        <v/>
      </c>
      <c r="K989" s="8" t="str">
        <f t="shared" si="46"/>
        <v>7818</v>
      </c>
      <c r="L989" t="str">
        <f t="shared" si="47"/>
        <v>-7818</v>
      </c>
      <c r="M989" t="str">
        <f>IF(ISERROR(MATCH(L989,BCT!$I$2:$I$664,0)),"N","O")</f>
        <v>N</v>
      </c>
    </row>
    <row r="990" spans="1:13">
      <c r="A990" s="1" t="s">
        <v>382</v>
      </c>
      <c r="B990" s="1">
        <v>23570</v>
      </c>
      <c r="C990" s="2">
        <v>41712</v>
      </c>
      <c r="D990" s="1" t="s">
        <v>1902</v>
      </c>
      <c r="E990" s="1" t="s">
        <v>354</v>
      </c>
      <c r="F990" s="1" t="s">
        <v>1905</v>
      </c>
      <c r="G990" s="1">
        <v>2</v>
      </c>
      <c r="H990" s="1">
        <v>2</v>
      </c>
      <c r="J990" t="str">
        <f t="shared" si="48"/>
        <v/>
      </c>
      <c r="K990" s="8" t="str">
        <f t="shared" si="46"/>
        <v>7818</v>
      </c>
      <c r="L990" t="str">
        <f t="shared" si="47"/>
        <v>-7818</v>
      </c>
      <c r="M990" t="str">
        <f>IF(ISERROR(MATCH(L990,BCT!$I$2:$I$664,0)),"N","O")</f>
        <v>N</v>
      </c>
    </row>
    <row r="991" spans="1:13">
      <c r="A991" s="1" t="s">
        <v>382</v>
      </c>
      <c r="B991" s="1">
        <v>23570</v>
      </c>
      <c r="C991" s="2">
        <v>41712</v>
      </c>
      <c r="D991" s="1" t="s">
        <v>1902</v>
      </c>
      <c r="E991" s="1" t="s">
        <v>354</v>
      </c>
      <c r="F991" s="1" t="s">
        <v>1905</v>
      </c>
      <c r="G991" s="1">
        <v>4</v>
      </c>
      <c r="H991" s="1">
        <v>4</v>
      </c>
      <c r="J991" t="str">
        <f t="shared" si="48"/>
        <v/>
      </c>
      <c r="K991" s="8" t="str">
        <f t="shared" si="46"/>
        <v>7818</v>
      </c>
      <c r="L991" t="str">
        <f t="shared" si="47"/>
        <v>-7818</v>
      </c>
      <c r="M991" t="str">
        <f>IF(ISERROR(MATCH(L991,BCT!$I$2:$I$664,0)),"N","O")</f>
        <v>N</v>
      </c>
    </row>
    <row r="992" spans="1:13">
      <c r="A992" s="1" t="s">
        <v>382</v>
      </c>
      <c r="B992" s="1">
        <v>23570</v>
      </c>
      <c r="C992" s="2">
        <v>41712</v>
      </c>
      <c r="D992" s="1" t="s">
        <v>1902</v>
      </c>
      <c r="E992" s="1" t="s">
        <v>354</v>
      </c>
      <c r="F992" s="1" t="s">
        <v>1905</v>
      </c>
      <c r="G992" s="1">
        <v>1</v>
      </c>
      <c r="H992" s="1">
        <v>1</v>
      </c>
      <c r="J992" t="str">
        <f t="shared" si="48"/>
        <v/>
      </c>
      <c r="K992" s="8" t="str">
        <f t="shared" si="46"/>
        <v>7818</v>
      </c>
      <c r="L992" t="str">
        <f t="shared" si="47"/>
        <v>-7818</v>
      </c>
      <c r="M992" t="str">
        <f>IF(ISERROR(MATCH(L992,BCT!$I$2:$I$664,0)),"N","O")</f>
        <v>N</v>
      </c>
    </row>
    <row r="993" spans="1:13">
      <c r="A993" s="1" t="s">
        <v>382</v>
      </c>
      <c r="B993" s="1">
        <v>23570</v>
      </c>
      <c r="C993" s="2">
        <v>41712</v>
      </c>
      <c r="D993" s="1" t="s">
        <v>1902</v>
      </c>
      <c r="E993" s="1" t="s">
        <v>354</v>
      </c>
      <c r="F993" s="1" t="s">
        <v>1905</v>
      </c>
      <c r="G993" s="1">
        <v>2</v>
      </c>
      <c r="H993" s="1">
        <v>2</v>
      </c>
      <c r="J993" t="str">
        <f t="shared" si="48"/>
        <v/>
      </c>
      <c r="K993" s="8" t="str">
        <f t="shared" si="46"/>
        <v>7818</v>
      </c>
      <c r="L993" t="str">
        <f t="shared" si="47"/>
        <v>-7818</v>
      </c>
      <c r="M993" t="str">
        <f>IF(ISERROR(MATCH(L993,BCT!$I$2:$I$664,0)),"N","O")</f>
        <v>N</v>
      </c>
    </row>
    <row r="994" spans="1:13">
      <c r="A994" s="1" t="s">
        <v>382</v>
      </c>
      <c r="B994" s="1">
        <v>23570</v>
      </c>
      <c r="C994" s="2">
        <v>41712</v>
      </c>
      <c r="D994" s="1" t="s">
        <v>1902</v>
      </c>
      <c r="E994" s="1" t="s">
        <v>354</v>
      </c>
      <c r="F994" s="1" t="s">
        <v>1905</v>
      </c>
      <c r="G994" s="1">
        <v>3</v>
      </c>
      <c r="H994" s="1">
        <v>3</v>
      </c>
      <c r="J994" t="str">
        <f t="shared" si="48"/>
        <v/>
      </c>
      <c r="K994" s="8" t="str">
        <f t="shared" si="46"/>
        <v>7818</v>
      </c>
      <c r="L994" t="str">
        <f t="shared" si="47"/>
        <v>-7818</v>
      </c>
      <c r="M994" t="str">
        <f>IF(ISERROR(MATCH(L994,BCT!$I$2:$I$664,0)),"N","O")</f>
        <v>N</v>
      </c>
    </row>
    <row r="995" spans="1:13">
      <c r="A995" s="1" t="s">
        <v>382</v>
      </c>
      <c r="B995" s="1">
        <v>23570</v>
      </c>
      <c r="C995" s="2">
        <v>41712</v>
      </c>
      <c r="D995" s="1" t="s">
        <v>1902</v>
      </c>
      <c r="E995" s="1" t="s">
        <v>354</v>
      </c>
      <c r="F995" s="1" t="s">
        <v>1905</v>
      </c>
      <c r="G995" s="1">
        <v>3</v>
      </c>
      <c r="H995" s="1">
        <v>3</v>
      </c>
      <c r="J995" t="str">
        <f t="shared" si="48"/>
        <v/>
      </c>
      <c r="K995" s="8" t="str">
        <f t="shared" si="46"/>
        <v>7818</v>
      </c>
      <c r="L995" t="str">
        <f t="shared" si="47"/>
        <v>-7818</v>
      </c>
      <c r="M995" t="str">
        <f>IF(ISERROR(MATCH(L995,BCT!$I$2:$I$664,0)),"N","O")</f>
        <v>N</v>
      </c>
    </row>
    <row r="996" spans="1:13">
      <c r="A996" s="1" t="s">
        <v>382</v>
      </c>
      <c r="B996" s="1">
        <v>23570</v>
      </c>
      <c r="C996" s="2">
        <v>41712</v>
      </c>
      <c r="D996" s="1" t="s">
        <v>1902</v>
      </c>
      <c r="E996" s="1" t="s">
        <v>354</v>
      </c>
      <c r="F996" s="1" t="s">
        <v>1905</v>
      </c>
      <c r="G996" s="1">
        <v>4</v>
      </c>
      <c r="H996" s="1">
        <v>4</v>
      </c>
      <c r="J996" t="str">
        <f t="shared" si="48"/>
        <v/>
      </c>
      <c r="K996" s="8" t="str">
        <f t="shared" si="46"/>
        <v>7818</v>
      </c>
      <c r="L996" t="str">
        <f t="shared" si="47"/>
        <v>-7818</v>
      </c>
      <c r="M996" t="str">
        <f>IF(ISERROR(MATCH(L996,BCT!$I$2:$I$664,0)),"N","O")</f>
        <v>N</v>
      </c>
    </row>
    <row r="997" spans="1:13">
      <c r="A997" s="1" t="s">
        <v>382</v>
      </c>
      <c r="B997" s="1">
        <v>23570</v>
      </c>
      <c r="C997" s="2">
        <v>41712</v>
      </c>
      <c r="D997" s="1" t="s">
        <v>1902</v>
      </c>
      <c r="E997" s="1" t="s">
        <v>354</v>
      </c>
      <c r="F997" s="1" t="s">
        <v>1905</v>
      </c>
      <c r="G997" s="1">
        <v>4</v>
      </c>
      <c r="H997" s="1">
        <v>4</v>
      </c>
      <c r="J997" t="str">
        <f t="shared" si="48"/>
        <v/>
      </c>
      <c r="K997" s="8" t="str">
        <f t="shared" si="46"/>
        <v>7818</v>
      </c>
      <c r="L997" t="str">
        <f t="shared" si="47"/>
        <v>-7818</v>
      </c>
      <c r="M997" t="str">
        <f>IF(ISERROR(MATCH(L997,BCT!$I$2:$I$664,0)),"N","O")</f>
        <v>N</v>
      </c>
    </row>
    <row r="998" spans="1:13">
      <c r="A998" s="1" t="s">
        <v>382</v>
      </c>
      <c r="B998" s="1">
        <v>23570</v>
      </c>
      <c r="C998" s="2">
        <v>41712</v>
      </c>
      <c r="D998" s="1" t="s">
        <v>1902</v>
      </c>
      <c r="E998" s="1" t="s">
        <v>354</v>
      </c>
      <c r="F998" s="1" t="s">
        <v>1905</v>
      </c>
      <c r="G998" s="1">
        <v>4</v>
      </c>
      <c r="H998" s="1">
        <v>4</v>
      </c>
      <c r="J998" t="str">
        <f t="shared" si="48"/>
        <v/>
      </c>
      <c r="K998" s="8" t="str">
        <f t="shared" si="46"/>
        <v>7818</v>
      </c>
      <c r="L998" t="str">
        <f t="shared" si="47"/>
        <v>-7818</v>
      </c>
      <c r="M998" t="str">
        <f>IF(ISERROR(MATCH(L998,BCT!$I$2:$I$664,0)),"N","O")</f>
        <v>N</v>
      </c>
    </row>
    <row r="999" spans="1:13">
      <c r="A999" s="1" t="s">
        <v>382</v>
      </c>
      <c r="B999" s="1">
        <v>23570</v>
      </c>
      <c r="C999" s="2">
        <v>41712</v>
      </c>
      <c r="D999" s="1" t="s">
        <v>1902</v>
      </c>
      <c r="E999" s="1" t="s">
        <v>354</v>
      </c>
      <c r="F999" s="1" t="s">
        <v>1905</v>
      </c>
      <c r="G999" s="1">
        <v>4</v>
      </c>
      <c r="H999" s="1">
        <v>4</v>
      </c>
      <c r="J999" t="str">
        <f t="shared" si="48"/>
        <v/>
      </c>
      <c r="K999" s="8" t="str">
        <f t="shared" si="46"/>
        <v>7818</v>
      </c>
      <c r="L999" t="str">
        <f t="shared" si="47"/>
        <v>-7818</v>
      </c>
      <c r="M999" t="str">
        <f>IF(ISERROR(MATCH(L999,BCT!$I$2:$I$664,0)),"N","O")</f>
        <v>N</v>
      </c>
    </row>
    <row r="1000" spans="1:13">
      <c r="A1000" s="1" t="s">
        <v>382</v>
      </c>
      <c r="B1000" s="1">
        <v>23570</v>
      </c>
      <c r="C1000" s="2">
        <v>41712</v>
      </c>
      <c r="D1000" s="1" t="s">
        <v>1902</v>
      </c>
      <c r="E1000" s="1" t="s">
        <v>354</v>
      </c>
      <c r="F1000" s="1" t="s">
        <v>1905</v>
      </c>
      <c r="G1000" s="1">
        <v>3</v>
      </c>
      <c r="H1000" s="1">
        <v>3</v>
      </c>
      <c r="J1000" t="str">
        <f t="shared" si="48"/>
        <v/>
      </c>
      <c r="K1000" s="8" t="str">
        <f t="shared" si="46"/>
        <v>7818</v>
      </c>
      <c r="L1000" t="str">
        <f t="shared" si="47"/>
        <v>-7818</v>
      </c>
      <c r="M1000" t="str">
        <f>IF(ISERROR(MATCH(L1000,BCT!$I$2:$I$664,0)),"N","O")</f>
        <v>N</v>
      </c>
    </row>
    <row r="1001" spans="1:13">
      <c r="A1001" s="1" t="s">
        <v>382</v>
      </c>
      <c r="B1001" s="1">
        <v>23570</v>
      </c>
      <c r="C1001" s="2">
        <v>41712</v>
      </c>
      <c r="D1001" s="1" t="s">
        <v>1902</v>
      </c>
      <c r="E1001" s="1" t="s">
        <v>354</v>
      </c>
      <c r="F1001" s="1" t="s">
        <v>1905</v>
      </c>
      <c r="G1001" s="1">
        <v>3</v>
      </c>
      <c r="H1001" s="1">
        <v>3</v>
      </c>
      <c r="J1001" t="str">
        <f t="shared" si="48"/>
        <v/>
      </c>
      <c r="K1001" s="8" t="str">
        <f t="shared" si="46"/>
        <v>7818</v>
      </c>
      <c r="L1001" t="str">
        <f t="shared" si="47"/>
        <v>-7818</v>
      </c>
      <c r="M1001" t="str">
        <f>IF(ISERROR(MATCH(L1001,BCT!$I$2:$I$664,0)),"N","O")</f>
        <v>N</v>
      </c>
    </row>
    <row r="1002" spans="1:13">
      <c r="A1002" s="1" t="s">
        <v>382</v>
      </c>
      <c r="B1002" s="1">
        <v>23570</v>
      </c>
      <c r="C1002" s="2">
        <v>41712</v>
      </c>
      <c r="D1002" s="1" t="s">
        <v>1902</v>
      </c>
      <c r="E1002" s="1" t="s">
        <v>354</v>
      </c>
      <c r="F1002" s="1" t="s">
        <v>1905</v>
      </c>
      <c r="G1002" s="1">
        <v>4</v>
      </c>
      <c r="H1002" s="1">
        <v>4</v>
      </c>
      <c r="J1002" t="str">
        <f t="shared" si="48"/>
        <v/>
      </c>
      <c r="K1002" s="8" t="str">
        <f t="shared" si="46"/>
        <v>7818</v>
      </c>
      <c r="L1002" t="str">
        <f t="shared" si="47"/>
        <v>-7818</v>
      </c>
      <c r="M1002" t="str">
        <f>IF(ISERROR(MATCH(L1002,BCT!$I$2:$I$664,0)),"N","O")</f>
        <v>N</v>
      </c>
    </row>
    <row r="1003" spans="1:13">
      <c r="A1003" s="1" t="s">
        <v>382</v>
      </c>
      <c r="B1003" s="1">
        <v>23570</v>
      </c>
      <c r="C1003" s="2">
        <v>41712</v>
      </c>
      <c r="D1003" s="1" t="s">
        <v>1902</v>
      </c>
      <c r="E1003" s="1" t="s">
        <v>354</v>
      </c>
      <c r="F1003" s="1" t="s">
        <v>1905</v>
      </c>
      <c r="G1003" s="1">
        <v>4</v>
      </c>
      <c r="H1003" s="1">
        <v>4</v>
      </c>
      <c r="J1003" t="str">
        <f t="shared" si="48"/>
        <v/>
      </c>
      <c r="K1003" s="8" t="str">
        <f t="shared" si="46"/>
        <v>7818</v>
      </c>
      <c r="L1003" t="str">
        <f t="shared" si="47"/>
        <v>-7818</v>
      </c>
      <c r="M1003" t="str">
        <f>IF(ISERROR(MATCH(L1003,BCT!$I$2:$I$664,0)),"N","O")</f>
        <v>N</v>
      </c>
    </row>
    <row r="1004" spans="1:13">
      <c r="A1004" s="1" t="s">
        <v>382</v>
      </c>
      <c r="B1004" s="1">
        <v>23570</v>
      </c>
      <c r="C1004" s="2">
        <v>41712</v>
      </c>
      <c r="D1004" s="1" t="s">
        <v>1902</v>
      </c>
      <c r="E1004" s="1" t="s">
        <v>354</v>
      </c>
      <c r="F1004" s="1" t="s">
        <v>1905</v>
      </c>
      <c r="G1004" s="1">
        <v>3</v>
      </c>
      <c r="H1004" s="1">
        <v>3</v>
      </c>
      <c r="J1004" t="str">
        <f t="shared" si="48"/>
        <v/>
      </c>
      <c r="K1004" s="8" t="str">
        <f t="shared" si="46"/>
        <v>7818</v>
      </c>
      <c r="L1004" t="str">
        <f t="shared" si="47"/>
        <v>-7818</v>
      </c>
      <c r="M1004" t="str">
        <f>IF(ISERROR(MATCH(L1004,BCT!$I$2:$I$664,0)),"N","O")</f>
        <v>N</v>
      </c>
    </row>
    <row r="1005" spans="1:13">
      <c r="A1005" s="1" t="s">
        <v>382</v>
      </c>
      <c r="B1005" s="1">
        <v>23570</v>
      </c>
      <c r="C1005" s="2">
        <v>41712</v>
      </c>
      <c r="D1005" s="1" t="s">
        <v>1902</v>
      </c>
      <c r="E1005" s="1" t="s">
        <v>354</v>
      </c>
      <c r="F1005" s="1" t="s">
        <v>1905</v>
      </c>
      <c r="G1005" s="1">
        <v>3</v>
      </c>
      <c r="H1005" s="1">
        <v>3</v>
      </c>
      <c r="J1005" t="str">
        <f t="shared" si="48"/>
        <v/>
      </c>
      <c r="K1005" s="8" t="str">
        <f t="shared" si="46"/>
        <v>7818</v>
      </c>
      <c r="L1005" t="str">
        <f t="shared" si="47"/>
        <v>-7818</v>
      </c>
      <c r="M1005" t="str">
        <f>IF(ISERROR(MATCH(L1005,BCT!$I$2:$I$664,0)),"N","O")</f>
        <v>N</v>
      </c>
    </row>
    <row r="1006" spans="1:13">
      <c r="A1006" s="1" t="s">
        <v>382</v>
      </c>
      <c r="B1006" s="1">
        <v>23570</v>
      </c>
      <c r="C1006" s="2">
        <v>41712</v>
      </c>
      <c r="D1006" s="1" t="s">
        <v>1902</v>
      </c>
      <c r="E1006" s="1" t="s">
        <v>354</v>
      </c>
      <c r="F1006" s="1" t="s">
        <v>1905</v>
      </c>
      <c r="G1006" s="1">
        <v>4</v>
      </c>
      <c r="H1006" s="1">
        <v>4</v>
      </c>
      <c r="J1006" t="str">
        <f t="shared" si="48"/>
        <v/>
      </c>
      <c r="K1006" s="8" t="str">
        <f t="shared" si="46"/>
        <v>7818</v>
      </c>
      <c r="L1006" t="str">
        <f t="shared" si="47"/>
        <v>-7818</v>
      </c>
      <c r="M1006" t="str">
        <f>IF(ISERROR(MATCH(L1006,BCT!$I$2:$I$664,0)),"N","O")</f>
        <v>N</v>
      </c>
    </row>
    <row r="1007" spans="1:13">
      <c r="A1007" s="1" t="s">
        <v>382</v>
      </c>
      <c r="B1007" s="1">
        <v>23570</v>
      </c>
      <c r="C1007" s="2">
        <v>41712</v>
      </c>
      <c r="D1007" s="1" t="s">
        <v>1902</v>
      </c>
      <c r="E1007" s="1" t="s">
        <v>354</v>
      </c>
      <c r="F1007" s="1" t="s">
        <v>1905</v>
      </c>
      <c r="G1007" s="1">
        <v>3</v>
      </c>
      <c r="H1007" s="1">
        <v>3</v>
      </c>
      <c r="J1007" t="str">
        <f t="shared" si="48"/>
        <v/>
      </c>
      <c r="K1007" s="8" t="str">
        <f t="shared" si="46"/>
        <v>7818</v>
      </c>
      <c r="L1007" t="str">
        <f t="shared" si="47"/>
        <v>-7818</v>
      </c>
      <c r="M1007" t="str">
        <f>IF(ISERROR(MATCH(L1007,BCT!$I$2:$I$664,0)),"N","O")</f>
        <v>N</v>
      </c>
    </row>
    <row r="1008" spans="1:13">
      <c r="A1008" s="1" t="s">
        <v>382</v>
      </c>
      <c r="B1008" s="1">
        <v>23570</v>
      </c>
      <c r="C1008" s="2">
        <v>41712</v>
      </c>
      <c r="D1008" s="1" t="s">
        <v>1902</v>
      </c>
      <c r="E1008" s="1" t="s">
        <v>354</v>
      </c>
      <c r="F1008" s="1" t="s">
        <v>1905</v>
      </c>
      <c r="G1008" s="1">
        <v>3</v>
      </c>
      <c r="H1008" s="1">
        <v>3</v>
      </c>
      <c r="J1008" t="str">
        <f t="shared" si="48"/>
        <v/>
      </c>
      <c r="K1008" s="8" t="str">
        <f t="shared" si="46"/>
        <v>7818</v>
      </c>
      <c r="L1008" t="str">
        <f t="shared" si="47"/>
        <v>-7818</v>
      </c>
      <c r="M1008" t="str">
        <f>IF(ISERROR(MATCH(L1008,BCT!$I$2:$I$664,0)),"N","O")</f>
        <v>N</v>
      </c>
    </row>
    <row r="1009" spans="1:13">
      <c r="A1009" s="1" t="s">
        <v>382</v>
      </c>
      <c r="B1009" s="1">
        <v>23570</v>
      </c>
      <c r="C1009" s="2">
        <v>41712</v>
      </c>
      <c r="D1009" s="1" t="s">
        <v>1902</v>
      </c>
      <c r="E1009" s="1" t="s">
        <v>354</v>
      </c>
      <c r="F1009" s="1" t="s">
        <v>1905</v>
      </c>
      <c r="G1009" s="1">
        <v>4</v>
      </c>
      <c r="H1009" s="1">
        <v>4</v>
      </c>
      <c r="J1009" t="str">
        <f t="shared" si="48"/>
        <v/>
      </c>
      <c r="K1009" s="8" t="str">
        <f t="shared" si="46"/>
        <v>7818</v>
      </c>
      <c r="L1009" t="str">
        <f t="shared" si="47"/>
        <v>-7818</v>
      </c>
      <c r="M1009" t="str">
        <f>IF(ISERROR(MATCH(L1009,BCT!$I$2:$I$664,0)),"N","O")</f>
        <v>N</v>
      </c>
    </row>
    <row r="1010" spans="1:13">
      <c r="A1010" s="1" t="s">
        <v>382</v>
      </c>
      <c r="B1010" s="1">
        <v>23570</v>
      </c>
      <c r="C1010" s="2">
        <v>41712</v>
      </c>
      <c r="D1010" s="1" t="s">
        <v>1902</v>
      </c>
      <c r="E1010" s="1" t="s">
        <v>354</v>
      </c>
      <c r="F1010" s="1" t="s">
        <v>1905</v>
      </c>
      <c r="G1010" s="1">
        <v>2</v>
      </c>
      <c r="H1010" s="1">
        <v>2</v>
      </c>
      <c r="J1010" t="str">
        <f t="shared" si="48"/>
        <v/>
      </c>
      <c r="K1010" s="8" t="str">
        <f t="shared" si="46"/>
        <v>7818</v>
      </c>
      <c r="L1010" t="str">
        <f t="shared" si="47"/>
        <v>-7818</v>
      </c>
      <c r="M1010" t="str">
        <f>IF(ISERROR(MATCH(L1010,BCT!$I$2:$I$664,0)),"N","O")</f>
        <v>N</v>
      </c>
    </row>
    <row r="1011" spans="1:13">
      <c r="A1011" s="1" t="s">
        <v>382</v>
      </c>
      <c r="B1011" s="1">
        <v>23570</v>
      </c>
      <c r="C1011" s="2">
        <v>41712</v>
      </c>
      <c r="D1011" s="1" t="s">
        <v>1902</v>
      </c>
      <c r="E1011" s="1" t="s">
        <v>354</v>
      </c>
      <c r="F1011" s="1" t="s">
        <v>1905</v>
      </c>
      <c r="G1011" s="1">
        <v>1</v>
      </c>
      <c r="H1011" s="1">
        <v>1</v>
      </c>
      <c r="J1011" t="str">
        <f t="shared" si="48"/>
        <v/>
      </c>
      <c r="K1011" s="8" t="str">
        <f t="shared" si="46"/>
        <v>7818</v>
      </c>
      <c r="L1011" t="str">
        <f t="shared" si="47"/>
        <v>-7818</v>
      </c>
      <c r="M1011" t="str">
        <f>IF(ISERROR(MATCH(L1011,BCT!$I$2:$I$664,0)),"N","O")</f>
        <v>N</v>
      </c>
    </row>
    <row r="1012" spans="1:13">
      <c r="A1012" s="1" t="s">
        <v>382</v>
      </c>
      <c r="B1012" s="1">
        <v>23570</v>
      </c>
      <c r="C1012" s="2">
        <v>41712</v>
      </c>
      <c r="D1012" s="1" t="s">
        <v>1902</v>
      </c>
      <c r="E1012" s="1" t="s">
        <v>354</v>
      </c>
      <c r="F1012" s="1" t="s">
        <v>1905</v>
      </c>
      <c r="G1012" s="1">
        <v>1</v>
      </c>
      <c r="H1012" s="1">
        <v>1</v>
      </c>
      <c r="J1012" t="str">
        <f t="shared" si="48"/>
        <v/>
      </c>
      <c r="K1012" s="8" t="str">
        <f t="shared" si="46"/>
        <v>7818</v>
      </c>
      <c r="L1012" t="str">
        <f t="shared" si="47"/>
        <v>-7818</v>
      </c>
      <c r="M1012" t="str">
        <f>IF(ISERROR(MATCH(L1012,BCT!$I$2:$I$664,0)),"N","O")</f>
        <v>N</v>
      </c>
    </row>
    <row r="1013" spans="1:13">
      <c r="A1013" s="1" t="s">
        <v>382</v>
      </c>
      <c r="B1013" s="1">
        <v>23570</v>
      </c>
      <c r="C1013" s="2">
        <v>41712</v>
      </c>
      <c r="D1013" s="1" t="s">
        <v>1902</v>
      </c>
      <c r="E1013" s="1" t="s">
        <v>354</v>
      </c>
      <c r="F1013" s="1" t="s">
        <v>1905</v>
      </c>
      <c r="G1013" s="1">
        <v>1</v>
      </c>
      <c r="H1013" s="1">
        <v>1</v>
      </c>
      <c r="J1013" t="str">
        <f t="shared" si="48"/>
        <v/>
      </c>
      <c r="K1013" s="8" t="str">
        <f t="shared" si="46"/>
        <v>7818</v>
      </c>
      <c r="L1013" t="str">
        <f t="shared" si="47"/>
        <v>-7818</v>
      </c>
      <c r="M1013" t="str">
        <f>IF(ISERROR(MATCH(L1013,BCT!$I$2:$I$664,0)),"N","O")</f>
        <v>N</v>
      </c>
    </row>
    <row r="1014" spans="1:13">
      <c r="A1014" s="1" t="s">
        <v>382</v>
      </c>
      <c r="B1014" s="1">
        <v>23570</v>
      </c>
      <c r="C1014" s="2">
        <v>41712</v>
      </c>
      <c r="D1014" s="1" t="s">
        <v>1902</v>
      </c>
      <c r="E1014" s="1" t="s">
        <v>354</v>
      </c>
      <c r="F1014" s="1" t="s">
        <v>1906</v>
      </c>
      <c r="G1014" s="1">
        <v>2</v>
      </c>
      <c r="H1014" s="1">
        <v>2</v>
      </c>
      <c r="J1014" t="str">
        <f t="shared" si="48"/>
        <v/>
      </c>
      <c r="K1014" s="8" t="str">
        <f t="shared" si="46"/>
        <v>7818</v>
      </c>
      <c r="L1014" t="str">
        <f t="shared" si="47"/>
        <v>-7818</v>
      </c>
      <c r="M1014" t="str">
        <f>IF(ISERROR(MATCH(L1014,BCT!$I$2:$I$664,0)),"N","O")</f>
        <v>N</v>
      </c>
    </row>
    <row r="1015" spans="1:13">
      <c r="A1015" s="1" t="s">
        <v>382</v>
      </c>
      <c r="B1015" s="1">
        <v>23570</v>
      </c>
      <c r="C1015" s="2">
        <v>41712</v>
      </c>
      <c r="D1015" s="1" t="s">
        <v>1902</v>
      </c>
      <c r="E1015" s="1" t="s">
        <v>354</v>
      </c>
      <c r="F1015" s="1" t="s">
        <v>1907</v>
      </c>
      <c r="G1015" s="1">
        <v>2</v>
      </c>
      <c r="H1015" s="1">
        <v>2</v>
      </c>
      <c r="J1015" t="str">
        <f t="shared" si="48"/>
        <v/>
      </c>
      <c r="K1015" s="8" t="str">
        <f t="shared" si="46"/>
        <v>7818</v>
      </c>
      <c r="L1015" t="str">
        <f t="shared" si="47"/>
        <v>-7818</v>
      </c>
      <c r="M1015" t="str">
        <f>IF(ISERROR(MATCH(L1015,BCT!$I$2:$I$664,0)),"N","O")</f>
        <v>N</v>
      </c>
    </row>
    <row r="1016" spans="1:13">
      <c r="A1016" s="1" t="s">
        <v>382</v>
      </c>
      <c r="B1016" s="1">
        <v>23570</v>
      </c>
      <c r="C1016" s="2">
        <v>41712</v>
      </c>
      <c r="D1016" s="1" t="s">
        <v>1902</v>
      </c>
      <c r="E1016" s="1" t="s">
        <v>354</v>
      </c>
      <c r="F1016" s="1" t="s">
        <v>1907</v>
      </c>
      <c r="G1016" s="1">
        <v>1</v>
      </c>
      <c r="H1016" s="1">
        <v>1</v>
      </c>
      <c r="J1016" t="str">
        <f t="shared" si="48"/>
        <v/>
      </c>
      <c r="K1016" s="8" t="str">
        <f t="shared" si="46"/>
        <v>7818</v>
      </c>
      <c r="L1016" t="str">
        <f t="shared" si="47"/>
        <v>-7818</v>
      </c>
      <c r="M1016" t="str">
        <f>IF(ISERROR(MATCH(L1016,BCT!$I$2:$I$664,0)),"N","O")</f>
        <v>N</v>
      </c>
    </row>
    <row r="1017" spans="1:13">
      <c r="A1017" s="1" t="s">
        <v>382</v>
      </c>
      <c r="B1017" s="1">
        <v>23570</v>
      </c>
      <c r="C1017" s="2">
        <v>41712</v>
      </c>
      <c r="D1017" s="1" t="s">
        <v>1902</v>
      </c>
      <c r="E1017" s="1" t="s">
        <v>354</v>
      </c>
      <c r="F1017" s="1" t="s">
        <v>1907</v>
      </c>
      <c r="G1017" s="1">
        <v>2</v>
      </c>
      <c r="H1017" s="1">
        <v>2</v>
      </c>
      <c r="J1017" t="str">
        <f t="shared" si="48"/>
        <v/>
      </c>
      <c r="K1017" s="8" t="str">
        <f t="shared" si="46"/>
        <v>7818</v>
      </c>
      <c r="L1017" t="str">
        <f t="shared" si="47"/>
        <v>-7818</v>
      </c>
      <c r="M1017" t="str">
        <f>IF(ISERROR(MATCH(L1017,BCT!$I$2:$I$664,0)),"N","O")</f>
        <v>N</v>
      </c>
    </row>
    <row r="1018" spans="1:13">
      <c r="A1018" s="1" t="s">
        <v>382</v>
      </c>
      <c r="B1018" s="1">
        <v>23570</v>
      </c>
      <c r="C1018" s="2">
        <v>41712</v>
      </c>
      <c r="D1018" s="1" t="s">
        <v>1902</v>
      </c>
      <c r="E1018" s="1" t="s">
        <v>354</v>
      </c>
      <c r="F1018" s="1" t="s">
        <v>1907</v>
      </c>
      <c r="G1018" s="1">
        <v>1</v>
      </c>
      <c r="H1018" s="1">
        <v>1</v>
      </c>
      <c r="J1018" t="str">
        <f t="shared" si="48"/>
        <v/>
      </c>
      <c r="K1018" s="8" t="str">
        <f t="shared" si="46"/>
        <v>7818</v>
      </c>
      <c r="L1018" t="str">
        <f t="shared" si="47"/>
        <v>-7818</v>
      </c>
      <c r="M1018" t="str">
        <f>IF(ISERROR(MATCH(L1018,BCT!$I$2:$I$664,0)),"N","O")</f>
        <v>N</v>
      </c>
    </row>
    <row r="1019" spans="1:13">
      <c r="A1019" s="1" t="s">
        <v>382</v>
      </c>
      <c r="B1019" s="1">
        <v>23570</v>
      </c>
      <c r="C1019" s="2">
        <v>41712</v>
      </c>
      <c r="D1019" s="1" t="s">
        <v>1902</v>
      </c>
      <c r="E1019" s="1" t="s">
        <v>354</v>
      </c>
      <c r="F1019" s="1" t="s">
        <v>1907</v>
      </c>
      <c r="G1019" s="1">
        <v>1</v>
      </c>
      <c r="H1019" s="1">
        <v>1</v>
      </c>
      <c r="J1019" t="str">
        <f t="shared" si="48"/>
        <v/>
      </c>
      <c r="K1019" s="8" t="str">
        <f t="shared" si="46"/>
        <v>7818</v>
      </c>
      <c r="L1019" t="str">
        <f t="shared" si="47"/>
        <v>-7818</v>
      </c>
      <c r="M1019" t="str">
        <f>IF(ISERROR(MATCH(L1019,BCT!$I$2:$I$664,0)),"N","O")</f>
        <v>N</v>
      </c>
    </row>
    <row r="1020" spans="1:13">
      <c r="A1020" s="1" t="s">
        <v>382</v>
      </c>
      <c r="B1020" s="1">
        <v>23570</v>
      </c>
      <c r="C1020" s="2">
        <v>41712</v>
      </c>
      <c r="D1020" s="1" t="s">
        <v>1902</v>
      </c>
      <c r="E1020" s="1" t="s">
        <v>354</v>
      </c>
      <c r="F1020" s="1" t="s">
        <v>1908</v>
      </c>
      <c r="G1020" s="1">
        <v>1</v>
      </c>
      <c r="H1020" s="1">
        <v>1</v>
      </c>
      <c r="J1020" t="str">
        <f t="shared" si="48"/>
        <v/>
      </c>
      <c r="K1020" s="8" t="str">
        <f t="shared" si="46"/>
        <v>7818</v>
      </c>
      <c r="L1020" t="str">
        <f t="shared" si="47"/>
        <v>-7818</v>
      </c>
      <c r="M1020" t="str">
        <f>IF(ISERROR(MATCH(L1020,BCT!$I$2:$I$664,0)),"N","O")</f>
        <v>N</v>
      </c>
    </row>
    <row r="1021" spans="1:13">
      <c r="A1021" s="1" t="s">
        <v>382</v>
      </c>
      <c r="B1021" s="1">
        <v>19112</v>
      </c>
      <c r="C1021" s="2">
        <v>41394</v>
      </c>
      <c r="D1021" s="1" t="s">
        <v>471</v>
      </c>
      <c r="E1021" s="1" t="s">
        <v>1909</v>
      </c>
      <c r="F1021" s="1" t="s">
        <v>1910</v>
      </c>
      <c r="G1021" s="1">
        <v>5</v>
      </c>
      <c r="H1021" s="1">
        <v>5</v>
      </c>
      <c r="I1021" s="1" t="s">
        <v>1911</v>
      </c>
      <c r="J1021" t="str">
        <f t="shared" si="48"/>
        <v>6160</v>
      </c>
      <c r="K1021" s="8" t="str">
        <f t="shared" si="46"/>
        <v>3063</v>
      </c>
      <c r="L1021" t="str">
        <f t="shared" si="47"/>
        <v>6160-3063</v>
      </c>
      <c r="M1021" t="str">
        <f>IF(ISERROR(MATCH(L1021,BCT!$I$2:$I$664,0)),"N","O")</f>
        <v>N</v>
      </c>
    </row>
    <row r="1022" spans="1:13">
      <c r="A1022" s="1" t="s">
        <v>382</v>
      </c>
      <c r="B1022" s="1">
        <v>19671</v>
      </c>
      <c r="C1022" s="2">
        <v>41430</v>
      </c>
      <c r="D1022" s="1" t="s">
        <v>1705</v>
      </c>
      <c r="E1022" s="1" t="s">
        <v>406</v>
      </c>
      <c r="F1022" s="1" t="s">
        <v>1912</v>
      </c>
      <c r="G1022" s="1">
        <v>2</v>
      </c>
      <c r="H1022" s="1">
        <v>1</v>
      </c>
      <c r="J1022" t="str">
        <f t="shared" si="48"/>
        <v/>
      </c>
      <c r="K1022" s="8" t="str">
        <f t="shared" si="46"/>
        <v>15000</v>
      </c>
      <c r="L1022" t="str">
        <f t="shared" si="47"/>
        <v>-15000</v>
      </c>
      <c r="M1022" t="str">
        <f>IF(ISERROR(MATCH(L1022,BCT!$I$2:$I$664,0)),"N","O")</f>
        <v>N</v>
      </c>
    </row>
    <row r="1023" spans="1:13">
      <c r="A1023" s="1" t="s">
        <v>382</v>
      </c>
      <c r="B1023" s="1">
        <v>23791</v>
      </c>
      <c r="C1023" s="2">
        <v>41733</v>
      </c>
      <c r="D1023" s="1" t="s">
        <v>383</v>
      </c>
      <c r="E1023" s="1" t="s">
        <v>71</v>
      </c>
      <c r="F1023" s="1" t="s">
        <v>550</v>
      </c>
      <c r="G1023" s="1">
        <v>2</v>
      </c>
      <c r="H1023" s="1">
        <v>2</v>
      </c>
      <c r="J1023" t="str">
        <f t="shared" si="48"/>
        <v/>
      </c>
      <c r="K1023" s="8" t="str">
        <f t="shared" si="46"/>
        <v>16438</v>
      </c>
      <c r="L1023" t="str">
        <f t="shared" si="47"/>
        <v>-16438</v>
      </c>
      <c r="M1023" t="str">
        <f>IF(ISERROR(MATCH(L1023,BCT!$I$2:$I$664,0)),"N","O")</f>
        <v>N</v>
      </c>
    </row>
    <row r="1024" spans="1:13">
      <c r="A1024" s="1" t="s">
        <v>382</v>
      </c>
      <c r="B1024" s="1">
        <v>23858</v>
      </c>
      <c r="C1024" s="2">
        <v>41739</v>
      </c>
      <c r="D1024" s="1" t="s">
        <v>405</v>
      </c>
      <c r="E1024" s="1" t="s">
        <v>406</v>
      </c>
      <c r="F1024" s="1" t="s">
        <v>551</v>
      </c>
      <c r="G1024" s="1">
        <v>4</v>
      </c>
      <c r="H1024" s="1">
        <v>4</v>
      </c>
      <c r="J1024" t="str">
        <f t="shared" si="48"/>
        <v/>
      </c>
      <c r="K1024" s="8" t="str">
        <f t="shared" si="46"/>
        <v>15000</v>
      </c>
      <c r="L1024" t="str">
        <f t="shared" si="47"/>
        <v>-15000</v>
      </c>
      <c r="M1024" t="str">
        <f>IF(ISERROR(MATCH(L1024,BCT!$I$2:$I$664,0)),"N","O")</f>
        <v>N</v>
      </c>
    </row>
    <row r="1025" spans="1:13">
      <c r="A1025" s="1" t="s">
        <v>382</v>
      </c>
      <c r="B1025" s="1">
        <v>23858</v>
      </c>
      <c r="C1025" s="2">
        <v>41739</v>
      </c>
      <c r="D1025" s="1" t="s">
        <v>405</v>
      </c>
      <c r="E1025" s="1" t="s">
        <v>406</v>
      </c>
      <c r="F1025" s="1" t="s">
        <v>552</v>
      </c>
      <c r="G1025" s="1">
        <v>4</v>
      </c>
      <c r="H1025" s="1">
        <v>4</v>
      </c>
      <c r="J1025" t="str">
        <f t="shared" si="48"/>
        <v/>
      </c>
      <c r="K1025" s="8" t="str">
        <f t="shared" si="46"/>
        <v>15000</v>
      </c>
      <c r="L1025" t="str">
        <f t="shared" si="47"/>
        <v>-15000</v>
      </c>
      <c r="M1025" t="str">
        <f>IF(ISERROR(MATCH(L1025,BCT!$I$2:$I$664,0)),"N","O")</f>
        <v>N</v>
      </c>
    </row>
    <row r="1026" spans="1:13">
      <c r="A1026" s="1" t="s">
        <v>382</v>
      </c>
      <c r="B1026" s="1">
        <v>23858</v>
      </c>
      <c r="C1026" s="2">
        <v>41739</v>
      </c>
      <c r="D1026" s="1" t="s">
        <v>405</v>
      </c>
      <c r="E1026" s="1" t="s">
        <v>406</v>
      </c>
      <c r="F1026" s="1" t="s">
        <v>553</v>
      </c>
      <c r="G1026" s="1">
        <v>4</v>
      </c>
      <c r="H1026" s="1">
        <v>4</v>
      </c>
      <c r="J1026" t="str">
        <f t="shared" si="48"/>
        <v/>
      </c>
      <c r="K1026" s="8" t="str">
        <f t="shared" si="46"/>
        <v>15000</v>
      </c>
      <c r="L1026" t="str">
        <f t="shared" si="47"/>
        <v>-15000</v>
      </c>
      <c r="M1026" t="str">
        <f>IF(ISERROR(MATCH(L1026,BCT!$I$2:$I$664,0)),"N","O")</f>
        <v>N</v>
      </c>
    </row>
    <row r="1027" spans="1:13">
      <c r="A1027" s="1" t="s">
        <v>382</v>
      </c>
      <c r="B1027" s="1">
        <v>20760</v>
      </c>
      <c r="C1027" s="2">
        <v>41487</v>
      </c>
      <c r="D1027" s="1" t="s">
        <v>471</v>
      </c>
      <c r="E1027" s="1" t="s">
        <v>1913</v>
      </c>
      <c r="F1027" s="1" t="s">
        <v>1914</v>
      </c>
      <c r="G1027" s="1">
        <v>10</v>
      </c>
      <c r="H1027" s="1">
        <v>10</v>
      </c>
      <c r="J1027" t="str">
        <f t="shared" si="48"/>
        <v/>
      </c>
      <c r="K1027" s="8" t="str">
        <f t="shared" ref="K1027:K1090" si="49">IF(LEFT(E1027,FIND(" ",E1027)-1)="Location", "LOCATION VEHICULE",LEFT(E1027,FIND(" ",E1027)-1))</f>
        <v>16427</v>
      </c>
      <c r="L1027" t="str">
        <f t="shared" ref="L1027:L1090" si="50">J1027&amp;"-"&amp;K1027</f>
        <v>-16427</v>
      </c>
      <c r="M1027" t="str">
        <f>IF(ISERROR(MATCH(L1027,BCT!$I$2:$I$664,0)),"N","O")</f>
        <v>N</v>
      </c>
    </row>
    <row r="1028" spans="1:13">
      <c r="A1028" s="1" t="s">
        <v>382</v>
      </c>
      <c r="B1028" s="1">
        <v>23818</v>
      </c>
      <c r="C1028" s="2">
        <v>41737</v>
      </c>
      <c r="D1028" s="1" t="s">
        <v>414</v>
      </c>
      <c r="E1028" s="1" t="s">
        <v>448</v>
      </c>
      <c r="F1028" s="1" t="s">
        <v>554</v>
      </c>
      <c r="G1028" s="1">
        <v>1</v>
      </c>
      <c r="H1028" s="1">
        <v>1</v>
      </c>
      <c r="J1028" t="str">
        <f t="shared" si="48"/>
        <v/>
      </c>
      <c r="K1028" s="8" t="str">
        <f t="shared" si="49"/>
        <v>16435</v>
      </c>
      <c r="L1028" t="str">
        <f t="shared" si="50"/>
        <v>-16435</v>
      </c>
      <c r="M1028" t="str">
        <f>IF(ISERROR(MATCH(L1028,BCT!$I$2:$I$664,0)),"N","O")</f>
        <v>N</v>
      </c>
    </row>
    <row r="1029" spans="1:13">
      <c r="A1029" s="1" t="s">
        <v>382</v>
      </c>
      <c r="B1029" s="1">
        <v>23818</v>
      </c>
      <c r="C1029" s="2">
        <v>41737</v>
      </c>
      <c r="D1029" s="1" t="s">
        <v>414</v>
      </c>
      <c r="E1029" s="1" t="s">
        <v>448</v>
      </c>
      <c r="F1029" s="1" t="s">
        <v>555</v>
      </c>
      <c r="G1029" s="1">
        <v>2</v>
      </c>
      <c r="H1029" s="1">
        <v>2</v>
      </c>
      <c r="J1029" t="str">
        <f t="shared" si="48"/>
        <v/>
      </c>
      <c r="K1029" s="8" t="str">
        <f t="shared" si="49"/>
        <v>16435</v>
      </c>
      <c r="L1029" t="str">
        <f t="shared" si="50"/>
        <v>-16435</v>
      </c>
      <c r="M1029" t="str">
        <f>IF(ISERROR(MATCH(L1029,BCT!$I$2:$I$664,0)),"N","O")</f>
        <v>N</v>
      </c>
    </row>
    <row r="1030" spans="1:13">
      <c r="A1030" s="1" t="s">
        <v>382</v>
      </c>
      <c r="B1030" s="1">
        <v>23970</v>
      </c>
      <c r="C1030" s="2">
        <v>41751</v>
      </c>
      <c r="D1030" s="1" t="s">
        <v>429</v>
      </c>
      <c r="E1030" s="1" t="s">
        <v>71</v>
      </c>
      <c r="F1030" s="1" t="s">
        <v>72</v>
      </c>
      <c r="G1030" s="1">
        <v>4</v>
      </c>
      <c r="H1030" s="1">
        <v>4</v>
      </c>
      <c r="J1030" t="str">
        <f t="shared" si="48"/>
        <v/>
      </c>
      <c r="K1030" s="8" t="str">
        <f t="shared" si="49"/>
        <v>16438</v>
      </c>
      <c r="L1030" t="str">
        <f t="shared" si="50"/>
        <v>-16438</v>
      </c>
      <c r="M1030" t="str">
        <f>IF(ISERROR(MATCH(L1030,BCT!$I$2:$I$664,0)),"N","O")</f>
        <v>N</v>
      </c>
    </row>
    <row r="1031" spans="1:13">
      <c r="A1031" s="1" t="s">
        <v>382</v>
      </c>
      <c r="B1031" s="1">
        <v>23981</v>
      </c>
      <c r="C1031" s="2">
        <v>41752</v>
      </c>
      <c r="D1031" s="1" t="s">
        <v>806</v>
      </c>
      <c r="E1031" s="1" t="s">
        <v>71</v>
      </c>
      <c r="F1031" s="1" t="s">
        <v>72</v>
      </c>
      <c r="G1031" s="1">
        <v>2</v>
      </c>
      <c r="H1031" s="1">
        <v>2</v>
      </c>
      <c r="J1031" t="str">
        <f t="shared" si="48"/>
        <v/>
      </c>
      <c r="K1031" s="8" t="str">
        <f t="shared" si="49"/>
        <v>16438</v>
      </c>
      <c r="L1031" t="str">
        <f t="shared" si="50"/>
        <v>-16438</v>
      </c>
      <c r="M1031" t="str">
        <f>IF(ISERROR(MATCH(L1031,BCT!$I$2:$I$664,0)),"N","O")</f>
        <v>N</v>
      </c>
    </row>
    <row r="1032" spans="1:13">
      <c r="A1032" s="1" t="s">
        <v>382</v>
      </c>
      <c r="B1032" s="1">
        <v>23791</v>
      </c>
      <c r="C1032" s="2">
        <v>41733</v>
      </c>
      <c r="D1032" s="1" t="s">
        <v>383</v>
      </c>
      <c r="E1032" s="1" t="s">
        <v>556</v>
      </c>
      <c r="F1032" s="1" t="s">
        <v>557</v>
      </c>
      <c r="G1032" s="1">
        <v>2</v>
      </c>
      <c r="H1032" s="1">
        <v>2</v>
      </c>
      <c r="J1032" t="str">
        <f t="shared" si="48"/>
        <v/>
      </c>
      <c r="K1032" s="8" t="str">
        <f t="shared" si="49"/>
        <v>16439</v>
      </c>
      <c r="L1032" t="str">
        <f t="shared" si="50"/>
        <v>-16439</v>
      </c>
      <c r="M1032" t="str">
        <f>IF(ISERROR(MATCH(L1032,BCT!$I$2:$I$664,0)),"N","O")</f>
        <v>N</v>
      </c>
    </row>
    <row r="1033" spans="1:13">
      <c r="A1033" s="1" t="s">
        <v>382</v>
      </c>
      <c r="B1033" s="1">
        <v>23732</v>
      </c>
      <c r="C1033" s="2">
        <v>41729</v>
      </c>
      <c r="D1033" s="1" t="s">
        <v>472</v>
      </c>
      <c r="E1033" s="1" t="s">
        <v>1915</v>
      </c>
      <c r="F1033" s="1" t="s">
        <v>1916</v>
      </c>
      <c r="G1033" s="1">
        <v>1</v>
      </c>
      <c r="H1033" s="1">
        <v>1</v>
      </c>
      <c r="I1033" s="1" t="s">
        <v>1917</v>
      </c>
      <c r="J1033" t="str">
        <f t="shared" si="48"/>
        <v>8798</v>
      </c>
      <c r="K1033" s="8" t="str">
        <f t="shared" si="49"/>
        <v>16440</v>
      </c>
      <c r="L1033" t="str">
        <f t="shared" si="50"/>
        <v>8798-16440</v>
      </c>
      <c r="M1033" t="str">
        <f>IF(ISERROR(MATCH(L1033,BCT!$I$2:$I$664,0)),"N","O")</f>
        <v>N</v>
      </c>
    </row>
    <row r="1034" spans="1:13">
      <c r="A1034" s="1" t="s">
        <v>382</v>
      </c>
      <c r="B1034" s="1">
        <v>23732</v>
      </c>
      <c r="C1034" s="2">
        <v>41729</v>
      </c>
      <c r="D1034" s="1" t="s">
        <v>472</v>
      </c>
      <c r="E1034" s="1" t="s">
        <v>1918</v>
      </c>
      <c r="F1034" s="1" t="s">
        <v>1919</v>
      </c>
      <c r="G1034" s="1">
        <v>2</v>
      </c>
      <c r="H1034" s="1">
        <v>2</v>
      </c>
      <c r="I1034" s="1" t="s">
        <v>1920</v>
      </c>
      <c r="J1034" t="str">
        <f t="shared" si="48"/>
        <v>8798</v>
      </c>
      <c r="K1034" s="8" t="str">
        <f t="shared" si="49"/>
        <v>16441</v>
      </c>
      <c r="L1034" t="str">
        <f t="shared" si="50"/>
        <v>8798-16441</v>
      </c>
      <c r="M1034" t="str">
        <f>IF(ISERROR(MATCH(L1034,BCT!$I$2:$I$664,0)),"N","O")</f>
        <v>N</v>
      </c>
    </row>
    <row r="1035" spans="1:13">
      <c r="A1035" s="1" t="s">
        <v>382</v>
      </c>
      <c r="B1035" s="1">
        <v>23981</v>
      </c>
      <c r="C1035" s="2">
        <v>41752</v>
      </c>
      <c r="D1035" s="1" t="s">
        <v>806</v>
      </c>
      <c r="E1035" s="1" t="s">
        <v>1918</v>
      </c>
      <c r="F1035" s="1" t="s">
        <v>1919</v>
      </c>
      <c r="G1035" s="1">
        <v>2</v>
      </c>
      <c r="H1035" s="1">
        <v>2</v>
      </c>
      <c r="J1035" t="str">
        <f t="shared" si="48"/>
        <v/>
      </c>
      <c r="K1035" s="8" t="str">
        <f t="shared" si="49"/>
        <v>16441</v>
      </c>
      <c r="L1035" t="str">
        <f t="shared" si="50"/>
        <v>-16441</v>
      </c>
      <c r="M1035" t="str">
        <f>IF(ISERROR(MATCH(L1035,BCT!$I$2:$I$664,0)),"N","O")</f>
        <v>N</v>
      </c>
    </row>
    <row r="1036" spans="1:13">
      <c r="A1036" s="1" t="s">
        <v>382</v>
      </c>
      <c r="B1036" s="1">
        <v>23732</v>
      </c>
      <c r="C1036" s="2">
        <v>41729</v>
      </c>
      <c r="D1036" s="1" t="s">
        <v>472</v>
      </c>
      <c r="E1036" s="1" t="s">
        <v>1921</v>
      </c>
      <c r="F1036" s="1" t="s">
        <v>1922</v>
      </c>
      <c r="G1036" s="1">
        <v>1</v>
      </c>
      <c r="H1036" s="1">
        <v>1</v>
      </c>
      <c r="I1036" s="1" t="s">
        <v>1923</v>
      </c>
      <c r="J1036" t="str">
        <f t="shared" si="48"/>
        <v>8798</v>
      </c>
      <c r="K1036" s="8" t="str">
        <f t="shared" si="49"/>
        <v>16442</v>
      </c>
      <c r="L1036" t="str">
        <f t="shared" si="50"/>
        <v>8798-16442</v>
      </c>
      <c r="M1036" t="str">
        <f>IF(ISERROR(MATCH(L1036,BCT!$I$2:$I$664,0)),"N","O")</f>
        <v>N</v>
      </c>
    </row>
    <row r="1037" spans="1:13">
      <c r="A1037" s="1" t="s">
        <v>382</v>
      </c>
      <c r="B1037" s="1">
        <v>23875</v>
      </c>
      <c r="C1037" s="2">
        <v>41740</v>
      </c>
      <c r="D1037" s="1" t="s">
        <v>429</v>
      </c>
      <c r="E1037" s="1" t="s">
        <v>354</v>
      </c>
      <c r="F1037" s="1" t="s">
        <v>558</v>
      </c>
      <c r="G1037" s="1">
        <v>2</v>
      </c>
      <c r="H1037" s="1">
        <v>2</v>
      </c>
      <c r="J1037" t="str">
        <f t="shared" si="48"/>
        <v/>
      </c>
      <c r="K1037" s="8" t="str">
        <f t="shared" si="49"/>
        <v>7818</v>
      </c>
      <c r="L1037" t="str">
        <f t="shared" si="50"/>
        <v>-7818</v>
      </c>
      <c r="M1037" t="str">
        <f>IF(ISERROR(MATCH(L1037,BCT!$I$2:$I$664,0)),"N","O")</f>
        <v>N</v>
      </c>
    </row>
    <row r="1038" spans="1:13">
      <c r="A1038" s="1" t="s">
        <v>382</v>
      </c>
      <c r="B1038" s="1">
        <v>23875</v>
      </c>
      <c r="C1038" s="2">
        <v>41740</v>
      </c>
      <c r="D1038" s="1" t="s">
        <v>429</v>
      </c>
      <c r="E1038" s="1" t="s">
        <v>354</v>
      </c>
      <c r="F1038" s="1" t="s">
        <v>559</v>
      </c>
      <c r="G1038" s="1">
        <v>2</v>
      </c>
      <c r="H1038" s="1">
        <v>2</v>
      </c>
      <c r="J1038" t="str">
        <f t="shared" si="48"/>
        <v/>
      </c>
      <c r="K1038" s="8" t="str">
        <f t="shared" si="49"/>
        <v>7818</v>
      </c>
      <c r="L1038" t="str">
        <f t="shared" si="50"/>
        <v>-7818</v>
      </c>
      <c r="M1038" t="str">
        <f>IF(ISERROR(MATCH(L1038,BCT!$I$2:$I$664,0)),"N","O")</f>
        <v>N</v>
      </c>
    </row>
    <row r="1039" spans="1:13">
      <c r="A1039" s="1" t="s">
        <v>382</v>
      </c>
      <c r="B1039" s="1">
        <v>20409</v>
      </c>
      <c r="C1039" s="2">
        <v>41472</v>
      </c>
      <c r="D1039" s="1" t="s">
        <v>454</v>
      </c>
      <c r="E1039" s="1" t="s">
        <v>1924</v>
      </c>
      <c r="F1039" s="1" t="s">
        <v>1925</v>
      </c>
      <c r="G1039" s="1">
        <v>4</v>
      </c>
      <c r="H1039" s="1">
        <v>3</v>
      </c>
      <c r="I1039" s="1" t="s">
        <v>1926</v>
      </c>
      <c r="J1039" t="str">
        <f t="shared" si="48"/>
        <v>6826</v>
      </c>
      <c r="K1039" s="8" t="str">
        <f t="shared" si="49"/>
        <v>3579</v>
      </c>
      <c r="L1039" t="str">
        <f t="shared" si="50"/>
        <v>6826-3579</v>
      </c>
      <c r="M1039" t="str">
        <f>IF(ISERROR(MATCH(L1039,BCT!$I$2:$I$664,0)),"N","O")</f>
        <v>N</v>
      </c>
    </row>
    <row r="1040" spans="1:13">
      <c r="A1040" s="1" t="s">
        <v>382</v>
      </c>
      <c r="B1040" s="1">
        <v>20409</v>
      </c>
      <c r="C1040" s="2">
        <v>41472</v>
      </c>
      <c r="D1040" s="1" t="s">
        <v>454</v>
      </c>
      <c r="E1040" s="1" t="s">
        <v>1927</v>
      </c>
      <c r="F1040" s="1" t="s">
        <v>1928</v>
      </c>
      <c r="G1040" s="1">
        <v>10</v>
      </c>
      <c r="H1040" s="1">
        <v>2</v>
      </c>
      <c r="I1040" s="1" t="s">
        <v>1929</v>
      </c>
      <c r="J1040" t="str">
        <f t="shared" si="48"/>
        <v>6826</v>
      </c>
      <c r="K1040" s="8" t="str">
        <f t="shared" si="49"/>
        <v>3582</v>
      </c>
      <c r="L1040" t="str">
        <f t="shared" si="50"/>
        <v>6826-3582</v>
      </c>
      <c r="M1040" t="str">
        <f>IF(ISERROR(MATCH(L1040,BCT!$I$2:$I$664,0)),"N","O")</f>
        <v>N</v>
      </c>
    </row>
    <row r="1041" spans="1:13">
      <c r="A1041" s="1" t="s">
        <v>382</v>
      </c>
      <c r="B1041" s="1">
        <v>19134</v>
      </c>
      <c r="C1041" s="2">
        <v>41397</v>
      </c>
      <c r="D1041" s="1" t="s">
        <v>454</v>
      </c>
      <c r="E1041" s="1" t="s">
        <v>195</v>
      </c>
      <c r="F1041" s="1" t="s">
        <v>1930</v>
      </c>
      <c r="G1041" s="1">
        <v>20</v>
      </c>
      <c r="H1041" s="1">
        <v>20</v>
      </c>
      <c r="J1041" t="str">
        <f t="shared" si="48"/>
        <v/>
      </c>
      <c r="K1041" s="8" t="str">
        <f t="shared" si="49"/>
        <v>3571</v>
      </c>
      <c r="L1041" t="str">
        <f t="shared" si="50"/>
        <v>-3571</v>
      </c>
      <c r="M1041" t="str">
        <f>IF(ISERROR(MATCH(L1041,BCT!$I$2:$I$664,0)),"N","O")</f>
        <v>N</v>
      </c>
    </row>
    <row r="1042" spans="1:13">
      <c r="A1042" s="1" t="s">
        <v>382</v>
      </c>
      <c r="B1042" s="1">
        <v>20581</v>
      </c>
      <c r="C1042" s="2">
        <v>41480</v>
      </c>
      <c r="D1042" s="1" t="s">
        <v>454</v>
      </c>
      <c r="E1042" s="1" t="s">
        <v>1931</v>
      </c>
      <c r="F1042" s="1" t="s">
        <v>1932</v>
      </c>
      <c r="G1042" s="1">
        <v>20</v>
      </c>
      <c r="H1042" s="1">
        <v>19</v>
      </c>
      <c r="I1042" s="1" t="s">
        <v>1933</v>
      </c>
      <c r="J1042" t="str">
        <f t="shared" si="48"/>
        <v>7007</v>
      </c>
      <c r="K1042" s="8" t="str">
        <f t="shared" si="49"/>
        <v>3574</v>
      </c>
      <c r="L1042" t="str">
        <f t="shared" si="50"/>
        <v>7007-3574</v>
      </c>
      <c r="M1042" t="str">
        <f>IF(ISERROR(MATCH(L1042,BCT!$I$2:$I$664,0)),"N","O")</f>
        <v>N</v>
      </c>
    </row>
    <row r="1043" spans="1:13">
      <c r="A1043" s="1" t="s">
        <v>382</v>
      </c>
      <c r="B1043" s="1">
        <v>20872</v>
      </c>
      <c r="C1043" s="2">
        <v>41499</v>
      </c>
      <c r="D1043" s="1" t="s">
        <v>454</v>
      </c>
      <c r="E1043" s="1" t="s">
        <v>1931</v>
      </c>
      <c r="F1043" s="1" t="s">
        <v>1932</v>
      </c>
      <c r="G1043" s="1">
        <v>16</v>
      </c>
      <c r="H1043" s="1">
        <v>16</v>
      </c>
      <c r="J1043" t="str">
        <f t="shared" si="48"/>
        <v/>
      </c>
      <c r="K1043" s="8" t="str">
        <f t="shared" si="49"/>
        <v>3574</v>
      </c>
      <c r="L1043" t="str">
        <f t="shared" si="50"/>
        <v>-3574</v>
      </c>
      <c r="M1043" t="str">
        <f>IF(ISERROR(MATCH(L1043,BCT!$I$2:$I$664,0)),"N","O")</f>
        <v>N</v>
      </c>
    </row>
    <row r="1044" spans="1:13">
      <c r="A1044" s="1" t="s">
        <v>382</v>
      </c>
      <c r="B1044" s="1">
        <v>23975</v>
      </c>
      <c r="C1044" s="2">
        <v>41751</v>
      </c>
      <c r="D1044" s="1" t="s">
        <v>454</v>
      </c>
      <c r="E1044" s="1" t="s">
        <v>1934</v>
      </c>
      <c r="F1044" s="1" t="s">
        <v>1935</v>
      </c>
      <c r="G1044" s="1">
        <v>50</v>
      </c>
      <c r="H1044" s="1">
        <v>50</v>
      </c>
      <c r="J1044" t="str">
        <f t="shared" si="48"/>
        <v/>
      </c>
      <c r="K1044" s="8" t="str">
        <f t="shared" si="49"/>
        <v>3567</v>
      </c>
      <c r="L1044" t="str">
        <f t="shared" si="50"/>
        <v>-3567</v>
      </c>
      <c r="M1044" t="str">
        <f>IF(ISERROR(MATCH(L1044,BCT!$I$2:$I$664,0)),"N","O")</f>
        <v>N</v>
      </c>
    </row>
    <row r="1045" spans="1:13">
      <c r="A1045" s="1" t="s">
        <v>382</v>
      </c>
      <c r="B1045" s="1">
        <v>23956</v>
      </c>
      <c r="C1045" s="2">
        <v>41746</v>
      </c>
      <c r="D1045" s="1" t="s">
        <v>454</v>
      </c>
      <c r="E1045" s="1" t="s">
        <v>189</v>
      </c>
      <c r="F1045" s="1" t="s">
        <v>1936</v>
      </c>
      <c r="G1045" s="1">
        <v>40</v>
      </c>
      <c r="H1045" s="1">
        <v>40</v>
      </c>
      <c r="I1045" s="1" t="s">
        <v>1937</v>
      </c>
      <c r="J1045" t="str">
        <f t="shared" si="48"/>
        <v>8913</v>
      </c>
      <c r="K1045" s="8" t="str">
        <f t="shared" si="49"/>
        <v>3568</v>
      </c>
      <c r="L1045" t="str">
        <f t="shared" si="50"/>
        <v>8913-3568</v>
      </c>
      <c r="M1045" t="str">
        <f>IF(ISERROR(MATCH(L1045,BCT!$I$2:$I$664,0)),"N","O")</f>
        <v>O</v>
      </c>
    </row>
    <row r="1046" spans="1:13">
      <c r="A1046" s="1" t="s">
        <v>382</v>
      </c>
      <c r="B1046" s="1">
        <v>23943</v>
      </c>
      <c r="C1046" s="2">
        <v>41745</v>
      </c>
      <c r="D1046" s="1" t="s">
        <v>454</v>
      </c>
      <c r="E1046" s="1" t="s">
        <v>189</v>
      </c>
      <c r="F1046" s="1" t="s">
        <v>1936</v>
      </c>
      <c r="G1046" s="1">
        <v>26</v>
      </c>
      <c r="H1046" s="1">
        <v>26</v>
      </c>
      <c r="I1046" s="1" t="s">
        <v>1938</v>
      </c>
      <c r="J1046" t="str">
        <f t="shared" si="48"/>
        <v>8892</v>
      </c>
      <c r="K1046" s="8" t="str">
        <f t="shared" si="49"/>
        <v>3568</v>
      </c>
      <c r="L1046" t="str">
        <f t="shared" si="50"/>
        <v>8892-3568</v>
      </c>
      <c r="M1046" t="str">
        <f>IF(ISERROR(MATCH(L1046,BCT!$I$2:$I$664,0)),"N","O")</f>
        <v>O</v>
      </c>
    </row>
    <row r="1047" spans="1:13">
      <c r="A1047" s="1" t="s">
        <v>382</v>
      </c>
      <c r="B1047" s="1">
        <v>23943</v>
      </c>
      <c r="C1047" s="2">
        <v>41745</v>
      </c>
      <c r="D1047" s="1" t="s">
        <v>454</v>
      </c>
      <c r="E1047" s="1" t="s">
        <v>191</v>
      </c>
      <c r="F1047" s="1" t="s">
        <v>1939</v>
      </c>
      <c r="G1047" s="1">
        <v>30</v>
      </c>
      <c r="H1047" s="1">
        <v>30</v>
      </c>
      <c r="I1047" s="1" t="s">
        <v>1940</v>
      </c>
      <c r="J1047" t="str">
        <f t="shared" ref="J1047:J1110" si="51">MID(I1047,18,4)</f>
        <v>8892</v>
      </c>
      <c r="K1047" s="8" t="str">
        <f t="shared" si="49"/>
        <v>3569</v>
      </c>
      <c r="L1047" t="str">
        <f t="shared" si="50"/>
        <v>8892-3569</v>
      </c>
      <c r="M1047" t="str">
        <f>IF(ISERROR(MATCH(L1047,BCT!$I$2:$I$664,0)),"N","O")</f>
        <v>O</v>
      </c>
    </row>
    <row r="1048" spans="1:13">
      <c r="A1048" s="1" t="s">
        <v>382</v>
      </c>
      <c r="B1048" s="1">
        <v>23956</v>
      </c>
      <c r="C1048" s="2">
        <v>41746</v>
      </c>
      <c r="D1048" s="1" t="s">
        <v>454</v>
      </c>
      <c r="E1048" s="1" t="s">
        <v>191</v>
      </c>
      <c r="F1048" s="1" t="s">
        <v>1939</v>
      </c>
      <c r="G1048" s="1">
        <v>10</v>
      </c>
      <c r="H1048" s="1">
        <v>10</v>
      </c>
      <c r="I1048" s="1" t="s">
        <v>1941</v>
      </c>
      <c r="J1048" t="str">
        <f t="shared" si="51"/>
        <v>8913</v>
      </c>
      <c r="K1048" s="8" t="str">
        <f t="shared" si="49"/>
        <v>3569</v>
      </c>
      <c r="L1048" t="str">
        <f t="shared" si="50"/>
        <v>8913-3569</v>
      </c>
      <c r="M1048" t="str">
        <f>IF(ISERROR(MATCH(L1048,BCT!$I$2:$I$664,0)),"N","O")</f>
        <v>O</v>
      </c>
    </row>
    <row r="1049" spans="1:13">
      <c r="A1049" s="1" t="s">
        <v>382</v>
      </c>
      <c r="B1049" s="1">
        <v>23956</v>
      </c>
      <c r="C1049" s="2">
        <v>41746</v>
      </c>
      <c r="D1049" s="1" t="s">
        <v>454</v>
      </c>
      <c r="E1049" s="1" t="s">
        <v>193</v>
      </c>
      <c r="F1049" s="1" t="s">
        <v>1942</v>
      </c>
      <c r="G1049" s="1">
        <v>10</v>
      </c>
      <c r="H1049" s="1">
        <v>10</v>
      </c>
      <c r="I1049" s="1" t="s">
        <v>1943</v>
      </c>
      <c r="J1049" t="str">
        <f t="shared" si="51"/>
        <v>8913</v>
      </c>
      <c r="K1049" s="8" t="str">
        <f t="shared" si="49"/>
        <v>3570</v>
      </c>
      <c r="L1049" t="str">
        <f t="shared" si="50"/>
        <v>8913-3570</v>
      </c>
      <c r="M1049" t="str">
        <f>IF(ISERROR(MATCH(L1049,BCT!$I$2:$I$664,0)),"N","O")</f>
        <v>O</v>
      </c>
    </row>
    <row r="1050" spans="1:13">
      <c r="A1050" s="1" t="s">
        <v>382</v>
      </c>
      <c r="B1050" s="1">
        <v>23943</v>
      </c>
      <c r="C1050" s="2">
        <v>41745</v>
      </c>
      <c r="D1050" s="1" t="s">
        <v>454</v>
      </c>
      <c r="E1050" s="1" t="s">
        <v>193</v>
      </c>
      <c r="F1050" s="1" t="s">
        <v>1942</v>
      </c>
      <c r="G1050" s="1">
        <v>6</v>
      </c>
      <c r="H1050" s="1">
        <v>6</v>
      </c>
      <c r="I1050" s="1" t="s">
        <v>1944</v>
      </c>
      <c r="J1050" t="str">
        <f t="shared" si="51"/>
        <v>8892</v>
      </c>
      <c r="K1050" s="8" t="str">
        <f t="shared" si="49"/>
        <v>3570</v>
      </c>
      <c r="L1050" t="str">
        <f t="shared" si="50"/>
        <v>8892-3570</v>
      </c>
      <c r="M1050" t="str">
        <f>IF(ISERROR(MATCH(L1050,BCT!$I$2:$I$664,0)),"N","O")</f>
        <v>O</v>
      </c>
    </row>
    <row r="1051" spans="1:13">
      <c r="A1051" s="1" t="s">
        <v>382</v>
      </c>
      <c r="B1051" s="1">
        <v>23956</v>
      </c>
      <c r="C1051" s="2">
        <v>41746</v>
      </c>
      <c r="D1051" s="1" t="s">
        <v>454</v>
      </c>
      <c r="E1051" s="1" t="s">
        <v>195</v>
      </c>
      <c r="F1051" s="1" t="s">
        <v>1945</v>
      </c>
      <c r="G1051" s="1">
        <v>4</v>
      </c>
      <c r="H1051" s="1">
        <v>4</v>
      </c>
      <c r="I1051" s="1" t="s">
        <v>1946</v>
      </c>
      <c r="J1051" t="str">
        <f t="shared" si="51"/>
        <v>8913</v>
      </c>
      <c r="K1051" s="8" t="str">
        <f t="shared" si="49"/>
        <v>3571</v>
      </c>
      <c r="L1051" t="str">
        <f t="shared" si="50"/>
        <v>8913-3571</v>
      </c>
      <c r="M1051" t="str">
        <f>IF(ISERROR(MATCH(L1051,BCT!$I$2:$I$664,0)),"N","O")</f>
        <v>O</v>
      </c>
    </row>
    <row r="1052" spans="1:13">
      <c r="A1052" s="1" t="s">
        <v>382</v>
      </c>
      <c r="B1052" s="1">
        <v>23956</v>
      </c>
      <c r="C1052" s="2">
        <v>41746</v>
      </c>
      <c r="D1052" s="1" t="s">
        <v>454</v>
      </c>
      <c r="E1052" s="1" t="s">
        <v>197</v>
      </c>
      <c r="F1052" s="1" t="s">
        <v>1947</v>
      </c>
      <c r="G1052" s="1">
        <v>4</v>
      </c>
      <c r="H1052" s="1">
        <v>4</v>
      </c>
      <c r="I1052" s="1" t="s">
        <v>1948</v>
      </c>
      <c r="J1052" t="str">
        <f t="shared" si="51"/>
        <v>8913</v>
      </c>
      <c r="K1052" s="8" t="str">
        <f t="shared" si="49"/>
        <v>3572</v>
      </c>
      <c r="L1052" t="str">
        <f t="shared" si="50"/>
        <v>8913-3572</v>
      </c>
      <c r="M1052" t="str">
        <f>IF(ISERROR(MATCH(L1052,BCT!$I$2:$I$664,0)),"N","O")</f>
        <v>O</v>
      </c>
    </row>
    <row r="1053" spans="1:13">
      <c r="A1053" s="1" t="s">
        <v>382</v>
      </c>
      <c r="B1053" s="1">
        <v>23956</v>
      </c>
      <c r="C1053" s="2">
        <v>41746</v>
      </c>
      <c r="D1053" s="1" t="s">
        <v>454</v>
      </c>
      <c r="E1053" s="1" t="s">
        <v>199</v>
      </c>
      <c r="F1053" s="1" t="s">
        <v>1949</v>
      </c>
      <c r="G1053" s="1">
        <v>2</v>
      </c>
      <c r="H1053" s="1">
        <v>2</v>
      </c>
      <c r="I1053" s="1" t="s">
        <v>1950</v>
      </c>
      <c r="J1053" t="str">
        <f t="shared" si="51"/>
        <v>8913</v>
      </c>
      <c r="K1053" s="8" t="str">
        <f t="shared" si="49"/>
        <v>3573</v>
      </c>
      <c r="L1053" t="str">
        <f t="shared" si="50"/>
        <v>8913-3573</v>
      </c>
      <c r="M1053" t="str">
        <f>IF(ISERROR(MATCH(L1053,BCT!$I$2:$I$664,0)),"N","O")</f>
        <v>O</v>
      </c>
    </row>
    <row r="1054" spans="1:13">
      <c r="A1054" s="1" t="s">
        <v>382</v>
      </c>
      <c r="B1054" s="1">
        <v>23919</v>
      </c>
      <c r="C1054" s="2">
        <v>41745</v>
      </c>
      <c r="D1054" s="1" t="s">
        <v>471</v>
      </c>
      <c r="E1054" s="1" t="s">
        <v>354</v>
      </c>
      <c r="F1054" s="1" t="s">
        <v>560</v>
      </c>
      <c r="G1054" s="1">
        <v>1</v>
      </c>
      <c r="H1054" s="1">
        <v>1</v>
      </c>
      <c r="I1054" s="1" t="s">
        <v>1951</v>
      </c>
      <c r="J1054" t="str">
        <f t="shared" si="51"/>
        <v>8895</v>
      </c>
      <c r="K1054" s="8" t="str">
        <f t="shared" si="49"/>
        <v>7818</v>
      </c>
      <c r="L1054" t="str">
        <f t="shared" si="50"/>
        <v>8895-7818</v>
      </c>
      <c r="M1054" t="str">
        <f>IF(ISERROR(MATCH(L1054,BCT!$I$2:$I$664,0)),"N","O")</f>
        <v>O</v>
      </c>
    </row>
    <row r="1055" spans="1:13">
      <c r="A1055" s="1" t="s">
        <v>382</v>
      </c>
      <c r="B1055" s="1">
        <v>20900</v>
      </c>
      <c r="C1055" s="2">
        <v>41506</v>
      </c>
      <c r="D1055" s="1" t="s">
        <v>814</v>
      </c>
      <c r="E1055" s="1" t="s">
        <v>1952</v>
      </c>
      <c r="F1055" s="1" t="s">
        <v>1953</v>
      </c>
      <c r="G1055" s="1">
        <v>1</v>
      </c>
      <c r="H1055" s="1">
        <v>1</v>
      </c>
      <c r="J1055" t="str">
        <f t="shared" si="51"/>
        <v/>
      </c>
      <c r="K1055" s="8" t="str">
        <f t="shared" si="49"/>
        <v>177</v>
      </c>
      <c r="L1055" t="str">
        <f t="shared" si="50"/>
        <v>-177</v>
      </c>
      <c r="M1055" t="str">
        <f>IF(ISERROR(MATCH(L1055,BCT!$I$2:$I$664,0)),"N","O")</f>
        <v>N</v>
      </c>
    </row>
    <row r="1056" spans="1:13">
      <c r="A1056" s="1" t="s">
        <v>382</v>
      </c>
      <c r="B1056" s="1">
        <v>20907</v>
      </c>
      <c r="C1056" s="2">
        <v>41506</v>
      </c>
      <c r="D1056" s="1" t="s">
        <v>814</v>
      </c>
      <c r="E1056" s="1" t="s">
        <v>1952</v>
      </c>
      <c r="F1056" s="1" t="s">
        <v>1953</v>
      </c>
      <c r="G1056" s="1">
        <v>1</v>
      </c>
      <c r="H1056" s="1">
        <v>1</v>
      </c>
      <c r="J1056" t="str">
        <f t="shared" si="51"/>
        <v/>
      </c>
      <c r="K1056" s="8" t="str">
        <f t="shared" si="49"/>
        <v>177</v>
      </c>
      <c r="L1056" t="str">
        <f t="shared" si="50"/>
        <v>-177</v>
      </c>
      <c r="M1056" t="str">
        <f>IF(ISERROR(MATCH(L1056,BCT!$I$2:$I$664,0)),"N","O")</f>
        <v>N</v>
      </c>
    </row>
    <row r="1057" spans="1:13">
      <c r="A1057" s="1" t="s">
        <v>382</v>
      </c>
      <c r="B1057" s="1">
        <v>20906</v>
      </c>
      <c r="C1057" s="2">
        <v>41506</v>
      </c>
      <c r="D1057" s="1" t="s">
        <v>814</v>
      </c>
      <c r="E1057" s="1" t="s">
        <v>1952</v>
      </c>
      <c r="F1057" s="1" t="s">
        <v>1953</v>
      </c>
      <c r="G1057" s="1">
        <v>1</v>
      </c>
      <c r="H1057" s="1">
        <v>1</v>
      </c>
      <c r="J1057" t="str">
        <f t="shared" si="51"/>
        <v/>
      </c>
      <c r="K1057" s="8" t="str">
        <f t="shared" si="49"/>
        <v>177</v>
      </c>
      <c r="L1057" t="str">
        <f t="shared" si="50"/>
        <v>-177</v>
      </c>
      <c r="M1057" t="str">
        <f>IF(ISERROR(MATCH(L1057,BCT!$I$2:$I$664,0)),"N","O")</f>
        <v>N</v>
      </c>
    </row>
    <row r="1058" spans="1:13">
      <c r="A1058" s="1" t="s">
        <v>382</v>
      </c>
      <c r="B1058" s="1">
        <v>20908</v>
      </c>
      <c r="C1058" s="2">
        <v>41506</v>
      </c>
      <c r="D1058" s="1" t="s">
        <v>814</v>
      </c>
      <c r="E1058" s="1" t="s">
        <v>1952</v>
      </c>
      <c r="F1058" s="1" t="s">
        <v>1953</v>
      </c>
      <c r="G1058" s="1">
        <v>1</v>
      </c>
      <c r="H1058" s="1">
        <v>1</v>
      </c>
      <c r="J1058" t="str">
        <f t="shared" si="51"/>
        <v/>
      </c>
      <c r="K1058" s="8" t="str">
        <f t="shared" si="49"/>
        <v>177</v>
      </c>
      <c r="L1058" t="str">
        <f t="shared" si="50"/>
        <v>-177</v>
      </c>
      <c r="M1058" t="str">
        <f>IF(ISERROR(MATCH(L1058,BCT!$I$2:$I$664,0)),"N","O")</f>
        <v>N</v>
      </c>
    </row>
    <row r="1059" spans="1:13">
      <c r="A1059" s="1" t="s">
        <v>382</v>
      </c>
      <c r="B1059" s="1">
        <v>20949</v>
      </c>
      <c r="C1059" s="2">
        <v>41508</v>
      </c>
      <c r="D1059" s="1" t="s">
        <v>814</v>
      </c>
      <c r="E1059" s="1" t="s">
        <v>1952</v>
      </c>
      <c r="F1059" s="1" t="s">
        <v>1953</v>
      </c>
      <c r="G1059" s="1">
        <v>4</v>
      </c>
      <c r="H1059" s="1">
        <v>1</v>
      </c>
      <c r="J1059" t="str">
        <f t="shared" si="51"/>
        <v/>
      </c>
      <c r="K1059" s="8" t="str">
        <f t="shared" si="49"/>
        <v>177</v>
      </c>
      <c r="L1059" t="str">
        <f t="shared" si="50"/>
        <v>-177</v>
      </c>
      <c r="M1059" t="str">
        <f>IF(ISERROR(MATCH(L1059,BCT!$I$2:$I$664,0)),"N","O")</f>
        <v>N</v>
      </c>
    </row>
    <row r="1060" spans="1:13">
      <c r="A1060" s="1" t="s">
        <v>382</v>
      </c>
      <c r="B1060" s="1">
        <v>20948</v>
      </c>
      <c r="C1060" s="2">
        <v>41508</v>
      </c>
      <c r="D1060" s="1" t="s">
        <v>814</v>
      </c>
      <c r="E1060" s="1" t="s">
        <v>1954</v>
      </c>
      <c r="F1060" s="1" t="s">
        <v>1955</v>
      </c>
      <c r="G1060" s="1">
        <v>3</v>
      </c>
      <c r="H1060" s="1">
        <v>1</v>
      </c>
      <c r="J1060" t="str">
        <f t="shared" si="51"/>
        <v/>
      </c>
      <c r="K1060" s="8" t="str">
        <f t="shared" si="49"/>
        <v>179</v>
      </c>
      <c r="L1060" t="str">
        <f t="shared" si="50"/>
        <v>-179</v>
      </c>
      <c r="M1060" t="str">
        <f>IF(ISERROR(MATCH(L1060,BCT!$I$2:$I$664,0)),"N","O")</f>
        <v>N</v>
      </c>
    </row>
    <row r="1061" spans="1:13">
      <c r="A1061" s="1" t="s">
        <v>382</v>
      </c>
      <c r="B1061" s="1">
        <v>20949</v>
      </c>
      <c r="C1061" s="2">
        <v>41508</v>
      </c>
      <c r="D1061" s="1" t="s">
        <v>814</v>
      </c>
      <c r="E1061" s="1" t="s">
        <v>1954</v>
      </c>
      <c r="F1061" s="1" t="s">
        <v>1955</v>
      </c>
      <c r="G1061" s="1">
        <v>4</v>
      </c>
      <c r="H1061" s="1">
        <v>1</v>
      </c>
      <c r="J1061" t="str">
        <f t="shared" si="51"/>
        <v/>
      </c>
      <c r="K1061" s="8" t="str">
        <f t="shared" si="49"/>
        <v>179</v>
      </c>
      <c r="L1061" t="str">
        <f t="shared" si="50"/>
        <v>-179</v>
      </c>
      <c r="M1061" t="str">
        <f>IF(ISERROR(MATCH(L1061,BCT!$I$2:$I$664,0)),"N","O")</f>
        <v>N</v>
      </c>
    </row>
    <row r="1062" spans="1:13">
      <c r="A1062" s="1" t="s">
        <v>382</v>
      </c>
      <c r="B1062" s="1">
        <v>23721</v>
      </c>
      <c r="C1062" s="2">
        <v>41725</v>
      </c>
      <c r="D1062" s="1" t="s">
        <v>471</v>
      </c>
      <c r="E1062" s="1" t="s">
        <v>1956</v>
      </c>
      <c r="F1062" s="1" t="s">
        <v>1957</v>
      </c>
      <c r="G1062" s="1">
        <v>3</v>
      </c>
      <c r="H1062" s="1">
        <v>3</v>
      </c>
      <c r="I1062" s="1" t="s">
        <v>1958</v>
      </c>
      <c r="J1062" t="str">
        <f t="shared" si="51"/>
        <v>8780</v>
      </c>
      <c r="K1062" s="8" t="str">
        <f t="shared" si="49"/>
        <v>3122</v>
      </c>
      <c r="L1062" t="str">
        <f t="shared" si="50"/>
        <v>8780-3122</v>
      </c>
      <c r="M1062" t="str">
        <f>IF(ISERROR(MATCH(L1062,BCT!$I$2:$I$664,0)),"N","O")</f>
        <v>N</v>
      </c>
    </row>
    <row r="1063" spans="1:13">
      <c r="A1063" s="1" t="s">
        <v>382</v>
      </c>
      <c r="B1063" s="1">
        <v>23621</v>
      </c>
      <c r="C1063" s="2">
        <v>41716</v>
      </c>
      <c r="D1063" s="1" t="s">
        <v>471</v>
      </c>
      <c r="E1063" s="1" t="s">
        <v>1959</v>
      </c>
      <c r="F1063" s="1" t="s">
        <v>1960</v>
      </c>
      <c r="G1063" s="1">
        <v>4</v>
      </c>
      <c r="H1063" s="1">
        <v>4</v>
      </c>
      <c r="I1063" s="1" t="s">
        <v>1961</v>
      </c>
      <c r="J1063" t="str">
        <f t="shared" si="51"/>
        <v>8631</v>
      </c>
      <c r="K1063" s="8" t="str">
        <f t="shared" si="49"/>
        <v>3114</v>
      </c>
      <c r="L1063" t="str">
        <f t="shared" si="50"/>
        <v>8631-3114</v>
      </c>
      <c r="M1063" t="str">
        <f>IF(ISERROR(MATCH(L1063,BCT!$I$2:$I$664,0)),"N","O")</f>
        <v>N</v>
      </c>
    </row>
    <row r="1064" spans="1:13">
      <c r="A1064" s="1" t="s">
        <v>382</v>
      </c>
      <c r="B1064" s="1">
        <v>23620</v>
      </c>
      <c r="C1064" s="2">
        <v>41716</v>
      </c>
      <c r="D1064" s="1" t="s">
        <v>471</v>
      </c>
      <c r="E1064" s="1" t="s">
        <v>1959</v>
      </c>
      <c r="F1064" s="1" t="s">
        <v>1960</v>
      </c>
      <c r="G1064" s="1">
        <v>10</v>
      </c>
      <c r="H1064" s="1">
        <v>10</v>
      </c>
      <c r="I1064" s="1" t="s">
        <v>1962</v>
      </c>
      <c r="J1064" t="str">
        <f t="shared" si="51"/>
        <v>8630</v>
      </c>
      <c r="K1064" s="8" t="str">
        <f t="shared" si="49"/>
        <v>3114</v>
      </c>
      <c r="L1064" t="str">
        <f t="shared" si="50"/>
        <v>8630-3114</v>
      </c>
      <c r="M1064" t="str">
        <f>IF(ISERROR(MATCH(L1064,BCT!$I$2:$I$664,0)),"N","O")</f>
        <v>N</v>
      </c>
    </row>
    <row r="1065" spans="1:13">
      <c r="A1065" s="1" t="s">
        <v>382</v>
      </c>
      <c r="B1065" s="1">
        <v>22957</v>
      </c>
      <c r="C1065" s="2">
        <v>41656</v>
      </c>
      <c r="D1065" s="1" t="s">
        <v>471</v>
      </c>
      <c r="E1065" s="1" t="s">
        <v>1959</v>
      </c>
      <c r="F1065" s="1" t="s">
        <v>1960</v>
      </c>
      <c r="G1065" s="1">
        <v>40</v>
      </c>
      <c r="H1065" s="1">
        <v>40</v>
      </c>
      <c r="I1065" s="1" t="s">
        <v>1963</v>
      </c>
      <c r="J1065" t="str">
        <f t="shared" si="51"/>
        <v>8273</v>
      </c>
      <c r="K1065" s="8" t="str">
        <f t="shared" si="49"/>
        <v>3114</v>
      </c>
      <c r="L1065" t="str">
        <f t="shared" si="50"/>
        <v>8273-3114</v>
      </c>
      <c r="M1065" t="str">
        <f>IF(ISERROR(MATCH(L1065,BCT!$I$2:$I$664,0)),"N","O")</f>
        <v>N</v>
      </c>
    </row>
    <row r="1066" spans="1:13">
      <c r="A1066" s="1" t="s">
        <v>382</v>
      </c>
      <c r="B1066" s="1">
        <v>22957</v>
      </c>
      <c r="C1066" s="2">
        <v>41656</v>
      </c>
      <c r="D1066" s="1" t="s">
        <v>471</v>
      </c>
      <c r="E1066" s="1" t="s">
        <v>134</v>
      </c>
      <c r="F1066" s="1" t="s">
        <v>135</v>
      </c>
      <c r="G1066" s="1">
        <v>2</v>
      </c>
      <c r="H1066" s="1">
        <v>2</v>
      </c>
      <c r="I1066" s="1" t="s">
        <v>1964</v>
      </c>
      <c r="J1066" t="str">
        <f t="shared" si="51"/>
        <v>8273</v>
      </c>
      <c r="K1066" s="8" t="str">
        <f t="shared" si="49"/>
        <v>3115</v>
      </c>
      <c r="L1066" t="str">
        <f t="shared" si="50"/>
        <v>8273-3115</v>
      </c>
      <c r="M1066" t="str">
        <f>IF(ISERROR(MATCH(L1066,BCT!$I$2:$I$664,0)),"N","O")</f>
        <v>N</v>
      </c>
    </row>
    <row r="1067" spans="1:13">
      <c r="A1067" s="1" t="s">
        <v>382</v>
      </c>
      <c r="B1067" s="1">
        <v>23620</v>
      </c>
      <c r="C1067" s="2">
        <v>41716</v>
      </c>
      <c r="D1067" s="1" t="s">
        <v>471</v>
      </c>
      <c r="E1067" s="1" t="s">
        <v>134</v>
      </c>
      <c r="F1067" s="1" t="s">
        <v>135</v>
      </c>
      <c r="G1067" s="1">
        <v>1</v>
      </c>
      <c r="H1067" s="1">
        <v>1</v>
      </c>
      <c r="I1067" s="1" t="s">
        <v>1965</v>
      </c>
      <c r="J1067" t="str">
        <f t="shared" si="51"/>
        <v>8630</v>
      </c>
      <c r="K1067" s="8" t="str">
        <f t="shared" si="49"/>
        <v>3115</v>
      </c>
      <c r="L1067" t="str">
        <f t="shared" si="50"/>
        <v>8630-3115</v>
      </c>
      <c r="M1067" t="str">
        <f>IF(ISERROR(MATCH(L1067,BCT!$I$2:$I$664,0)),"N","O")</f>
        <v>N</v>
      </c>
    </row>
    <row r="1068" spans="1:13">
      <c r="A1068" s="1" t="s">
        <v>382</v>
      </c>
      <c r="B1068" s="1">
        <v>23621</v>
      </c>
      <c r="C1068" s="2">
        <v>41716</v>
      </c>
      <c r="D1068" s="1" t="s">
        <v>471</v>
      </c>
      <c r="E1068" s="1" t="s">
        <v>134</v>
      </c>
      <c r="F1068" s="1" t="s">
        <v>135</v>
      </c>
      <c r="G1068" s="1">
        <v>1</v>
      </c>
      <c r="H1068" s="1">
        <v>1</v>
      </c>
      <c r="I1068" s="1" t="s">
        <v>1966</v>
      </c>
      <c r="J1068" t="str">
        <f t="shared" si="51"/>
        <v>8631</v>
      </c>
      <c r="K1068" s="8" t="str">
        <f t="shared" si="49"/>
        <v>3115</v>
      </c>
      <c r="L1068" t="str">
        <f t="shared" si="50"/>
        <v>8631-3115</v>
      </c>
      <c r="M1068" t="str">
        <f>IF(ISERROR(MATCH(L1068,BCT!$I$2:$I$664,0)),"N","O")</f>
        <v>N</v>
      </c>
    </row>
    <row r="1069" spans="1:13">
      <c r="A1069" s="1" t="s">
        <v>382</v>
      </c>
      <c r="B1069" s="1">
        <v>23977</v>
      </c>
      <c r="C1069" s="2">
        <v>41751</v>
      </c>
      <c r="D1069" s="1" t="s">
        <v>471</v>
      </c>
      <c r="E1069" s="1" t="s">
        <v>134</v>
      </c>
      <c r="F1069" s="1" t="s">
        <v>135</v>
      </c>
      <c r="G1069" s="1">
        <v>6</v>
      </c>
      <c r="H1069" s="1">
        <v>6</v>
      </c>
      <c r="J1069" t="str">
        <f t="shared" si="51"/>
        <v/>
      </c>
      <c r="K1069" s="8" t="str">
        <f t="shared" si="49"/>
        <v>3115</v>
      </c>
      <c r="L1069" t="str">
        <f t="shared" si="50"/>
        <v>-3115</v>
      </c>
      <c r="M1069" t="str">
        <f>IF(ISERROR(MATCH(L1069,BCT!$I$2:$I$664,0)),"N","O")</f>
        <v>N</v>
      </c>
    </row>
    <row r="1070" spans="1:13">
      <c r="A1070" s="1" t="s">
        <v>382</v>
      </c>
      <c r="B1070" s="1">
        <v>23621</v>
      </c>
      <c r="C1070" s="2">
        <v>41716</v>
      </c>
      <c r="D1070" s="1" t="s">
        <v>471</v>
      </c>
      <c r="E1070" s="1" t="s">
        <v>1967</v>
      </c>
      <c r="F1070" s="1" t="s">
        <v>1968</v>
      </c>
      <c r="G1070" s="1">
        <v>1</v>
      </c>
      <c r="H1070" s="1">
        <v>1</v>
      </c>
      <c r="I1070" s="1" t="s">
        <v>1969</v>
      </c>
      <c r="J1070" t="str">
        <f t="shared" si="51"/>
        <v>8631</v>
      </c>
      <c r="K1070" s="8" t="str">
        <f t="shared" si="49"/>
        <v>3116</v>
      </c>
      <c r="L1070" t="str">
        <f t="shared" si="50"/>
        <v>8631-3116</v>
      </c>
      <c r="M1070" t="str">
        <f>IF(ISERROR(MATCH(L1070,BCT!$I$2:$I$664,0)),"N","O")</f>
        <v>N</v>
      </c>
    </row>
    <row r="1071" spans="1:13">
      <c r="A1071" s="1" t="s">
        <v>382</v>
      </c>
      <c r="B1071" s="1">
        <v>23620</v>
      </c>
      <c r="C1071" s="2">
        <v>41716</v>
      </c>
      <c r="D1071" s="1" t="s">
        <v>471</v>
      </c>
      <c r="E1071" s="1" t="s">
        <v>1967</v>
      </c>
      <c r="F1071" s="1" t="s">
        <v>1968</v>
      </c>
      <c r="G1071" s="1">
        <v>1</v>
      </c>
      <c r="H1071" s="1">
        <v>1</v>
      </c>
      <c r="I1071" s="1" t="s">
        <v>1970</v>
      </c>
      <c r="J1071" t="str">
        <f t="shared" si="51"/>
        <v>8630</v>
      </c>
      <c r="K1071" s="8" t="str">
        <f t="shared" si="49"/>
        <v>3116</v>
      </c>
      <c r="L1071" t="str">
        <f t="shared" si="50"/>
        <v>8630-3116</v>
      </c>
      <c r="M1071" t="str">
        <f>IF(ISERROR(MATCH(L1071,BCT!$I$2:$I$664,0)),"N","O")</f>
        <v>N</v>
      </c>
    </row>
    <row r="1072" spans="1:13">
      <c r="A1072" s="1" t="s">
        <v>382</v>
      </c>
      <c r="B1072" s="1">
        <v>23919</v>
      </c>
      <c r="C1072" s="2">
        <v>41745</v>
      </c>
      <c r="D1072" s="1" t="s">
        <v>471</v>
      </c>
      <c r="E1072" s="1" t="s">
        <v>136</v>
      </c>
      <c r="F1072" s="1" t="s">
        <v>137</v>
      </c>
      <c r="G1072" s="1">
        <v>1</v>
      </c>
      <c r="H1072" s="1">
        <v>1</v>
      </c>
      <c r="I1072" s="1" t="s">
        <v>1971</v>
      </c>
      <c r="J1072" t="str">
        <f t="shared" si="51"/>
        <v>8895</v>
      </c>
      <c r="K1072" s="8" t="str">
        <f t="shared" si="49"/>
        <v>3127</v>
      </c>
      <c r="L1072" t="str">
        <f t="shared" si="50"/>
        <v>8895-3127</v>
      </c>
      <c r="M1072" t="str">
        <f>IF(ISERROR(MATCH(L1072,BCT!$I$2:$I$664,0)),"N","O")</f>
        <v>O</v>
      </c>
    </row>
    <row r="1073" spans="1:13">
      <c r="A1073" s="1" t="s">
        <v>382</v>
      </c>
      <c r="B1073" s="1">
        <v>20044</v>
      </c>
      <c r="C1073" s="2">
        <v>41456</v>
      </c>
      <c r="D1073" s="1" t="s">
        <v>471</v>
      </c>
      <c r="E1073" s="1" t="s">
        <v>1972</v>
      </c>
      <c r="F1073" s="1" t="s">
        <v>1973</v>
      </c>
      <c r="G1073" s="1">
        <v>100</v>
      </c>
      <c r="H1073" s="1">
        <v>35</v>
      </c>
      <c r="J1073" t="str">
        <f t="shared" si="51"/>
        <v/>
      </c>
      <c r="K1073" s="8" t="str">
        <f t="shared" si="49"/>
        <v>1296</v>
      </c>
      <c r="L1073" t="str">
        <f t="shared" si="50"/>
        <v>-1296</v>
      </c>
      <c r="M1073" t="str">
        <f>IF(ISERROR(MATCH(L1073,BCT!$I$2:$I$664,0)),"N","O")</f>
        <v>N</v>
      </c>
    </row>
    <row r="1074" spans="1:13">
      <c r="A1074" s="1" t="s">
        <v>382</v>
      </c>
      <c r="B1074" s="1">
        <v>22546</v>
      </c>
      <c r="C1074" s="2">
        <v>41611</v>
      </c>
      <c r="D1074" s="1" t="s">
        <v>387</v>
      </c>
      <c r="E1074" s="1" t="s">
        <v>1974</v>
      </c>
      <c r="F1074" s="1" t="s">
        <v>1975</v>
      </c>
      <c r="G1074" s="1">
        <v>29</v>
      </c>
      <c r="H1074" s="1">
        <v>13</v>
      </c>
      <c r="I1074" s="1" t="s">
        <v>1976</v>
      </c>
      <c r="J1074" t="str">
        <f t="shared" si="51"/>
        <v>8036</v>
      </c>
      <c r="K1074" s="8" t="str">
        <f t="shared" si="49"/>
        <v>15239</v>
      </c>
      <c r="L1074" t="str">
        <f t="shared" si="50"/>
        <v>8036-15239</v>
      </c>
      <c r="M1074" t="str">
        <f>IF(ISERROR(MATCH(L1074,BCT!$I$2:$I$664,0)),"N","O")</f>
        <v>N</v>
      </c>
    </row>
    <row r="1075" spans="1:13">
      <c r="A1075" s="1" t="s">
        <v>382</v>
      </c>
      <c r="B1075" s="1">
        <v>23643</v>
      </c>
      <c r="C1075" s="2">
        <v>41718</v>
      </c>
      <c r="D1075" s="1" t="s">
        <v>387</v>
      </c>
      <c r="E1075" s="1" t="s">
        <v>1974</v>
      </c>
      <c r="F1075" s="1" t="s">
        <v>1975</v>
      </c>
      <c r="G1075" s="1">
        <v>3</v>
      </c>
      <c r="H1075" s="1">
        <v>3</v>
      </c>
      <c r="J1075" t="str">
        <f t="shared" si="51"/>
        <v/>
      </c>
      <c r="K1075" s="8" t="str">
        <f t="shared" si="49"/>
        <v>15239</v>
      </c>
      <c r="L1075" t="str">
        <f t="shared" si="50"/>
        <v>-15239</v>
      </c>
      <c r="M1075" t="str">
        <f>IF(ISERROR(MATCH(L1075,BCT!$I$2:$I$664,0)),"N","O")</f>
        <v>N</v>
      </c>
    </row>
    <row r="1076" spans="1:13">
      <c r="A1076" s="1" t="s">
        <v>382</v>
      </c>
      <c r="B1076" s="1">
        <v>23894</v>
      </c>
      <c r="C1076" s="2">
        <v>41743</v>
      </c>
      <c r="D1076" s="1" t="s">
        <v>451</v>
      </c>
      <c r="E1076" s="1" t="s">
        <v>561</v>
      </c>
      <c r="F1076" s="1" t="s">
        <v>562</v>
      </c>
      <c r="G1076" s="1">
        <v>2000</v>
      </c>
      <c r="H1076" s="1">
        <v>1100</v>
      </c>
      <c r="J1076" t="str">
        <f t="shared" si="51"/>
        <v/>
      </c>
      <c r="K1076" s="8" t="str">
        <f t="shared" si="49"/>
        <v>3862</v>
      </c>
      <c r="L1076" t="str">
        <f t="shared" si="50"/>
        <v>-3862</v>
      </c>
      <c r="M1076" t="str">
        <f>IF(ISERROR(MATCH(L1076,BCT!$I$2:$I$664,0)),"N","O")</f>
        <v>N</v>
      </c>
    </row>
    <row r="1077" spans="1:13">
      <c r="A1077" s="1" t="s">
        <v>382</v>
      </c>
      <c r="B1077" s="1">
        <v>23615</v>
      </c>
      <c r="C1077" s="2">
        <v>41716</v>
      </c>
      <c r="D1077" s="1" t="s">
        <v>471</v>
      </c>
      <c r="E1077" s="1" t="s">
        <v>1977</v>
      </c>
      <c r="F1077" s="1" t="s">
        <v>1978</v>
      </c>
      <c r="G1077" s="1">
        <v>60</v>
      </c>
      <c r="H1077" s="1">
        <v>60</v>
      </c>
      <c r="I1077" s="1" t="s">
        <v>1979</v>
      </c>
      <c r="J1077" t="str">
        <f t="shared" si="51"/>
        <v>8627</v>
      </c>
      <c r="K1077" s="8" t="str">
        <f t="shared" si="49"/>
        <v>15017</v>
      </c>
      <c r="L1077" t="str">
        <f t="shared" si="50"/>
        <v>8627-15017</v>
      </c>
      <c r="M1077" t="str">
        <f>IF(ISERROR(MATCH(L1077,BCT!$I$2:$I$664,0)),"N","O")</f>
        <v>N</v>
      </c>
    </row>
    <row r="1078" spans="1:13">
      <c r="A1078" s="1" t="s">
        <v>382</v>
      </c>
      <c r="B1078" s="1">
        <v>21677</v>
      </c>
      <c r="C1078" s="2">
        <v>41554</v>
      </c>
      <c r="D1078" s="1" t="s">
        <v>471</v>
      </c>
      <c r="E1078" s="1" t="s">
        <v>1977</v>
      </c>
      <c r="F1078" s="1" t="s">
        <v>1978</v>
      </c>
      <c r="G1078" s="1">
        <v>200</v>
      </c>
      <c r="H1078" s="1">
        <v>200</v>
      </c>
      <c r="J1078" t="str">
        <f t="shared" si="51"/>
        <v/>
      </c>
      <c r="K1078" s="8" t="str">
        <f t="shared" si="49"/>
        <v>15017</v>
      </c>
      <c r="L1078" t="str">
        <f t="shared" si="50"/>
        <v>-15017</v>
      </c>
      <c r="M1078" t="str">
        <f>IF(ISERROR(MATCH(L1078,BCT!$I$2:$I$664,0)),"N","O")</f>
        <v>N</v>
      </c>
    </row>
    <row r="1079" spans="1:13">
      <c r="A1079" s="1" t="s">
        <v>382</v>
      </c>
      <c r="B1079" s="1">
        <v>23978</v>
      </c>
      <c r="C1079" s="2">
        <v>41751</v>
      </c>
      <c r="D1079" s="1" t="s">
        <v>421</v>
      </c>
      <c r="E1079" s="1" t="s">
        <v>1980</v>
      </c>
      <c r="F1079" s="1" t="s">
        <v>1981</v>
      </c>
      <c r="G1079" s="1">
        <v>6</v>
      </c>
      <c r="H1079" s="1">
        <v>6</v>
      </c>
      <c r="J1079" t="str">
        <f t="shared" si="51"/>
        <v/>
      </c>
      <c r="K1079" s="8" t="str">
        <f t="shared" si="49"/>
        <v>1257</v>
      </c>
      <c r="L1079" t="str">
        <f t="shared" si="50"/>
        <v>-1257</v>
      </c>
      <c r="M1079" t="str">
        <f>IF(ISERROR(MATCH(L1079,BCT!$I$2:$I$664,0)),"N","O")</f>
        <v>N</v>
      </c>
    </row>
    <row r="1080" spans="1:13">
      <c r="A1080" s="1" t="s">
        <v>382</v>
      </c>
      <c r="B1080" s="1">
        <v>20187</v>
      </c>
      <c r="C1080" s="2">
        <v>41464</v>
      </c>
      <c r="D1080" s="1" t="s">
        <v>471</v>
      </c>
      <c r="E1080" s="1" t="s">
        <v>1982</v>
      </c>
      <c r="F1080" s="1" t="s">
        <v>1983</v>
      </c>
      <c r="G1080" s="1">
        <v>5</v>
      </c>
      <c r="H1080" s="1">
        <v>5</v>
      </c>
      <c r="I1080" s="1" t="s">
        <v>1984</v>
      </c>
      <c r="J1080" t="str">
        <f t="shared" si="51"/>
        <v>6795</v>
      </c>
      <c r="K1080" s="8" t="str">
        <f t="shared" si="49"/>
        <v>1871</v>
      </c>
      <c r="L1080" t="str">
        <f t="shared" si="50"/>
        <v>6795-1871</v>
      </c>
      <c r="M1080" t="str">
        <f>IF(ISERROR(MATCH(L1080,BCT!$I$2:$I$664,0)),"N","O")</f>
        <v>N</v>
      </c>
    </row>
    <row r="1081" spans="1:13">
      <c r="A1081" s="1" t="s">
        <v>382</v>
      </c>
      <c r="B1081" s="1">
        <v>18314</v>
      </c>
      <c r="C1081" s="2">
        <v>41339</v>
      </c>
      <c r="D1081" s="1" t="s">
        <v>471</v>
      </c>
      <c r="E1081" s="1" t="s">
        <v>1985</v>
      </c>
      <c r="F1081" s="1" t="s">
        <v>1986</v>
      </c>
      <c r="G1081" s="1">
        <v>1</v>
      </c>
      <c r="H1081" s="1">
        <v>1</v>
      </c>
      <c r="I1081" s="1" t="s">
        <v>1987</v>
      </c>
      <c r="J1081" t="str">
        <f t="shared" si="51"/>
        <v>5581</v>
      </c>
      <c r="K1081" s="8" t="str">
        <f t="shared" si="49"/>
        <v>3042</v>
      </c>
      <c r="L1081" t="str">
        <f t="shared" si="50"/>
        <v>5581-3042</v>
      </c>
      <c r="M1081" t="str">
        <f>IF(ISERROR(MATCH(L1081,BCT!$I$2:$I$664,0)),"N","O")</f>
        <v>N</v>
      </c>
    </row>
    <row r="1082" spans="1:13">
      <c r="A1082" s="1" t="s">
        <v>382</v>
      </c>
      <c r="B1082" s="1">
        <v>18314</v>
      </c>
      <c r="C1082" s="2">
        <v>41339</v>
      </c>
      <c r="D1082" s="1" t="s">
        <v>471</v>
      </c>
      <c r="E1082" s="1" t="s">
        <v>1985</v>
      </c>
      <c r="F1082" s="1" t="s">
        <v>1986</v>
      </c>
      <c r="G1082" s="1">
        <v>8</v>
      </c>
      <c r="H1082" s="1">
        <v>8</v>
      </c>
      <c r="I1082" s="1" t="s">
        <v>1988</v>
      </c>
      <c r="J1082" t="str">
        <f t="shared" si="51"/>
        <v>5581</v>
      </c>
      <c r="K1082" s="8" t="str">
        <f t="shared" si="49"/>
        <v>3042</v>
      </c>
      <c r="L1082" t="str">
        <f t="shared" si="50"/>
        <v>5581-3042</v>
      </c>
      <c r="M1082" t="str">
        <f>IF(ISERROR(MATCH(L1082,BCT!$I$2:$I$664,0)),"N","O")</f>
        <v>N</v>
      </c>
    </row>
    <row r="1083" spans="1:13">
      <c r="A1083" s="1" t="s">
        <v>382</v>
      </c>
      <c r="B1083" s="1">
        <v>23620</v>
      </c>
      <c r="C1083" s="2">
        <v>41716</v>
      </c>
      <c r="D1083" s="1" t="s">
        <v>471</v>
      </c>
      <c r="E1083" s="1" t="s">
        <v>1985</v>
      </c>
      <c r="F1083" s="1" t="s">
        <v>1986</v>
      </c>
      <c r="G1083" s="1">
        <v>50</v>
      </c>
      <c r="H1083" s="1">
        <v>50</v>
      </c>
      <c r="I1083" s="1" t="s">
        <v>1989</v>
      </c>
      <c r="J1083" t="str">
        <f t="shared" si="51"/>
        <v>8630</v>
      </c>
      <c r="K1083" s="8" t="str">
        <f t="shared" si="49"/>
        <v>3042</v>
      </c>
      <c r="L1083" t="str">
        <f t="shared" si="50"/>
        <v>8630-3042</v>
      </c>
      <c r="M1083" t="str">
        <f>IF(ISERROR(MATCH(L1083,BCT!$I$2:$I$664,0)),"N","O")</f>
        <v>N</v>
      </c>
    </row>
    <row r="1084" spans="1:13">
      <c r="A1084" s="1" t="s">
        <v>382</v>
      </c>
      <c r="B1084" s="1">
        <v>23615</v>
      </c>
      <c r="C1084" s="2">
        <v>41716</v>
      </c>
      <c r="D1084" s="1" t="s">
        <v>471</v>
      </c>
      <c r="E1084" s="1" t="s">
        <v>1985</v>
      </c>
      <c r="F1084" s="1" t="s">
        <v>1986</v>
      </c>
      <c r="G1084" s="1">
        <v>50</v>
      </c>
      <c r="H1084" s="1">
        <v>50</v>
      </c>
      <c r="I1084" s="1" t="s">
        <v>1990</v>
      </c>
      <c r="J1084" t="str">
        <f t="shared" si="51"/>
        <v>8627</v>
      </c>
      <c r="K1084" s="8" t="str">
        <f t="shared" si="49"/>
        <v>3042</v>
      </c>
      <c r="L1084" t="str">
        <f t="shared" si="50"/>
        <v>8627-3042</v>
      </c>
      <c r="M1084" t="str">
        <f>IF(ISERROR(MATCH(L1084,BCT!$I$2:$I$664,0)),"N","O")</f>
        <v>N</v>
      </c>
    </row>
    <row r="1085" spans="1:13">
      <c r="A1085" s="1" t="s">
        <v>382</v>
      </c>
      <c r="B1085" s="1">
        <v>23621</v>
      </c>
      <c r="C1085" s="2">
        <v>41716</v>
      </c>
      <c r="D1085" s="1" t="s">
        <v>471</v>
      </c>
      <c r="E1085" s="1" t="s">
        <v>1985</v>
      </c>
      <c r="F1085" s="1" t="s">
        <v>1986</v>
      </c>
      <c r="G1085" s="1">
        <v>50</v>
      </c>
      <c r="H1085" s="1">
        <v>50</v>
      </c>
      <c r="I1085" s="1" t="s">
        <v>1991</v>
      </c>
      <c r="J1085" t="str">
        <f t="shared" si="51"/>
        <v>8631</v>
      </c>
      <c r="K1085" s="8" t="str">
        <f t="shared" si="49"/>
        <v>3042</v>
      </c>
      <c r="L1085" t="str">
        <f t="shared" si="50"/>
        <v>8631-3042</v>
      </c>
      <c r="M1085" t="str">
        <f>IF(ISERROR(MATCH(L1085,BCT!$I$2:$I$664,0)),"N","O")</f>
        <v>N</v>
      </c>
    </row>
    <row r="1086" spans="1:13">
      <c r="A1086" s="1" t="s">
        <v>382</v>
      </c>
      <c r="B1086" s="1">
        <v>23721</v>
      </c>
      <c r="C1086" s="2">
        <v>41725</v>
      </c>
      <c r="D1086" s="1" t="s">
        <v>471</v>
      </c>
      <c r="E1086" s="1" t="s">
        <v>1985</v>
      </c>
      <c r="F1086" s="1" t="s">
        <v>1986</v>
      </c>
      <c r="G1086" s="1">
        <v>30</v>
      </c>
      <c r="H1086" s="1">
        <v>30</v>
      </c>
      <c r="I1086" s="1" t="s">
        <v>1992</v>
      </c>
      <c r="J1086" t="str">
        <f t="shared" si="51"/>
        <v>8780</v>
      </c>
      <c r="K1086" s="8" t="str">
        <f t="shared" si="49"/>
        <v>3042</v>
      </c>
      <c r="L1086" t="str">
        <f t="shared" si="50"/>
        <v>8780-3042</v>
      </c>
      <c r="M1086" t="str">
        <f>IF(ISERROR(MATCH(L1086,BCT!$I$2:$I$664,0)),"N","O")</f>
        <v>N</v>
      </c>
    </row>
    <row r="1087" spans="1:13">
      <c r="A1087" s="1" t="s">
        <v>382</v>
      </c>
      <c r="B1087" s="1">
        <v>22957</v>
      </c>
      <c r="C1087" s="2">
        <v>41656</v>
      </c>
      <c r="D1087" s="1" t="s">
        <v>471</v>
      </c>
      <c r="E1087" s="1" t="s">
        <v>1985</v>
      </c>
      <c r="F1087" s="1" t="s">
        <v>1986</v>
      </c>
      <c r="G1087" s="1">
        <v>50</v>
      </c>
      <c r="H1087" s="1">
        <v>50</v>
      </c>
      <c r="I1087" s="1" t="s">
        <v>1993</v>
      </c>
      <c r="J1087" t="str">
        <f t="shared" si="51"/>
        <v>8273</v>
      </c>
      <c r="K1087" s="8" t="str">
        <f t="shared" si="49"/>
        <v>3042</v>
      </c>
      <c r="L1087" t="str">
        <f t="shared" si="50"/>
        <v>8273-3042</v>
      </c>
      <c r="M1087" t="str">
        <f>IF(ISERROR(MATCH(L1087,BCT!$I$2:$I$664,0)),"N","O")</f>
        <v>N</v>
      </c>
    </row>
    <row r="1088" spans="1:13">
      <c r="A1088" s="1" t="s">
        <v>382</v>
      </c>
      <c r="B1088" s="1">
        <v>22957</v>
      </c>
      <c r="C1088" s="2">
        <v>41656</v>
      </c>
      <c r="D1088" s="1" t="s">
        <v>471</v>
      </c>
      <c r="E1088" s="1" t="s">
        <v>1994</v>
      </c>
      <c r="F1088" s="1" t="s">
        <v>1995</v>
      </c>
      <c r="G1088" s="1">
        <v>10</v>
      </c>
      <c r="H1088" s="1">
        <v>10</v>
      </c>
      <c r="I1088" s="1" t="s">
        <v>1996</v>
      </c>
      <c r="J1088" t="str">
        <f t="shared" si="51"/>
        <v>8273</v>
      </c>
      <c r="K1088" s="8" t="str">
        <f t="shared" si="49"/>
        <v>3043</v>
      </c>
      <c r="L1088" t="str">
        <f t="shared" si="50"/>
        <v>8273-3043</v>
      </c>
      <c r="M1088" t="str">
        <f>IF(ISERROR(MATCH(L1088,BCT!$I$2:$I$664,0)),"N","O")</f>
        <v>N</v>
      </c>
    </row>
    <row r="1089" spans="1:13">
      <c r="A1089" s="1" t="s">
        <v>382</v>
      </c>
      <c r="B1089" s="1">
        <v>23485</v>
      </c>
      <c r="C1089" s="2">
        <v>41704</v>
      </c>
      <c r="D1089" s="1" t="s">
        <v>471</v>
      </c>
      <c r="E1089" s="1" t="s">
        <v>1994</v>
      </c>
      <c r="F1089" s="1" t="s">
        <v>1995</v>
      </c>
      <c r="G1089" s="1">
        <v>60</v>
      </c>
      <c r="H1089" s="1">
        <v>60</v>
      </c>
      <c r="I1089" s="1" t="s">
        <v>1997</v>
      </c>
      <c r="J1089" t="str">
        <f t="shared" si="51"/>
        <v>8622</v>
      </c>
      <c r="K1089" s="8" t="str">
        <f t="shared" si="49"/>
        <v>3043</v>
      </c>
      <c r="L1089" t="str">
        <f t="shared" si="50"/>
        <v>8622-3043</v>
      </c>
      <c r="M1089" t="str">
        <f>IF(ISERROR(MATCH(L1089,BCT!$I$2:$I$664,0)),"N","O")</f>
        <v>N</v>
      </c>
    </row>
    <row r="1090" spans="1:13">
      <c r="A1090" s="1" t="s">
        <v>382</v>
      </c>
      <c r="B1090" s="1">
        <v>23621</v>
      </c>
      <c r="C1090" s="2">
        <v>41716</v>
      </c>
      <c r="D1090" s="1" t="s">
        <v>471</v>
      </c>
      <c r="E1090" s="1" t="s">
        <v>1994</v>
      </c>
      <c r="F1090" s="1" t="s">
        <v>1995</v>
      </c>
      <c r="G1090" s="1">
        <v>5</v>
      </c>
      <c r="H1090" s="1">
        <v>5</v>
      </c>
      <c r="I1090" s="1" t="s">
        <v>1998</v>
      </c>
      <c r="J1090" t="str">
        <f t="shared" si="51"/>
        <v>8631</v>
      </c>
      <c r="K1090" s="8" t="str">
        <f t="shared" si="49"/>
        <v>3043</v>
      </c>
      <c r="L1090" t="str">
        <f t="shared" si="50"/>
        <v>8631-3043</v>
      </c>
      <c r="M1090" t="str">
        <f>IF(ISERROR(MATCH(L1090,BCT!$I$2:$I$664,0)),"N","O")</f>
        <v>N</v>
      </c>
    </row>
    <row r="1091" spans="1:13">
      <c r="A1091" s="1" t="s">
        <v>382</v>
      </c>
      <c r="B1091" s="1">
        <v>23620</v>
      </c>
      <c r="C1091" s="2">
        <v>41716</v>
      </c>
      <c r="D1091" s="1" t="s">
        <v>471</v>
      </c>
      <c r="E1091" s="1" t="s">
        <v>1994</v>
      </c>
      <c r="F1091" s="1" t="s">
        <v>1995</v>
      </c>
      <c r="G1091" s="1">
        <v>5</v>
      </c>
      <c r="H1091" s="1">
        <v>5</v>
      </c>
      <c r="I1091" s="1" t="s">
        <v>1999</v>
      </c>
      <c r="J1091" t="str">
        <f t="shared" si="51"/>
        <v>8630</v>
      </c>
      <c r="K1091" s="8" t="str">
        <f t="shared" ref="K1091:K1154" si="52">IF(LEFT(E1091,FIND(" ",E1091)-1)="Location", "LOCATION VEHICULE",LEFT(E1091,FIND(" ",E1091)-1))</f>
        <v>3043</v>
      </c>
      <c r="L1091" t="str">
        <f t="shared" ref="L1091:L1154" si="53">J1091&amp;"-"&amp;K1091</f>
        <v>8630-3043</v>
      </c>
      <c r="M1091" t="str">
        <f>IF(ISERROR(MATCH(L1091,BCT!$I$2:$I$664,0)),"N","O")</f>
        <v>N</v>
      </c>
    </row>
    <row r="1092" spans="1:13">
      <c r="A1092" s="1" t="s">
        <v>382</v>
      </c>
      <c r="B1092" s="1">
        <v>23620</v>
      </c>
      <c r="C1092" s="2">
        <v>41716</v>
      </c>
      <c r="D1092" s="1" t="s">
        <v>471</v>
      </c>
      <c r="E1092" s="1" t="s">
        <v>2000</v>
      </c>
      <c r="F1092" s="1" t="s">
        <v>2001</v>
      </c>
      <c r="G1092" s="1">
        <v>5</v>
      </c>
      <c r="H1092" s="1">
        <v>5</v>
      </c>
      <c r="I1092" s="1" t="s">
        <v>2002</v>
      </c>
      <c r="J1092" t="str">
        <f t="shared" si="51"/>
        <v>8630</v>
      </c>
      <c r="K1092" s="8" t="str">
        <f t="shared" si="52"/>
        <v>3044</v>
      </c>
      <c r="L1092" t="str">
        <f t="shared" si="53"/>
        <v>8630-3044</v>
      </c>
      <c r="M1092" t="str">
        <f>IF(ISERROR(MATCH(L1092,BCT!$I$2:$I$664,0)),"N","O")</f>
        <v>N</v>
      </c>
    </row>
    <row r="1093" spans="1:13">
      <c r="A1093" s="1" t="s">
        <v>382</v>
      </c>
      <c r="B1093" s="1">
        <v>23621</v>
      </c>
      <c r="C1093" s="2">
        <v>41716</v>
      </c>
      <c r="D1093" s="1" t="s">
        <v>471</v>
      </c>
      <c r="E1093" s="1" t="s">
        <v>2000</v>
      </c>
      <c r="F1093" s="1" t="s">
        <v>2001</v>
      </c>
      <c r="G1093" s="1">
        <v>5</v>
      </c>
      <c r="H1093" s="1">
        <v>5</v>
      </c>
      <c r="I1093" s="1" t="s">
        <v>2003</v>
      </c>
      <c r="J1093" t="str">
        <f t="shared" si="51"/>
        <v>8631</v>
      </c>
      <c r="K1093" s="8" t="str">
        <f t="shared" si="52"/>
        <v>3044</v>
      </c>
      <c r="L1093" t="str">
        <f t="shared" si="53"/>
        <v>8631-3044</v>
      </c>
      <c r="M1093" t="str">
        <f>IF(ISERROR(MATCH(L1093,BCT!$I$2:$I$664,0)),"N","O")</f>
        <v>N</v>
      </c>
    </row>
    <row r="1094" spans="1:13">
      <c r="A1094" s="1" t="s">
        <v>382</v>
      </c>
      <c r="B1094" s="1">
        <v>23485</v>
      </c>
      <c r="C1094" s="2">
        <v>41704</v>
      </c>
      <c r="D1094" s="1" t="s">
        <v>471</v>
      </c>
      <c r="E1094" s="1" t="s">
        <v>2000</v>
      </c>
      <c r="F1094" s="1" t="s">
        <v>2001</v>
      </c>
      <c r="G1094" s="1">
        <v>20</v>
      </c>
      <c r="H1094" s="1">
        <v>20</v>
      </c>
      <c r="I1094" s="1" t="s">
        <v>2004</v>
      </c>
      <c r="J1094" t="str">
        <f t="shared" si="51"/>
        <v>8622</v>
      </c>
      <c r="K1094" s="8" t="str">
        <f t="shared" si="52"/>
        <v>3044</v>
      </c>
      <c r="L1094" t="str">
        <f t="shared" si="53"/>
        <v>8622-3044</v>
      </c>
      <c r="M1094" t="str">
        <f>IF(ISERROR(MATCH(L1094,BCT!$I$2:$I$664,0)),"N","O")</f>
        <v>N</v>
      </c>
    </row>
    <row r="1095" spans="1:13">
      <c r="A1095" s="1" t="s">
        <v>382</v>
      </c>
      <c r="B1095" s="1">
        <v>23485</v>
      </c>
      <c r="C1095" s="2">
        <v>41704</v>
      </c>
      <c r="D1095" s="1" t="s">
        <v>471</v>
      </c>
      <c r="E1095" s="1" t="s">
        <v>128</v>
      </c>
      <c r="F1095" s="1" t="s">
        <v>129</v>
      </c>
      <c r="G1095" s="1">
        <v>15</v>
      </c>
      <c r="H1095" s="1">
        <v>15</v>
      </c>
      <c r="I1095" s="1" t="s">
        <v>2005</v>
      </c>
      <c r="J1095" t="str">
        <f t="shared" si="51"/>
        <v>8622</v>
      </c>
      <c r="K1095" s="8" t="str">
        <f t="shared" si="52"/>
        <v>3046</v>
      </c>
      <c r="L1095" t="str">
        <f t="shared" si="53"/>
        <v>8622-3046</v>
      </c>
      <c r="M1095" t="str">
        <f>IF(ISERROR(MATCH(L1095,BCT!$I$2:$I$664,0)),"N","O")</f>
        <v>N</v>
      </c>
    </row>
    <row r="1096" spans="1:13">
      <c r="A1096" s="1" t="s">
        <v>382</v>
      </c>
      <c r="B1096" s="1">
        <v>23919</v>
      </c>
      <c r="C1096" s="2">
        <v>41745</v>
      </c>
      <c r="D1096" s="1" t="s">
        <v>471</v>
      </c>
      <c r="E1096" s="1" t="s">
        <v>128</v>
      </c>
      <c r="F1096" s="1" t="s">
        <v>129</v>
      </c>
      <c r="G1096" s="1">
        <v>1</v>
      </c>
      <c r="H1096" s="1">
        <v>1</v>
      </c>
      <c r="I1096" s="1" t="s">
        <v>2006</v>
      </c>
      <c r="J1096" t="str">
        <f t="shared" si="51"/>
        <v>8895</v>
      </c>
      <c r="K1096" s="8" t="str">
        <f t="shared" si="52"/>
        <v>3046</v>
      </c>
      <c r="L1096" t="str">
        <f t="shared" si="53"/>
        <v>8895-3046</v>
      </c>
      <c r="M1096" t="str">
        <f>IF(ISERROR(MATCH(L1096,BCT!$I$2:$I$664,0)),"N","O")</f>
        <v>O</v>
      </c>
    </row>
    <row r="1097" spans="1:13">
      <c r="A1097" s="1" t="s">
        <v>382</v>
      </c>
      <c r="B1097" s="1">
        <v>23919</v>
      </c>
      <c r="C1097" s="2">
        <v>41745</v>
      </c>
      <c r="D1097" s="1" t="s">
        <v>471</v>
      </c>
      <c r="E1097" s="1" t="s">
        <v>130</v>
      </c>
      <c r="F1097" s="1" t="s">
        <v>131</v>
      </c>
      <c r="G1097" s="1">
        <v>2</v>
      </c>
      <c r="H1097" s="1">
        <v>2</v>
      </c>
      <c r="I1097" s="1" t="s">
        <v>2007</v>
      </c>
      <c r="J1097" t="str">
        <f t="shared" si="51"/>
        <v>8895</v>
      </c>
      <c r="K1097" s="8" t="str">
        <f t="shared" si="52"/>
        <v>3047</v>
      </c>
      <c r="L1097" t="str">
        <f t="shared" si="53"/>
        <v>8895-3047</v>
      </c>
      <c r="M1097" t="str">
        <f>IF(ISERROR(MATCH(L1097,BCT!$I$2:$I$664,0)),"N","O")</f>
        <v>O</v>
      </c>
    </row>
    <row r="1098" spans="1:13">
      <c r="A1098" s="1" t="s">
        <v>382</v>
      </c>
      <c r="B1098" s="1">
        <v>23615</v>
      </c>
      <c r="C1098" s="2">
        <v>41716</v>
      </c>
      <c r="D1098" s="1" t="s">
        <v>471</v>
      </c>
      <c r="E1098" s="1" t="s">
        <v>2008</v>
      </c>
      <c r="F1098" s="1" t="s">
        <v>2009</v>
      </c>
      <c r="G1098" s="1">
        <v>15</v>
      </c>
      <c r="H1098" s="1">
        <v>15</v>
      </c>
      <c r="I1098" s="1" t="s">
        <v>2010</v>
      </c>
      <c r="J1098" t="str">
        <f t="shared" si="51"/>
        <v>8627</v>
      </c>
      <c r="K1098" s="8" t="str">
        <f t="shared" si="52"/>
        <v>3037</v>
      </c>
      <c r="L1098" t="str">
        <f t="shared" si="53"/>
        <v>8627-3037</v>
      </c>
      <c r="M1098" t="str">
        <f>IF(ISERROR(MATCH(L1098,BCT!$I$2:$I$664,0)),"N","O")</f>
        <v>N</v>
      </c>
    </row>
    <row r="1099" spans="1:13">
      <c r="A1099" s="1" t="s">
        <v>382</v>
      </c>
      <c r="B1099" s="1">
        <v>23485</v>
      </c>
      <c r="C1099" s="2">
        <v>41704</v>
      </c>
      <c r="D1099" s="1" t="s">
        <v>471</v>
      </c>
      <c r="E1099" s="1" t="s">
        <v>126</v>
      </c>
      <c r="F1099" s="1" t="s">
        <v>127</v>
      </c>
      <c r="G1099" s="1">
        <v>30</v>
      </c>
      <c r="H1099" s="1">
        <v>30</v>
      </c>
      <c r="I1099" s="1" t="s">
        <v>2011</v>
      </c>
      <c r="J1099" t="str">
        <f t="shared" si="51"/>
        <v>8622</v>
      </c>
      <c r="K1099" s="8" t="str">
        <f t="shared" si="52"/>
        <v>3038</v>
      </c>
      <c r="L1099" t="str">
        <f t="shared" si="53"/>
        <v>8622-3038</v>
      </c>
      <c r="M1099" t="str">
        <f>IF(ISERROR(MATCH(L1099,BCT!$I$2:$I$664,0)),"N","O")</f>
        <v>N</v>
      </c>
    </row>
    <row r="1100" spans="1:13">
      <c r="A1100" s="1" t="s">
        <v>382</v>
      </c>
      <c r="B1100" s="1">
        <v>17629</v>
      </c>
      <c r="C1100" s="2">
        <v>41288</v>
      </c>
      <c r="D1100" s="1" t="s">
        <v>471</v>
      </c>
      <c r="E1100" s="1" t="s">
        <v>126</v>
      </c>
      <c r="F1100" s="1" t="s">
        <v>127</v>
      </c>
      <c r="G1100" s="1">
        <v>4</v>
      </c>
      <c r="H1100" s="1">
        <v>4</v>
      </c>
      <c r="I1100" s="1" t="s">
        <v>2012</v>
      </c>
      <c r="J1100" t="str">
        <f t="shared" si="51"/>
        <v>5092</v>
      </c>
      <c r="K1100" s="8" t="str">
        <f t="shared" si="52"/>
        <v>3038</v>
      </c>
      <c r="L1100" t="str">
        <f t="shared" si="53"/>
        <v>5092-3038</v>
      </c>
      <c r="M1100" t="str">
        <f>IF(ISERROR(MATCH(L1100,BCT!$I$2:$I$664,0)),"N","O")</f>
        <v>N</v>
      </c>
    </row>
    <row r="1101" spans="1:13">
      <c r="A1101" s="1" t="s">
        <v>382</v>
      </c>
      <c r="B1101" s="1">
        <v>17629</v>
      </c>
      <c r="C1101" s="2">
        <v>41288</v>
      </c>
      <c r="D1101" s="1" t="s">
        <v>471</v>
      </c>
      <c r="E1101" s="1" t="s">
        <v>126</v>
      </c>
      <c r="F1101" s="1" t="s">
        <v>127</v>
      </c>
      <c r="G1101" s="1">
        <v>4</v>
      </c>
      <c r="H1101" s="1">
        <v>4</v>
      </c>
      <c r="I1101" s="1" t="s">
        <v>2013</v>
      </c>
      <c r="J1101" t="str">
        <f t="shared" si="51"/>
        <v>5088</v>
      </c>
      <c r="K1101" s="8" t="str">
        <f t="shared" si="52"/>
        <v>3038</v>
      </c>
      <c r="L1101" t="str">
        <f t="shared" si="53"/>
        <v>5088-3038</v>
      </c>
      <c r="M1101" t="str">
        <f>IF(ISERROR(MATCH(L1101,BCT!$I$2:$I$664,0)),"N","O")</f>
        <v>N</v>
      </c>
    </row>
    <row r="1102" spans="1:13">
      <c r="A1102" s="1" t="s">
        <v>382</v>
      </c>
      <c r="B1102" s="1">
        <v>17629</v>
      </c>
      <c r="C1102" s="2">
        <v>41288</v>
      </c>
      <c r="D1102" s="1" t="s">
        <v>471</v>
      </c>
      <c r="E1102" s="1" t="s">
        <v>126</v>
      </c>
      <c r="F1102" s="1" t="s">
        <v>127</v>
      </c>
      <c r="G1102" s="1">
        <v>4</v>
      </c>
      <c r="H1102" s="1">
        <v>4</v>
      </c>
      <c r="I1102" s="1" t="s">
        <v>2014</v>
      </c>
      <c r="J1102" t="str">
        <f t="shared" si="51"/>
        <v>5087</v>
      </c>
      <c r="K1102" s="8" t="str">
        <f t="shared" si="52"/>
        <v>3038</v>
      </c>
      <c r="L1102" t="str">
        <f t="shared" si="53"/>
        <v>5087-3038</v>
      </c>
      <c r="M1102" t="str">
        <f>IF(ISERROR(MATCH(L1102,BCT!$I$2:$I$664,0)),"N","O")</f>
        <v>N</v>
      </c>
    </row>
    <row r="1103" spans="1:13">
      <c r="A1103" s="1" t="s">
        <v>382</v>
      </c>
      <c r="B1103" s="1">
        <v>17629</v>
      </c>
      <c r="C1103" s="2">
        <v>41288</v>
      </c>
      <c r="D1103" s="1" t="s">
        <v>471</v>
      </c>
      <c r="E1103" s="1" t="s">
        <v>126</v>
      </c>
      <c r="F1103" s="1" t="s">
        <v>127</v>
      </c>
      <c r="G1103" s="1">
        <v>4</v>
      </c>
      <c r="H1103" s="1">
        <v>4</v>
      </c>
      <c r="I1103" s="1" t="s">
        <v>2015</v>
      </c>
      <c r="J1103" t="str">
        <f t="shared" si="51"/>
        <v>5095</v>
      </c>
      <c r="K1103" s="8" t="str">
        <f t="shared" si="52"/>
        <v>3038</v>
      </c>
      <c r="L1103" t="str">
        <f t="shared" si="53"/>
        <v>5095-3038</v>
      </c>
      <c r="M1103" t="str">
        <f>IF(ISERROR(MATCH(L1103,BCT!$I$2:$I$664,0)),"N","O")</f>
        <v>N</v>
      </c>
    </row>
    <row r="1104" spans="1:13">
      <c r="A1104" s="1" t="s">
        <v>382</v>
      </c>
      <c r="B1104" s="1">
        <v>17629</v>
      </c>
      <c r="C1104" s="2">
        <v>41288</v>
      </c>
      <c r="D1104" s="1" t="s">
        <v>471</v>
      </c>
      <c r="E1104" s="1" t="s">
        <v>126</v>
      </c>
      <c r="F1104" s="1" t="s">
        <v>127</v>
      </c>
      <c r="G1104" s="1">
        <v>4</v>
      </c>
      <c r="H1104" s="1">
        <v>4</v>
      </c>
      <c r="I1104" s="1" t="s">
        <v>2016</v>
      </c>
      <c r="J1104" t="str">
        <f t="shared" si="51"/>
        <v>5094</v>
      </c>
      <c r="K1104" s="8" t="str">
        <f t="shared" si="52"/>
        <v>3038</v>
      </c>
      <c r="L1104" t="str">
        <f t="shared" si="53"/>
        <v>5094-3038</v>
      </c>
      <c r="M1104" t="str">
        <f>IF(ISERROR(MATCH(L1104,BCT!$I$2:$I$664,0)),"N","O")</f>
        <v>N</v>
      </c>
    </row>
    <row r="1105" spans="1:13">
      <c r="A1105" s="1" t="s">
        <v>382</v>
      </c>
      <c r="B1105" s="1">
        <v>17629</v>
      </c>
      <c r="C1105" s="2">
        <v>41288</v>
      </c>
      <c r="D1105" s="1" t="s">
        <v>471</v>
      </c>
      <c r="E1105" s="1" t="s">
        <v>126</v>
      </c>
      <c r="F1105" s="1" t="s">
        <v>127</v>
      </c>
      <c r="G1105" s="1">
        <v>8</v>
      </c>
      <c r="H1105" s="1">
        <v>8</v>
      </c>
      <c r="I1105" s="1" t="s">
        <v>2017</v>
      </c>
      <c r="J1105" t="str">
        <f t="shared" si="51"/>
        <v>5093</v>
      </c>
      <c r="K1105" s="8" t="str">
        <f t="shared" si="52"/>
        <v>3038</v>
      </c>
      <c r="L1105" t="str">
        <f t="shared" si="53"/>
        <v>5093-3038</v>
      </c>
      <c r="M1105" t="str">
        <f>IF(ISERROR(MATCH(L1105,BCT!$I$2:$I$664,0)),"N","O")</f>
        <v>N</v>
      </c>
    </row>
    <row r="1106" spans="1:13">
      <c r="A1106" s="1" t="s">
        <v>382</v>
      </c>
      <c r="B1106" s="1">
        <v>17629</v>
      </c>
      <c r="C1106" s="2">
        <v>41288</v>
      </c>
      <c r="D1106" s="1" t="s">
        <v>471</v>
      </c>
      <c r="E1106" s="1" t="s">
        <v>126</v>
      </c>
      <c r="F1106" s="1" t="s">
        <v>127</v>
      </c>
      <c r="G1106" s="1">
        <v>4</v>
      </c>
      <c r="H1106" s="1">
        <v>4</v>
      </c>
      <c r="I1106" s="1" t="s">
        <v>2018</v>
      </c>
      <c r="J1106" t="str">
        <f t="shared" si="51"/>
        <v>5080</v>
      </c>
      <c r="K1106" s="8" t="str">
        <f t="shared" si="52"/>
        <v>3038</v>
      </c>
      <c r="L1106" t="str">
        <f t="shared" si="53"/>
        <v>5080-3038</v>
      </c>
      <c r="M1106" t="str">
        <f>IF(ISERROR(MATCH(L1106,BCT!$I$2:$I$664,0)),"N","O")</f>
        <v>N</v>
      </c>
    </row>
    <row r="1107" spans="1:13">
      <c r="A1107" s="1" t="s">
        <v>382</v>
      </c>
      <c r="B1107" s="1">
        <v>17629</v>
      </c>
      <c r="C1107" s="2">
        <v>41288</v>
      </c>
      <c r="D1107" s="1" t="s">
        <v>471</v>
      </c>
      <c r="E1107" s="1" t="s">
        <v>126</v>
      </c>
      <c r="F1107" s="1" t="s">
        <v>127</v>
      </c>
      <c r="G1107" s="1">
        <v>8</v>
      </c>
      <c r="H1107" s="1">
        <v>8</v>
      </c>
      <c r="I1107" s="1" t="s">
        <v>2019</v>
      </c>
      <c r="J1107" t="str">
        <f t="shared" si="51"/>
        <v>5079</v>
      </c>
      <c r="K1107" s="8" t="str">
        <f t="shared" si="52"/>
        <v>3038</v>
      </c>
      <c r="L1107" t="str">
        <f t="shared" si="53"/>
        <v>5079-3038</v>
      </c>
      <c r="M1107" t="str">
        <f>IF(ISERROR(MATCH(L1107,BCT!$I$2:$I$664,0)),"N","O")</f>
        <v>N</v>
      </c>
    </row>
    <row r="1108" spans="1:13">
      <c r="A1108" s="1" t="s">
        <v>382</v>
      </c>
      <c r="B1108" s="1">
        <v>17629</v>
      </c>
      <c r="C1108" s="2">
        <v>41288</v>
      </c>
      <c r="D1108" s="1" t="s">
        <v>471</v>
      </c>
      <c r="E1108" s="1" t="s">
        <v>126</v>
      </c>
      <c r="F1108" s="1" t="s">
        <v>127</v>
      </c>
      <c r="G1108" s="1">
        <v>4</v>
      </c>
      <c r="H1108" s="1">
        <v>4</v>
      </c>
      <c r="I1108" s="1" t="s">
        <v>2020</v>
      </c>
      <c r="J1108" t="str">
        <f t="shared" si="51"/>
        <v>5078</v>
      </c>
      <c r="K1108" s="8" t="str">
        <f t="shared" si="52"/>
        <v>3038</v>
      </c>
      <c r="L1108" t="str">
        <f t="shared" si="53"/>
        <v>5078-3038</v>
      </c>
      <c r="M1108" t="str">
        <f>IF(ISERROR(MATCH(L1108,BCT!$I$2:$I$664,0)),"N","O")</f>
        <v>N</v>
      </c>
    </row>
    <row r="1109" spans="1:13">
      <c r="A1109" s="1" t="s">
        <v>382</v>
      </c>
      <c r="B1109" s="1">
        <v>17629</v>
      </c>
      <c r="C1109" s="2">
        <v>41288</v>
      </c>
      <c r="D1109" s="1" t="s">
        <v>471</v>
      </c>
      <c r="E1109" s="1" t="s">
        <v>126</v>
      </c>
      <c r="F1109" s="1" t="s">
        <v>127</v>
      </c>
      <c r="G1109" s="1">
        <v>8</v>
      </c>
      <c r="H1109" s="1">
        <v>8</v>
      </c>
      <c r="I1109" s="1" t="s">
        <v>2021</v>
      </c>
      <c r="J1109" t="str">
        <f t="shared" si="51"/>
        <v>5086</v>
      </c>
      <c r="K1109" s="8" t="str">
        <f t="shared" si="52"/>
        <v>3038</v>
      </c>
      <c r="L1109" t="str">
        <f t="shared" si="53"/>
        <v>5086-3038</v>
      </c>
      <c r="M1109" t="str">
        <f>IF(ISERROR(MATCH(L1109,BCT!$I$2:$I$664,0)),"N","O")</f>
        <v>N</v>
      </c>
    </row>
    <row r="1110" spans="1:13">
      <c r="A1110" s="1" t="s">
        <v>382</v>
      </c>
      <c r="B1110" s="1">
        <v>17629</v>
      </c>
      <c r="C1110" s="2">
        <v>41288</v>
      </c>
      <c r="D1110" s="1" t="s">
        <v>471</v>
      </c>
      <c r="E1110" s="1" t="s">
        <v>126</v>
      </c>
      <c r="F1110" s="1" t="s">
        <v>127</v>
      </c>
      <c r="G1110" s="1">
        <v>4</v>
      </c>
      <c r="H1110" s="1">
        <v>4</v>
      </c>
      <c r="I1110" s="1" t="s">
        <v>2022</v>
      </c>
      <c r="J1110" t="str">
        <f t="shared" si="51"/>
        <v>5085</v>
      </c>
      <c r="K1110" s="8" t="str">
        <f t="shared" si="52"/>
        <v>3038</v>
      </c>
      <c r="L1110" t="str">
        <f t="shared" si="53"/>
        <v>5085-3038</v>
      </c>
      <c r="M1110" t="str">
        <f>IF(ISERROR(MATCH(L1110,BCT!$I$2:$I$664,0)),"N","O")</f>
        <v>N</v>
      </c>
    </row>
    <row r="1111" spans="1:13">
      <c r="A1111" s="1" t="s">
        <v>382</v>
      </c>
      <c r="B1111" s="1">
        <v>17629</v>
      </c>
      <c r="C1111" s="2">
        <v>41288</v>
      </c>
      <c r="D1111" s="1" t="s">
        <v>471</v>
      </c>
      <c r="E1111" s="1" t="s">
        <v>126</v>
      </c>
      <c r="F1111" s="1" t="s">
        <v>127</v>
      </c>
      <c r="G1111" s="1">
        <v>4</v>
      </c>
      <c r="H1111" s="1">
        <v>4</v>
      </c>
      <c r="I1111" s="1" t="s">
        <v>2023</v>
      </c>
      <c r="J1111" t="str">
        <f t="shared" ref="J1111:J1174" si="54">MID(I1111,18,4)</f>
        <v>5081</v>
      </c>
      <c r="K1111" s="8" t="str">
        <f t="shared" si="52"/>
        <v>3038</v>
      </c>
      <c r="L1111" t="str">
        <f t="shared" si="53"/>
        <v>5081-3038</v>
      </c>
      <c r="M1111" t="str">
        <f>IF(ISERROR(MATCH(L1111,BCT!$I$2:$I$664,0)),"N","O")</f>
        <v>N</v>
      </c>
    </row>
    <row r="1112" spans="1:13">
      <c r="A1112" s="1" t="s">
        <v>382</v>
      </c>
      <c r="B1112" s="1">
        <v>23916</v>
      </c>
      <c r="C1112" s="2">
        <v>41745</v>
      </c>
      <c r="D1112" s="1" t="s">
        <v>471</v>
      </c>
      <c r="E1112" s="1" t="s">
        <v>126</v>
      </c>
      <c r="F1112" s="1" t="s">
        <v>127</v>
      </c>
      <c r="G1112" s="1">
        <v>4</v>
      </c>
      <c r="H1112" s="1">
        <v>4</v>
      </c>
      <c r="I1112" s="1" t="s">
        <v>2024</v>
      </c>
      <c r="J1112" t="str">
        <f t="shared" si="54"/>
        <v>8896</v>
      </c>
      <c r="K1112" s="8" t="str">
        <f t="shared" si="52"/>
        <v>3038</v>
      </c>
      <c r="L1112" t="str">
        <f t="shared" si="53"/>
        <v>8896-3038</v>
      </c>
      <c r="M1112" t="str">
        <f>IF(ISERROR(MATCH(L1112,BCT!$I$2:$I$664,0)),"N","O")</f>
        <v>O</v>
      </c>
    </row>
    <row r="1113" spans="1:13">
      <c r="A1113" s="1" t="s">
        <v>382</v>
      </c>
      <c r="B1113" s="1">
        <v>23916</v>
      </c>
      <c r="C1113" s="2">
        <v>41745</v>
      </c>
      <c r="D1113" s="1" t="s">
        <v>471</v>
      </c>
      <c r="E1113" s="1" t="s">
        <v>126</v>
      </c>
      <c r="F1113" s="1" t="s">
        <v>127</v>
      </c>
      <c r="G1113" s="1">
        <v>4</v>
      </c>
      <c r="H1113" s="1">
        <v>4</v>
      </c>
      <c r="I1113" s="1" t="s">
        <v>2025</v>
      </c>
      <c r="J1113" t="str">
        <f t="shared" si="54"/>
        <v>8896</v>
      </c>
      <c r="K1113" s="8" t="str">
        <f t="shared" si="52"/>
        <v>3038</v>
      </c>
      <c r="L1113" t="str">
        <f t="shared" si="53"/>
        <v>8896-3038</v>
      </c>
      <c r="M1113" t="str">
        <f>IF(ISERROR(MATCH(L1113,BCT!$I$2:$I$664,0)),"N","O")</f>
        <v>O</v>
      </c>
    </row>
    <row r="1114" spans="1:13">
      <c r="A1114" s="1" t="s">
        <v>382</v>
      </c>
      <c r="B1114" s="1">
        <v>23916</v>
      </c>
      <c r="C1114" s="2">
        <v>41745</v>
      </c>
      <c r="D1114" s="1" t="s">
        <v>471</v>
      </c>
      <c r="E1114" s="1" t="s">
        <v>126</v>
      </c>
      <c r="F1114" s="1" t="s">
        <v>127</v>
      </c>
      <c r="G1114" s="1">
        <v>4</v>
      </c>
      <c r="H1114" s="1">
        <v>4</v>
      </c>
      <c r="I1114" s="1" t="s">
        <v>2026</v>
      </c>
      <c r="J1114" t="str">
        <f t="shared" si="54"/>
        <v>8896</v>
      </c>
      <c r="K1114" s="8" t="str">
        <f t="shared" si="52"/>
        <v>3038</v>
      </c>
      <c r="L1114" t="str">
        <f t="shared" si="53"/>
        <v>8896-3038</v>
      </c>
      <c r="M1114" t="str">
        <f>IF(ISERROR(MATCH(L1114,BCT!$I$2:$I$664,0)),"N","O")</f>
        <v>O</v>
      </c>
    </row>
    <row r="1115" spans="1:13">
      <c r="A1115" s="1" t="s">
        <v>382</v>
      </c>
      <c r="B1115" s="1">
        <v>23916</v>
      </c>
      <c r="C1115" s="2">
        <v>41745</v>
      </c>
      <c r="D1115" s="1" t="s">
        <v>471</v>
      </c>
      <c r="E1115" s="1" t="s">
        <v>126</v>
      </c>
      <c r="F1115" s="1" t="s">
        <v>127</v>
      </c>
      <c r="G1115" s="1">
        <v>4</v>
      </c>
      <c r="H1115" s="1">
        <v>4</v>
      </c>
      <c r="I1115" s="1" t="s">
        <v>2027</v>
      </c>
      <c r="J1115" t="str">
        <f t="shared" si="54"/>
        <v>8896</v>
      </c>
      <c r="K1115" s="8" t="str">
        <f t="shared" si="52"/>
        <v>3038</v>
      </c>
      <c r="L1115" t="str">
        <f t="shared" si="53"/>
        <v>8896-3038</v>
      </c>
      <c r="M1115" t="str">
        <f>IF(ISERROR(MATCH(L1115,BCT!$I$2:$I$664,0)),"N","O")</f>
        <v>O</v>
      </c>
    </row>
    <row r="1116" spans="1:13">
      <c r="A1116" s="1" t="s">
        <v>382</v>
      </c>
      <c r="B1116" s="1">
        <v>23916</v>
      </c>
      <c r="C1116" s="2">
        <v>41745</v>
      </c>
      <c r="D1116" s="1" t="s">
        <v>471</v>
      </c>
      <c r="E1116" s="1" t="s">
        <v>126</v>
      </c>
      <c r="F1116" s="1" t="s">
        <v>127</v>
      </c>
      <c r="G1116" s="1">
        <v>4</v>
      </c>
      <c r="H1116" s="1">
        <v>4</v>
      </c>
      <c r="I1116" s="1" t="s">
        <v>2028</v>
      </c>
      <c r="J1116" t="str">
        <f t="shared" si="54"/>
        <v>8896</v>
      </c>
      <c r="K1116" s="8" t="str">
        <f t="shared" si="52"/>
        <v>3038</v>
      </c>
      <c r="L1116" t="str">
        <f t="shared" si="53"/>
        <v>8896-3038</v>
      </c>
      <c r="M1116" t="str">
        <f>IF(ISERROR(MATCH(L1116,BCT!$I$2:$I$664,0)),"N","O")</f>
        <v>O</v>
      </c>
    </row>
    <row r="1117" spans="1:13">
      <c r="A1117" s="1" t="s">
        <v>382</v>
      </c>
      <c r="B1117" s="1">
        <v>23926</v>
      </c>
      <c r="C1117" s="2">
        <v>41745</v>
      </c>
      <c r="D1117" s="1" t="s">
        <v>471</v>
      </c>
      <c r="E1117" s="1" t="s">
        <v>126</v>
      </c>
      <c r="F1117" s="1" t="s">
        <v>127</v>
      </c>
      <c r="G1117" s="1">
        <v>450</v>
      </c>
      <c r="H1117" s="1">
        <v>81</v>
      </c>
      <c r="J1117" t="str">
        <f t="shared" si="54"/>
        <v/>
      </c>
      <c r="K1117" s="8" t="str">
        <f t="shared" si="52"/>
        <v>3038</v>
      </c>
      <c r="L1117" t="str">
        <f t="shared" si="53"/>
        <v>-3038</v>
      </c>
      <c r="M1117" t="str">
        <f>IF(ISERROR(MATCH(L1117,BCT!$I$2:$I$664,0)),"N","O")</f>
        <v>N</v>
      </c>
    </row>
    <row r="1118" spans="1:13">
      <c r="A1118" s="1" t="s">
        <v>382</v>
      </c>
      <c r="B1118" s="1">
        <v>23965</v>
      </c>
      <c r="C1118" s="2">
        <v>41751</v>
      </c>
      <c r="D1118" s="1" t="s">
        <v>471</v>
      </c>
      <c r="E1118" s="1" t="s">
        <v>126</v>
      </c>
      <c r="F1118" s="1" t="s">
        <v>127</v>
      </c>
      <c r="G1118" s="1">
        <v>30</v>
      </c>
      <c r="H1118" s="1">
        <v>30</v>
      </c>
      <c r="I1118" s="1" t="s">
        <v>2029</v>
      </c>
      <c r="J1118" t="str">
        <f t="shared" si="54"/>
        <v>8926</v>
      </c>
      <c r="K1118" s="8" t="str">
        <f t="shared" si="52"/>
        <v>3038</v>
      </c>
      <c r="L1118" t="str">
        <f t="shared" si="53"/>
        <v>8926-3038</v>
      </c>
      <c r="M1118" t="str">
        <f>IF(ISERROR(MATCH(L1118,BCT!$I$2:$I$664,0)),"N","O")</f>
        <v>O</v>
      </c>
    </row>
    <row r="1119" spans="1:13">
      <c r="A1119" s="1" t="s">
        <v>382</v>
      </c>
      <c r="B1119" s="1">
        <v>23721</v>
      </c>
      <c r="C1119" s="2">
        <v>41725</v>
      </c>
      <c r="D1119" s="1" t="s">
        <v>471</v>
      </c>
      <c r="E1119" s="1" t="s">
        <v>2030</v>
      </c>
      <c r="F1119" s="1" t="s">
        <v>2031</v>
      </c>
      <c r="G1119" s="1">
        <v>40</v>
      </c>
      <c r="H1119" s="1">
        <v>40</v>
      </c>
      <c r="I1119" s="1" t="s">
        <v>2032</v>
      </c>
      <c r="J1119" t="str">
        <f t="shared" si="54"/>
        <v>8781</v>
      </c>
      <c r="K1119" s="8" t="str">
        <f t="shared" si="52"/>
        <v>3039</v>
      </c>
      <c r="L1119" t="str">
        <f t="shared" si="53"/>
        <v>8781-3039</v>
      </c>
      <c r="M1119" t="str">
        <f>IF(ISERROR(MATCH(L1119,BCT!$I$2:$I$664,0)),"N","O")</f>
        <v>N</v>
      </c>
    </row>
    <row r="1120" spans="1:13">
      <c r="A1120" s="1" t="s">
        <v>382</v>
      </c>
      <c r="B1120" s="1">
        <v>20811</v>
      </c>
      <c r="C1120" s="2">
        <v>41492</v>
      </c>
      <c r="D1120" s="1" t="s">
        <v>471</v>
      </c>
      <c r="E1120" s="1" t="s">
        <v>2033</v>
      </c>
      <c r="F1120" s="1" t="s">
        <v>2034</v>
      </c>
      <c r="G1120" s="1">
        <v>40</v>
      </c>
      <c r="H1120" s="1">
        <v>40</v>
      </c>
      <c r="I1120" s="1" t="s">
        <v>2035</v>
      </c>
      <c r="J1120" t="str">
        <f t="shared" si="54"/>
        <v>7093</v>
      </c>
      <c r="K1120" s="8" t="str">
        <f t="shared" si="52"/>
        <v>7620</v>
      </c>
      <c r="L1120" t="str">
        <f t="shared" si="53"/>
        <v>7093-7620</v>
      </c>
      <c r="M1120" t="str">
        <f>IF(ISERROR(MATCH(L1120,BCT!$I$2:$I$664,0)),"N","O")</f>
        <v>N</v>
      </c>
    </row>
    <row r="1121" spans="1:13">
      <c r="A1121" s="1" t="s">
        <v>382</v>
      </c>
      <c r="B1121" s="1">
        <v>21427</v>
      </c>
      <c r="C1121" s="2">
        <v>41537</v>
      </c>
      <c r="D1121" s="1" t="s">
        <v>471</v>
      </c>
      <c r="E1121" s="1" t="s">
        <v>2033</v>
      </c>
      <c r="F1121" s="1" t="s">
        <v>2034</v>
      </c>
      <c r="G1121" s="1">
        <v>72</v>
      </c>
      <c r="H1121" s="1">
        <v>72</v>
      </c>
      <c r="I1121" s="1" t="s">
        <v>2036</v>
      </c>
      <c r="J1121" t="str">
        <f t="shared" si="54"/>
        <v>7410</v>
      </c>
      <c r="K1121" s="8" t="str">
        <f t="shared" si="52"/>
        <v>7620</v>
      </c>
      <c r="L1121" t="str">
        <f t="shared" si="53"/>
        <v>7410-7620</v>
      </c>
      <c r="M1121" t="str">
        <f>IF(ISERROR(MATCH(L1121,BCT!$I$2:$I$664,0)),"N","O")</f>
        <v>N</v>
      </c>
    </row>
    <row r="1122" spans="1:13">
      <c r="A1122" s="1" t="s">
        <v>382</v>
      </c>
      <c r="B1122" s="1">
        <v>20378</v>
      </c>
      <c r="C1122" s="2">
        <v>41471</v>
      </c>
      <c r="D1122" s="1" t="s">
        <v>471</v>
      </c>
      <c r="E1122" s="1" t="s">
        <v>2037</v>
      </c>
      <c r="F1122" s="1" t="s">
        <v>2038</v>
      </c>
      <c r="G1122" s="1">
        <v>20</v>
      </c>
      <c r="H1122" s="1">
        <v>20</v>
      </c>
      <c r="I1122" s="1" t="s">
        <v>2039</v>
      </c>
      <c r="J1122" t="str">
        <f t="shared" si="54"/>
        <v>6894</v>
      </c>
      <c r="K1122" s="8" t="str">
        <f t="shared" si="52"/>
        <v>7621</v>
      </c>
      <c r="L1122" t="str">
        <f t="shared" si="53"/>
        <v>6894-7621</v>
      </c>
      <c r="M1122" t="str">
        <f>IF(ISERROR(MATCH(L1122,BCT!$I$2:$I$664,0)),"N","O")</f>
        <v>N</v>
      </c>
    </row>
    <row r="1123" spans="1:13">
      <c r="A1123" s="1" t="s">
        <v>382</v>
      </c>
      <c r="B1123" s="1">
        <v>23982</v>
      </c>
      <c r="C1123" s="2">
        <v>41752</v>
      </c>
      <c r="D1123" s="1" t="s">
        <v>830</v>
      </c>
      <c r="E1123" s="1" t="s">
        <v>354</v>
      </c>
      <c r="F1123" s="1" t="s">
        <v>2040</v>
      </c>
      <c r="G1123" s="1">
        <v>1</v>
      </c>
      <c r="H1123" s="1">
        <v>1</v>
      </c>
      <c r="J1123" t="str">
        <f t="shared" si="54"/>
        <v/>
      </c>
      <c r="K1123" s="8" t="str">
        <f t="shared" si="52"/>
        <v>7818</v>
      </c>
      <c r="L1123" t="str">
        <f t="shared" si="53"/>
        <v>-7818</v>
      </c>
      <c r="M1123" t="str">
        <f>IF(ISERROR(MATCH(L1123,BCT!$I$2:$I$664,0)),"N","O")</f>
        <v>N</v>
      </c>
    </row>
    <row r="1124" spans="1:13">
      <c r="A1124" s="1" t="s">
        <v>382</v>
      </c>
      <c r="B1124" s="1">
        <v>23982</v>
      </c>
      <c r="C1124" s="2">
        <v>41752</v>
      </c>
      <c r="D1124" s="1" t="s">
        <v>830</v>
      </c>
      <c r="E1124" s="1" t="s">
        <v>354</v>
      </c>
      <c r="F1124" s="1" t="s">
        <v>2041</v>
      </c>
      <c r="G1124" s="1">
        <v>1</v>
      </c>
      <c r="H1124" s="1">
        <v>1</v>
      </c>
      <c r="J1124" t="str">
        <f t="shared" si="54"/>
        <v/>
      </c>
      <c r="K1124" s="8" t="str">
        <f t="shared" si="52"/>
        <v>7818</v>
      </c>
      <c r="L1124" t="str">
        <f t="shared" si="53"/>
        <v>-7818</v>
      </c>
      <c r="M1124" t="str">
        <f>IF(ISERROR(MATCH(L1124,BCT!$I$2:$I$664,0)),"N","O")</f>
        <v>N</v>
      </c>
    </row>
    <row r="1125" spans="1:13">
      <c r="A1125" s="1" t="s">
        <v>382</v>
      </c>
      <c r="B1125" s="1">
        <v>23381</v>
      </c>
      <c r="C1125" s="2">
        <v>41695</v>
      </c>
      <c r="D1125" s="1" t="s">
        <v>451</v>
      </c>
      <c r="E1125" s="1" t="s">
        <v>354</v>
      </c>
      <c r="F1125" s="1" t="s">
        <v>2042</v>
      </c>
      <c r="G1125" s="1">
        <v>2</v>
      </c>
      <c r="H1125" s="1">
        <v>2</v>
      </c>
      <c r="J1125" t="str">
        <f t="shared" si="54"/>
        <v/>
      </c>
      <c r="K1125" s="8" t="str">
        <f t="shared" si="52"/>
        <v>7818</v>
      </c>
      <c r="L1125" t="str">
        <f t="shared" si="53"/>
        <v>-7818</v>
      </c>
      <c r="M1125" t="str">
        <f>IF(ISERROR(MATCH(L1125,BCT!$I$2:$I$664,0)),"N","O")</f>
        <v>N</v>
      </c>
    </row>
    <row r="1126" spans="1:13">
      <c r="A1126" s="1" t="s">
        <v>382</v>
      </c>
      <c r="B1126" s="1">
        <v>23381</v>
      </c>
      <c r="C1126" s="2">
        <v>41695</v>
      </c>
      <c r="D1126" s="1" t="s">
        <v>451</v>
      </c>
      <c r="E1126" s="1" t="s">
        <v>354</v>
      </c>
      <c r="F1126" s="1" t="s">
        <v>2043</v>
      </c>
      <c r="G1126" s="1">
        <v>1</v>
      </c>
      <c r="H1126" s="1">
        <v>1</v>
      </c>
      <c r="J1126" t="str">
        <f t="shared" si="54"/>
        <v/>
      </c>
      <c r="K1126" s="8" t="str">
        <f t="shared" si="52"/>
        <v>7818</v>
      </c>
      <c r="L1126" t="str">
        <f t="shared" si="53"/>
        <v>-7818</v>
      </c>
      <c r="M1126" t="str">
        <f>IF(ISERROR(MATCH(L1126,BCT!$I$2:$I$664,0)),"N","O")</f>
        <v>N</v>
      </c>
    </row>
    <row r="1127" spans="1:13">
      <c r="A1127" s="1" t="s">
        <v>382</v>
      </c>
      <c r="B1127" s="1">
        <v>20960</v>
      </c>
      <c r="C1127" s="2">
        <v>41508</v>
      </c>
      <c r="D1127" s="1" t="s">
        <v>768</v>
      </c>
      <c r="E1127" s="1" t="s">
        <v>2044</v>
      </c>
      <c r="F1127" s="1" t="s">
        <v>2045</v>
      </c>
      <c r="G1127" s="1">
        <v>2</v>
      </c>
      <c r="H1127" s="1">
        <v>2</v>
      </c>
      <c r="J1127" t="str">
        <f t="shared" si="54"/>
        <v/>
      </c>
      <c r="K1127" s="8" t="str">
        <f t="shared" si="52"/>
        <v>15036</v>
      </c>
      <c r="L1127" t="str">
        <f t="shared" si="53"/>
        <v>-15036</v>
      </c>
      <c r="M1127" t="str">
        <f>IF(ISERROR(MATCH(L1127,BCT!$I$2:$I$664,0)),"N","O")</f>
        <v>N</v>
      </c>
    </row>
    <row r="1128" spans="1:13">
      <c r="A1128" s="1" t="s">
        <v>382</v>
      </c>
      <c r="B1128" s="1">
        <v>21022</v>
      </c>
      <c r="C1128" s="2">
        <v>41514</v>
      </c>
      <c r="D1128" s="1" t="s">
        <v>2046</v>
      </c>
      <c r="E1128" s="1" t="s">
        <v>354</v>
      </c>
      <c r="F1128" s="1" t="s">
        <v>563</v>
      </c>
      <c r="G1128" s="1">
        <v>1</v>
      </c>
      <c r="H1128" s="1">
        <v>1</v>
      </c>
      <c r="J1128" t="str">
        <f t="shared" si="54"/>
        <v/>
      </c>
      <c r="K1128" s="8" t="str">
        <f t="shared" si="52"/>
        <v>7818</v>
      </c>
      <c r="L1128" t="str">
        <f t="shared" si="53"/>
        <v>-7818</v>
      </c>
      <c r="M1128" t="str">
        <f>IF(ISERROR(MATCH(L1128,BCT!$I$2:$I$664,0)),"N","O")</f>
        <v>N</v>
      </c>
    </row>
    <row r="1129" spans="1:13">
      <c r="A1129" s="1" t="s">
        <v>382</v>
      </c>
      <c r="B1129" s="1">
        <v>23821</v>
      </c>
      <c r="C1129" s="2">
        <v>41737</v>
      </c>
      <c r="D1129" s="1" t="s">
        <v>412</v>
      </c>
      <c r="E1129" s="1" t="s">
        <v>354</v>
      </c>
      <c r="F1129" s="1" t="s">
        <v>563</v>
      </c>
      <c r="G1129" s="1">
        <v>1</v>
      </c>
      <c r="H1129" s="1">
        <v>1</v>
      </c>
      <c r="J1129" t="str">
        <f t="shared" si="54"/>
        <v/>
      </c>
      <c r="K1129" s="8" t="str">
        <f t="shared" si="52"/>
        <v>7818</v>
      </c>
      <c r="L1129" t="str">
        <f t="shared" si="53"/>
        <v>-7818</v>
      </c>
      <c r="M1129" t="str">
        <f>IF(ISERROR(MATCH(L1129,BCT!$I$2:$I$664,0)),"N","O")</f>
        <v>N</v>
      </c>
    </row>
    <row r="1130" spans="1:13">
      <c r="A1130" s="1" t="s">
        <v>382</v>
      </c>
      <c r="B1130" s="1">
        <v>18525</v>
      </c>
      <c r="C1130" s="2">
        <v>41354</v>
      </c>
      <c r="D1130" s="1" t="s">
        <v>712</v>
      </c>
      <c r="E1130" s="1" t="s">
        <v>354</v>
      </c>
      <c r="F1130" s="1" t="s">
        <v>563</v>
      </c>
      <c r="G1130" s="1">
        <v>1</v>
      </c>
      <c r="H1130" s="1">
        <v>1</v>
      </c>
      <c r="J1130" t="str">
        <f t="shared" si="54"/>
        <v/>
      </c>
      <c r="K1130" s="8" t="str">
        <f t="shared" si="52"/>
        <v>7818</v>
      </c>
      <c r="L1130" t="str">
        <f t="shared" si="53"/>
        <v>-7818</v>
      </c>
      <c r="M1130" t="str">
        <f>IF(ISERROR(MATCH(L1130,BCT!$I$2:$I$664,0)),"N","O")</f>
        <v>N</v>
      </c>
    </row>
    <row r="1131" spans="1:13">
      <c r="A1131" s="1" t="s">
        <v>382</v>
      </c>
      <c r="B1131" s="1">
        <v>19075</v>
      </c>
      <c r="C1131" s="2">
        <v>41390</v>
      </c>
      <c r="D1131" s="1" t="s">
        <v>2047</v>
      </c>
      <c r="E1131" s="1" t="s">
        <v>354</v>
      </c>
      <c r="F1131" s="1" t="s">
        <v>563</v>
      </c>
      <c r="G1131" s="1">
        <v>1</v>
      </c>
      <c r="H1131" s="1">
        <v>1</v>
      </c>
      <c r="J1131" t="str">
        <f t="shared" si="54"/>
        <v/>
      </c>
      <c r="K1131" s="8" t="str">
        <f t="shared" si="52"/>
        <v>7818</v>
      </c>
      <c r="L1131" t="str">
        <f t="shared" si="53"/>
        <v>-7818</v>
      </c>
      <c r="M1131" t="str">
        <f>IF(ISERROR(MATCH(L1131,BCT!$I$2:$I$664,0)),"N","O")</f>
        <v>N</v>
      </c>
    </row>
    <row r="1132" spans="1:13">
      <c r="A1132" s="1" t="s">
        <v>382</v>
      </c>
      <c r="B1132" s="1">
        <v>23974</v>
      </c>
      <c r="C1132" s="2">
        <v>41751</v>
      </c>
      <c r="D1132" s="1" t="s">
        <v>835</v>
      </c>
      <c r="E1132" s="1" t="s">
        <v>2048</v>
      </c>
      <c r="F1132" s="1" t="s">
        <v>2049</v>
      </c>
      <c r="G1132" s="1">
        <v>32</v>
      </c>
      <c r="H1132" s="1">
        <v>32</v>
      </c>
      <c r="J1132" t="str">
        <f t="shared" si="54"/>
        <v/>
      </c>
      <c r="K1132" s="8" t="str">
        <f t="shared" si="52"/>
        <v>7183</v>
      </c>
      <c r="L1132" t="str">
        <f t="shared" si="53"/>
        <v>-7183</v>
      </c>
      <c r="M1132" t="str">
        <f>IF(ISERROR(MATCH(L1132,BCT!$I$2:$I$664,0)),"N","O")</f>
        <v>N</v>
      </c>
    </row>
    <row r="1133" spans="1:13">
      <c r="A1133" s="1" t="s">
        <v>382</v>
      </c>
      <c r="B1133" s="1">
        <v>23978</v>
      </c>
      <c r="C1133" s="2">
        <v>41751</v>
      </c>
      <c r="D1133" s="1" t="s">
        <v>421</v>
      </c>
      <c r="E1133" s="1" t="s">
        <v>351</v>
      </c>
      <c r="F1133" s="1" t="s">
        <v>2050</v>
      </c>
      <c r="G1133" s="1">
        <v>2</v>
      </c>
      <c r="H1133" s="1">
        <v>2</v>
      </c>
      <c r="J1133" t="str">
        <f t="shared" si="54"/>
        <v/>
      </c>
      <c r="K1133" s="8" t="str">
        <f t="shared" si="52"/>
        <v>7401</v>
      </c>
      <c r="L1133" t="str">
        <f t="shared" si="53"/>
        <v>-7401</v>
      </c>
      <c r="M1133" t="str">
        <f>IF(ISERROR(MATCH(L1133,BCT!$I$2:$I$664,0)),"N","O")</f>
        <v>N</v>
      </c>
    </row>
    <row r="1134" spans="1:13">
      <c r="A1134" s="1" t="s">
        <v>382</v>
      </c>
      <c r="B1134" s="1">
        <v>23771</v>
      </c>
      <c r="C1134" s="2">
        <v>41731</v>
      </c>
      <c r="D1134" s="1" t="s">
        <v>387</v>
      </c>
      <c r="E1134" s="1" t="s">
        <v>564</v>
      </c>
      <c r="F1134" s="1" t="s">
        <v>565</v>
      </c>
      <c r="G1134" s="1">
        <v>4</v>
      </c>
      <c r="H1134" s="1">
        <v>4</v>
      </c>
      <c r="J1134" t="str">
        <f t="shared" si="54"/>
        <v/>
      </c>
      <c r="K1134" s="8" t="str">
        <f t="shared" si="52"/>
        <v>16423</v>
      </c>
      <c r="L1134" t="str">
        <f t="shared" si="53"/>
        <v>-16423</v>
      </c>
      <c r="M1134" t="str">
        <f>IF(ISERROR(MATCH(L1134,BCT!$I$2:$I$664,0)),"N","O")</f>
        <v>N</v>
      </c>
    </row>
    <row r="1135" spans="1:13">
      <c r="A1135" s="1" t="s">
        <v>382</v>
      </c>
      <c r="B1135" s="1">
        <v>23978</v>
      </c>
      <c r="C1135" s="2">
        <v>41751</v>
      </c>
      <c r="D1135" s="1" t="s">
        <v>421</v>
      </c>
      <c r="E1135" s="1" t="s">
        <v>2051</v>
      </c>
      <c r="F1135" s="1" t="s">
        <v>2052</v>
      </c>
      <c r="G1135" s="1">
        <v>10</v>
      </c>
      <c r="H1135" s="1">
        <v>10</v>
      </c>
      <c r="J1135" t="str">
        <f t="shared" si="54"/>
        <v/>
      </c>
      <c r="K1135" s="8" t="str">
        <f t="shared" si="52"/>
        <v>8826</v>
      </c>
      <c r="L1135" t="str">
        <f t="shared" si="53"/>
        <v>-8826</v>
      </c>
      <c r="M1135" t="str">
        <f>IF(ISERROR(MATCH(L1135,BCT!$I$2:$I$664,0)),"N","O")</f>
        <v>N</v>
      </c>
    </row>
    <row r="1136" spans="1:13">
      <c r="A1136" s="1" t="s">
        <v>382</v>
      </c>
      <c r="B1136" s="1">
        <v>23978</v>
      </c>
      <c r="C1136" s="2">
        <v>41751</v>
      </c>
      <c r="D1136" s="1" t="s">
        <v>421</v>
      </c>
      <c r="E1136" s="1" t="s">
        <v>2053</v>
      </c>
      <c r="F1136" s="1" t="s">
        <v>2054</v>
      </c>
      <c r="G1136" s="1">
        <v>10</v>
      </c>
      <c r="H1136" s="1">
        <v>10</v>
      </c>
      <c r="J1136" t="str">
        <f t="shared" si="54"/>
        <v/>
      </c>
      <c r="K1136" s="8" t="str">
        <f t="shared" si="52"/>
        <v>8827</v>
      </c>
      <c r="L1136" t="str">
        <f t="shared" si="53"/>
        <v>-8827</v>
      </c>
      <c r="M1136" t="str">
        <f>IF(ISERROR(MATCH(L1136,BCT!$I$2:$I$664,0)),"N","O")</f>
        <v>N</v>
      </c>
    </row>
    <row r="1137" spans="1:13">
      <c r="A1137" s="1" t="s">
        <v>382</v>
      </c>
      <c r="B1137" s="1">
        <v>23978</v>
      </c>
      <c r="C1137" s="2">
        <v>41751</v>
      </c>
      <c r="D1137" s="1" t="s">
        <v>421</v>
      </c>
      <c r="E1137" s="1" t="s">
        <v>2055</v>
      </c>
      <c r="F1137" s="1" t="s">
        <v>2056</v>
      </c>
      <c r="G1137" s="1">
        <v>10</v>
      </c>
      <c r="H1137" s="1">
        <v>10</v>
      </c>
      <c r="J1137" t="str">
        <f t="shared" si="54"/>
        <v/>
      </c>
      <c r="K1137" s="8" t="str">
        <f t="shared" si="52"/>
        <v>15256</v>
      </c>
      <c r="L1137" t="str">
        <f t="shared" si="53"/>
        <v>-15256</v>
      </c>
      <c r="M1137" t="str">
        <f>IF(ISERROR(MATCH(L1137,BCT!$I$2:$I$664,0)),"N","O")</f>
        <v>N</v>
      </c>
    </row>
    <row r="1138" spans="1:13">
      <c r="A1138" s="1" t="s">
        <v>382</v>
      </c>
      <c r="B1138" s="1">
        <v>18636</v>
      </c>
      <c r="C1138" s="2">
        <v>41360</v>
      </c>
      <c r="D1138" s="1" t="s">
        <v>2057</v>
      </c>
      <c r="E1138" s="1" t="s">
        <v>2058</v>
      </c>
      <c r="F1138" s="1" t="s">
        <v>2059</v>
      </c>
      <c r="G1138" s="1">
        <v>27</v>
      </c>
      <c r="H1138" s="1">
        <v>2</v>
      </c>
      <c r="J1138" t="str">
        <f t="shared" si="54"/>
        <v/>
      </c>
      <c r="K1138" s="8" t="str">
        <f t="shared" si="52"/>
        <v>15690</v>
      </c>
      <c r="L1138" t="str">
        <f t="shared" si="53"/>
        <v>-15690</v>
      </c>
      <c r="M1138" t="str">
        <f>IF(ISERROR(MATCH(L1138,BCT!$I$2:$I$664,0)),"N","O")</f>
        <v>N</v>
      </c>
    </row>
    <row r="1139" spans="1:13">
      <c r="A1139" s="1" t="s">
        <v>382</v>
      </c>
      <c r="B1139" s="1">
        <v>22263</v>
      </c>
      <c r="C1139" s="2">
        <v>41596</v>
      </c>
      <c r="D1139" s="1" t="s">
        <v>2057</v>
      </c>
      <c r="E1139" s="1" t="s">
        <v>2058</v>
      </c>
      <c r="F1139" s="1" t="s">
        <v>2060</v>
      </c>
      <c r="G1139" s="1">
        <v>5</v>
      </c>
      <c r="H1139" s="1">
        <v>2</v>
      </c>
      <c r="J1139" t="str">
        <f t="shared" si="54"/>
        <v/>
      </c>
      <c r="K1139" s="8" t="str">
        <f t="shared" si="52"/>
        <v>15690</v>
      </c>
      <c r="L1139" t="str">
        <f t="shared" si="53"/>
        <v>-15690</v>
      </c>
      <c r="M1139" t="str">
        <f>IF(ISERROR(MATCH(L1139,BCT!$I$2:$I$664,0)),"N","O")</f>
        <v>N</v>
      </c>
    </row>
    <row r="1140" spans="1:13">
      <c r="A1140" s="1" t="s">
        <v>382</v>
      </c>
      <c r="B1140" s="1">
        <v>22263</v>
      </c>
      <c r="C1140" s="2">
        <v>41596</v>
      </c>
      <c r="D1140" s="1" t="s">
        <v>2057</v>
      </c>
      <c r="E1140" s="1" t="s">
        <v>2058</v>
      </c>
      <c r="F1140" s="1" t="s">
        <v>2061</v>
      </c>
      <c r="G1140" s="1">
        <v>28</v>
      </c>
      <c r="H1140" s="1">
        <v>2</v>
      </c>
      <c r="J1140" t="str">
        <f t="shared" si="54"/>
        <v/>
      </c>
      <c r="K1140" s="8" t="str">
        <f t="shared" si="52"/>
        <v>15690</v>
      </c>
      <c r="L1140" t="str">
        <f t="shared" si="53"/>
        <v>-15690</v>
      </c>
      <c r="M1140" t="str">
        <f>IF(ISERROR(MATCH(L1140,BCT!$I$2:$I$664,0)),"N","O")</f>
        <v>N</v>
      </c>
    </row>
    <row r="1141" spans="1:13">
      <c r="A1141" s="1" t="s">
        <v>382</v>
      </c>
      <c r="B1141" s="1">
        <v>22916</v>
      </c>
      <c r="C1141" s="2">
        <v>41654</v>
      </c>
      <c r="D1141" s="1" t="s">
        <v>387</v>
      </c>
      <c r="E1141" s="1" t="s">
        <v>566</v>
      </c>
      <c r="F1141" s="1" t="s">
        <v>2062</v>
      </c>
      <c r="G1141" s="1">
        <v>3</v>
      </c>
      <c r="H1141" s="1">
        <v>3</v>
      </c>
      <c r="J1141" t="str">
        <f t="shared" si="54"/>
        <v/>
      </c>
      <c r="K1141" s="8" t="str">
        <f t="shared" si="52"/>
        <v>15478</v>
      </c>
      <c r="L1141" t="str">
        <f t="shared" si="53"/>
        <v>-15478</v>
      </c>
      <c r="M1141" t="str">
        <f>IF(ISERROR(MATCH(L1141,BCT!$I$2:$I$664,0)),"N","O")</f>
        <v>N</v>
      </c>
    </row>
    <row r="1142" spans="1:13">
      <c r="A1142" s="1" t="s">
        <v>382</v>
      </c>
      <c r="B1142" s="1">
        <v>22916</v>
      </c>
      <c r="C1142" s="2">
        <v>41654</v>
      </c>
      <c r="D1142" s="1" t="s">
        <v>387</v>
      </c>
      <c r="E1142" s="1" t="s">
        <v>566</v>
      </c>
      <c r="F1142" s="1" t="s">
        <v>2062</v>
      </c>
      <c r="G1142" s="1">
        <v>3</v>
      </c>
      <c r="H1142" s="1">
        <v>1</v>
      </c>
      <c r="J1142" t="str">
        <f t="shared" si="54"/>
        <v/>
      </c>
      <c r="K1142" s="8" t="str">
        <f t="shared" si="52"/>
        <v>15478</v>
      </c>
      <c r="L1142" t="str">
        <f t="shared" si="53"/>
        <v>-15478</v>
      </c>
      <c r="M1142" t="str">
        <f>IF(ISERROR(MATCH(L1142,BCT!$I$2:$I$664,0)),"N","O")</f>
        <v>N</v>
      </c>
    </row>
    <row r="1143" spans="1:13">
      <c r="A1143" s="1" t="s">
        <v>382</v>
      </c>
      <c r="B1143" s="1">
        <v>22911</v>
      </c>
      <c r="C1143" s="2">
        <v>41653</v>
      </c>
      <c r="D1143" s="1" t="s">
        <v>387</v>
      </c>
      <c r="E1143" s="1" t="s">
        <v>2063</v>
      </c>
      <c r="F1143" s="1" t="s">
        <v>2064</v>
      </c>
      <c r="G1143" s="1">
        <v>4</v>
      </c>
      <c r="H1143" s="1">
        <v>4</v>
      </c>
      <c r="J1143" t="str">
        <f t="shared" si="54"/>
        <v/>
      </c>
      <c r="K1143" s="8" t="str">
        <f t="shared" si="52"/>
        <v>16899</v>
      </c>
      <c r="L1143" t="str">
        <f t="shared" si="53"/>
        <v>-16899</v>
      </c>
      <c r="M1143" t="str">
        <f>IF(ISERROR(MATCH(L1143,BCT!$I$2:$I$664,0)),"N","O")</f>
        <v>N</v>
      </c>
    </row>
    <row r="1144" spans="1:13">
      <c r="A1144" s="1" t="s">
        <v>382</v>
      </c>
      <c r="B1144" s="1">
        <v>22911</v>
      </c>
      <c r="C1144" s="2">
        <v>41653</v>
      </c>
      <c r="D1144" s="1" t="s">
        <v>387</v>
      </c>
      <c r="E1144" s="1" t="s">
        <v>2063</v>
      </c>
      <c r="F1144" s="1" t="s">
        <v>2064</v>
      </c>
      <c r="G1144" s="1">
        <v>6</v>
      </c>
      <c r="H1144" s="1">
        <v>6</v>
      </c>
      <c r="J1144" t="str">
        <f t="shared" si="54"/>
        <v/>
      </c>
      <c r="K1144" s="8" t="str">
        <f t="shared" si="52"/>
        <v>16899</v>
      </c>
      <c r="L1144" t="str">
        <f t="shared" si="53"/>
        <v>-16899</v>
      </c>
      <c r="M1144" t="str">
        <f>IF(ISERROR(MATCH(L1144,BCT!$I$2:$I$664,0)),"N","O")</f>
        <v>N</v>
      </c>
    </row>
    <row r="1145" spans="1:13">
      <c r="A1145" s="1" t="s">
        <v>382</v>
      </c>
      <c r="B1145" s="1">
        <v>22328</v>
      </c>
      <c r="C1145" s="2">
        <v>41597</v>
      </c>
      <c r="D1145" s="1" t="s">
        <v>387</v>
      </c>
      <c r="E1145" s="1" t="s">
        <v>2065</v>
      </c>
      <c r="F1145" s="1" t="s">
        <v>2064</v>
      </c>
      <c r="G1145" s="1">
        <v>23</v>
      </c>
      <c r="H1145" s="1">
        <v>23</v>
      </c>
      <c r="I1145" s="1" t="s">
        <v>2066</v>
      </c>
      <c r="J1145" t="str">
        <f t="shared" si="54"/>
        <v>7911</v>
      </c>
      <c r="K1145" s="8" t="str">
        <f t="shared" si="52"/>
        <v>15370</v>
      </c>
      <c r="L1145" t="str">
        <f t="shared" si="53"/>
        <v>7911-15370</v>
      </c>
      <c r="M1145" t="str">
        <f>IF(ISERROR(MATCH(L1145,BCT!$I$2:$I$664,0)),"N","O")</f>
        <v>N</v>
      </c>
    </row>
    <row r="1146" spans="1:13">
      <c r="A1146" s="1" t="s">
        <v>382</v>
      </c>
      <c r="B1146" s="1">
        <v>23771</v>
      </c>
      <c r="C1146" s="2">
        <v>41731</v>
      </c>
      <c r="D1146" s="1" t="s">
        <v>387</v>
      </c>
      <c r="E1146" s="1" t="s">
        <v>566</v>
      </c>
      <c r="F1146" s="1" t="s">
        <v>567</v>
      </c>
      <c r="G1146" s="1">
        <v>1</v>
      </c>
      <c r="H1146" s="1">
        <v>1</v>
      </c>
      <c r="J1146" t="str">
        <f t="shared" si="54"/>
        <v/>
      </c>
      <c r="K1146" s="8" t="str">
        <f t="shared" si="52"/>
        <v>15478</v>
      </c>
      <c r="L1146" t="str">
        <f t="shared" si="53"/>
        <v>-15478</v>
      </c>
      <c r="M1146" t="str">
        <f>IF(ISERROR(MATCH(L1146,BCT!$I$2:$I$664,0)),"N","O")</f>
        <v>N</v>
      </c>
    </row>
    <row r="1147" spans="1:13">
      <c r="A1147" s="1" t="s">
        <v>382</v>
      </c>
      <c r="B1147" s="1">
        <v>18349</v>
      </c>
      <c r="C1147" s="2">
        <v>41340</v>
      </c>
      <c r="D1147" s="1" t="s">
        <v>387</v>
      </c>
      <c r="E1147" s="1" t="s">
        <v>2067</v>
      </c>
      <c r="F1147" s="1" t="s">
        <v>2068</v>
      </c>
      <c r="G1147" s="1">
        <v>9</v>
      </c>
      <c r="H1147" s="1">
        <v>9</v>
      </c>
      <c r="I1147" s="1" t="s">
        <v>2069</v>
      </c>
      <c r="J1147" t="str">
        <f t="shared" si="54"/>
        <v>5524</v>
      </c>
      <c r="K1147" s="8" t="str">
        <f t="shared" si="52"/>
        <v>6200</v>
      </c>
      <c r="L1147" t="str">
        <f t="shared" si="53"/>
        <v>5524-6200</v>
      </c>
      <c r="M1147" t="str">
        <f>IF(ISERROR(MATCH(L1147,BCT!$I$2:$I$664,0)),"N","O")</f>
        <v>N</v>
      </c>
    </row>
    <row r="1148" spans="1:13">
      <c r="A1148" s="1" t="s">
        <v>382</v>
      </c>
      <c r="B1148" s="1">
        <v>19864</v>
      </c>
      <c r="C1148" s="2">
        <v>41444</v>
      </c>
      <c r="D1148" s="1" t="s">
        <v>387</v>
      </c>
      <c r="E1148" s="1" t="s">
        <v>2067</v>
      </c>
      <c r="F1148" s="1" t="s">
        <v>2068</v>
      </c>
      <c r="G1148" s="1">
        <v>73</v>
      </c>
      <c r="H1148" s="1">
        <v>10</v>
      </c>
      <c r="J1148" t="str">
        <f t="shared" si="54"/>
        <v/>
      </c>
      <c r="K1148" s="8" t="str">
        <f t="shared" si="52"/>
        <v>6200</v>
      </c>
      <c r="L1148" t="str">
        <f t="shared" si="53"/>
        <v>-6200</v>
      </c>
      <c r="M1148" t="str">
        <f>IF(ISERROR(MATCH(L1148,BCT!$I$2:$I$664,0)),"N","O")</f>
        <v>N</v>
      </c>
    </row>
    <row r="1149" spans="1:13">
      <c r="A1149" s="1" t="s">
        <v>382</v>
      </c>
      <c r="B1149" s="1">
        <v>23459</v>
      </c>
      <c r="C1149" s="2">
        <v>41703</v>
      </c>
      <c r="D1149" s="1" t="s">
        <v>387</v>
      </c>
      <c r="E1149" s="1" t="s">
        <v>2070</v>
      </c>
      <c r="F1149" s="1" t="s">
        <v>2071</v>
      </c>
      <c r="G1149" s="1">
        <v>10</v>
      </c>
      <c r="H1149" s="1">
        <v>10</v>
      </c>
      <c r="I1149" s="1" t="s">
        <v>2072</v>
      </c>
      <c r="J1149" t="str">
        <f t="shared" si="54"/>
        <v>8610</v>
      </c>
      <c r="K1149" s="8" t="str">
        <f t="shared" si="52"/>
        <v>16700</v>
      </c>
      <c r="L1149" t="str">
        <f t="shared" si="53"/>
        <v>8610-16700</v>
      </c>
      <c r="M1149" t="str">
        <f>IF(ISERROR(MATCH(L1149,BCT!$I$2:$I$664,0)),"N","O")</f>
        <v>N</v>
      </c>
    </row>
    <row r="1150" spans="1:13">
      <c r="A1150" s="1" t="s">
        <v>382</v>
      </c>
      <c r="B1150" s="1">
        <v>23458</v>
      </c>
      <c r="C1150" s="2">
        <v>41703</v>
      </c>
      <c r="D1150" s="1" t="s">
        <v>387</v>
      </c>
      <c r="E1150" s="1" t="s">
        <v>2070</v>
      </c>
      <c r="F1150" s="1" t="s">
        <v>2071</v>
      </c>
      <c r="G1150" s="1">
        <v>8</v>
      </c>
      <c r="H1150" s="1">
        <v>8</v>
      </c>
      <c r="I1150" s="1" t="s">
        <v>2073</v>
      </c>
      <c r="J1150" t="str">
        <f t="shared" si="54"/>
        <v>8611</v>
      </c>
      <c r="K1150" s="8" t="str">
        <f t="shared" si="52"/>
        <v>16700</v>
      </c>
      <c r="L1150" t="str">
        <f t="shared" si="53"/>
        <v>8611-16700</v>
      </c>
      <c r="M1150" t="str">
        <f>IF(ISERROR(MATCH(L1150,BCT!$I$2:$I$664,0)),"N","O")</f>
        <v>N</v>
      </c>
    </row>
    <row r="1151" spans="1:13">
      <c r="A1151" s="1" t="s">
        <v>382</v>
      </c>
      <c r="B1151" s="1">
        <v>23457</v>
      </c>
      <c r="C1151" s="2">
        <v>41703</v>
      </c>
      <c r="D1151" s="1" t="s">
        <v>387</v>
      </c>
      <c r="E1151" s="1" t="s">
        <v>2070</v>
      </c>
      <c r="F1151" s="1" t="s">
        <v>2071</v>
      </c>
      <c r="G1151" s="1">
        <v>7</v>
      </c>
      <c r="H1151" s="1">
        <v>7</v>
      </c>
      <c r="I1151" s="1" t="s">
        <v>2074</v>
      </c>
      <c r="J1151" t="str">
        <f t="shared" si="54"/>
        <v>8612</v>
      </c>
      <c r="K1151" s="8" t="str">
        <f t="shared" si="52"/>
        <v>16700</v>
      </c>
      <c r="L1151" t="str">
        <f t="shared" si="53"/>
        <v>8612-16700</v>
      </c>
      <c r="M1151" t="str">
        <f>IF(ISERROR(MATCH(L1151,BCT!$I$2:$I$664,0)),"N","O")</f>
        <v>N</v>
      </c>
    </row>
    <row r="1152" spans="1:13">
      <c r="A1152" s="1" t="s">
        <v>382</v>
      </c>
      <c r="B1152" s="1">
        <v>23456</v>
      </c>
      <c r="C1152" s="2">
        <v>41703</v>
      </c>
      <c r="D1152" s="1" t="s">
        <v>387</v>
      </c>
      <c r="E1152" s="1" t="s">
        <v>2070</v>
      </c>
      <c r="F1152" s="1" t="s">
        <v>2071</v>
      </c>
      <c r="G1152" s="1">
        <v>7</v>
      </c>
      <c r="H1152" s="1">
        <v>7</v>
      </c>
      <c r="I1152" s="1" t="s">
        <v>2075</v>
      </c>
      <c r="J1152" t="str">
        <f t="shared" si="54"/>
        <v>8613</v>
      </c>
      <c r="K1152" s="8" t="str">
        <f t="shared" si="52"/>
        <v>16700</v>
      </c>
      <c r="L1152" t="str">
        <f t="shared" si="53"/>
        <v>8613-16700</v>
      </c>
      <c r="M1152" t="str">
        <f>IF(ISERROR(MATCH(L1152,BCT!$I$2:$I$664,0)),"N","O")</f>
        <v>N</v>
      </c>
    </row>
    <row r="1153" spans="1:13">
      <c r="A1153" s="1" t="s">
        <v>382</v>
      </c>
      <c r="B1153" s="1">
        <v>22003</v>
      </c>
      <c r="C1153" s="2">
        <v>41576</v>
      </c>
      <c r="D1153" s="1" t="s">
        <v>454</v>
      </c>
      <c r="E1153" s="1" t="s">
        <v>2076</v>
      </c>
      <c r="F1153" s="1" t="s">
        <v>2077</v>
      </c>
      <c r="G1153" s="1">
        <v>18</v>
      </c>
      <c r="H1153" s="1">
        <v>18</v>
      </c>
      <c r="J1153" t="str">
        <f t="shared" si="54"/>
        <v/>
      </c>
      <c r="K1153" s="8" t="str">
        <f t="shared" si="52"/>
        <v>7813</v>
      </c>
      <c r="L1153" t="str">
        <f t="shared" si="53"/>
        <v>-7813</v>
      </c>
      <c r="M1153" t="str">
        <f>IF(ISERROR(MATCH(L1153,BCT!$I$2:$I$664,0)),"N","O")</f>
        <v>N</v>
      </c>
    </row>
    <row r="1154" spans="1:13">
      <c r="A1154" s="1" t="s">
        <v>382</v>
      </c>
      <c r="B1154" s="1">
        <v>18694</v>
      </c>
      <c r="C1154" s="2">
        <v>41368</v>
      </c>
      <c r="D1154" s="1" t="s">
        <v>454</v>
      </c>
      <c r="E1154" s="1" t="s">
        <v>2076</v>
      </c>
      <c r="F1154" s="1" t="s">
        <v>2077</v>
      </c>
      <c r="G1154" s="1">
        <v>50</v>
      </c>
      <c r="H1154" s="1">
        <v>14</v>
      </c>
      <c r="I1154" s="1" t="s">
        <v>2078</v>
      </c>
      <c r="J1154" t="str">
        <f t="shared" si="54"/>
        <v>5544</v>
      </c>
      <c r="K1154" s="8" t="str">
        <f t="shared" si="52"/>
        <v>7813</v>
      </c>
      <c r="L1154" t="str">
        <f t="shared" si="53"/>
        <v>5544-7813</v>
      </c>
      <c r="M1154" t="str">
        <f>IF(ISERROR(MATCH(L1154,BCT!$I$2:$I$664,0)),"N","O")</f>
        <v>N</v>
      </c>
    </row>
    <row r="1155" spans="1:13">
      <c r="A1155" s="1" t="s">
        <v>382</v>
      </c>
      <c r="B1155" s="1">
        <v>22448</v>
      </c>
      <c r="C1155" s="2">
        <v>41605</v>
      </c>
      <c r="D1155" s="1" t="s">
        <v>862</v>
      </c>
      <c r="E1155" s="1" t="s">
        <v>2079</v>
      </c>
      <c r="F1155" s="1" t="s">
        <v>2080</v>
      </c>
      <c r="G1155" s="1">
        <v>1</v>
      </c>
      <c r="H1155" s="1">
        <v>1</v>
      </c>
      <c r="J1155" t="str">
        <f t="shared" si="54"/>
        <v/>
      </c>
      <c r="K1155" s="8" t="str">
        <f t="shared" ref="K1155:K1218" si="55">IF(LEFT(E1155,FIND(" ",E1155)-1)="Location", "LOCATION VEHICULE",LEFT(E1155,FIND(" ",E1155)-1))</f>
        <v>16863</v>
      </c>
      <c r="L1155" t="str">
        <f t="shared" ref="L1155:L1218" si="56">J1155&amp;"-"&amp;K1155</f>
        <v>-16863</v>
      </c>
      <c r="M1155" t="str">
        <f>IF(ISERROR(MATCH(L1155,BCT!$I$2:$I$664,0)),"N","O")</f>
        <v>N</v>
      </c>
    </row>
    <row r="1156" spans="1:13">
      <c r="A1156" s="1" t="s">
        <v>382</v>
      </c>
      <c r="B1156" s="1">
        <v>23498</v>
      </c>
      <c r="C1156" s="2">
        <v>41705</v>
      </c>
      <c r="D1156" s="1" t="s">
        <v>606</v>
      </c>
      <c r="E1156" s="1" t="s">
        <v>2079</v>
      </c>
      <c r="F1156" s="1" t="s">
        <v>2080</v>
      </c>
      <c r="G1156" s="1">
        <v>1</v>
      </c>
      <c r="H1156" s="1">
        <v>1</v>
      </c>
      <c r="J1156" t="str">
        <f t="shared" si="54"/>
        <v/>
      </c>
      <c r="K1156" s="8" t="str">
        <f t="shared" si="55"/>
        <v>16863</v>
      </c>
      <c r="L1156" t="str">
        <f t="shared" si="56"/>
        <v>-16863</v>
      </c>
      <c r="M1156" t="str">
        <f>IF(ISERROR(MATCH(L1156,BCT!$I$2:$I$664,0)),"N","O")</f>
        <v>N</v>
      </c>
    </row>
    <row r="1157" spans="1:13">
      <c r="A1157" s="1" t="s">
        <v>382</v>
      </c>
      <c r="B1157" s="1">
        <v>22680</v>
      </c>
      <c r="C1157" s="2">
        <v>41618</v>
      </c>
      <c r="D1157" s="1" t="s">
        <v>606</v>
      </c>
      <c r="E1157" s="1" t="s">
        <v>2079</v>
      </c>
      <c r="F1157" s="1" t="s">
        <v>2080</v>
      </c>
      <c r="G1157" s="1">
        <v>1</v>
      </c>
      <c r="H1157" s="1">
        <v>1</v>
      </c>
      <c r="J1157" t="str">
        <f t="shared" si="54"/>
        <v/>
      </c>
      <c r="K1157" s="8" t="str">
        <f t="shared" si="55"/>
        <v>16863</v>
      </c>
      <c r="L1157" t="str">
        <f t="shared" si="56"/>
        <v>-16863</v>
      </c>
      <c r="M1157" t="str">
        <f>IF(ISERROR(MATCH(L1157,BCT!$I$2:$I$664,0)),"N","O")</f>
        <v>N</v>
      </c>
    </row>
    <row r="1158" spans="1:13">
      <c r="A1158" s="1" t="s">
        <v>382</v>
      </c>
      <c r="B1158" s="1">
        <v>22282</v>
      </c>
      <c r="C1158" s="2">
        <v>41596</v>
      </c>
      <c r="D1158" s="1" t="s">
        <v>1533</v>
      </c>
      <c r="E1158" s="1" t="s">
        <v>1716</v>
      </c>
      <c r="F1158" s="1" t="s">
        <v>2080</v>
      </c>
      <c r="G1158" s="1">
        <v>1</v>
      </c>
      <c r="H1158" s="1">
        <v>1</v>
      </c>
      <c r="J1158" t="str">
        <f t="shared" si="54"/>
        <v/>
      </c>
      <c r="K1158" s="8" t="str">
        <f t="shared" si="55"/>
        <v>8679</v>
      </c>
      <c r="L1158" t="str">
        <f t="shared" si="56"/>
        <v>-8679</v>
      </c>
      <c r="M1158" t="str">
        <f>IF(ISERROR(MATCH(L1158,BCT!$I$2:$I$664,0)),"N","O")</f>
        <v>N</v>
      </c>
    </row>
    <row r="1159" spans="1:13">
      <c r="A1159" s="1" t="s">
        <v>382</v>
      </c>
      <c r="B1159" s="1">
        <v>23081</v>
      </c>
      <c r="C1159" s="2">
        <v>41666</v>
      </c>
      <c r="D1159" s="1" t="s">
        <v>2081</v>
      </c>
      <c r="E1159" s="1" t="s">
        <v>2079</v>
      </c>
      <c r="F1159" s="1" t="s">
        <v>2080</v>
      </c>
      <c r="G1159" s="1">
        <v>1</v>
      </c>
      <c r="H1159" s="1">
        <v>1</v>
      </c>
      <c r="J1159" t="str">
        <f t="shared" si="54"/>
        <v/>
      </c>
      <c r="K1159" s="8" t="str">
        <f t="shared" si="55"/>
        <v>16863</v>
      </c>
      <c r="L1159" t="str">
        <f t="shared" si="56"/>
        <v>-16863</v>
      </c>
      <c r="M1159" t="str">
        <f>IF(ISERROR(MATCH(L1159,BCT!$I$2:$I$664,0)),"N","O")</f>
        <v>N</v>
      </c>
    </row>
    <row r="1160" spans="1:13">
      <c r="A1160" s="1" t="s">
        <v>382</v>
      </c>
      <c r="B1160" s="1">
        <v>23345</v>
      </c>
      <c r="C1160" s="2">
        <v>41691</v>
      </c>
      <c r="D1160" s="1" t="s">
        <v>1523</v>
      </c>
      <c r="E1160" s="1" t="s">
        <v>2079</v>
      </c>
      <c r="F1160" s="1" t="s">
        <v>2080</v>
      </c>
      <c r="G1160" s="1">
        <v>1</v>
      </c>
      <c r="H1160" s="1">
        <v>1</v>
      </c>
      <c r="J1160" t="str">
        <f t="shared" si="54"/>
        <v/>
      </c>
      <c r="K1160" s="8" t="str">
        <f t="shared" si="55"/>
        <v>16863</v>
      </c>
      <c r="L1160" t="str">
        <f t="shared" si="56"/>
        <v>-16863</v>
      </c>
      <c r="M1160" t="str">
        <f>IF(ISERROR(MATCH(L1160,BCT!$I$2:$I$664,0)),"N","O")</f>
        <v>N</v>
      </c>
    </row>
    <row r="1161" spans="1:13">
      <c r="A1161" s="1" t="s">
        <v>382</v>
      </c>
      <c r="B1161" s="1">
        <v>23388</v>
      </c>
      <c r="C1161" s="2">
        <v>41696</v>
      </c>
      <c r="D1161" s="1" t="s">
        <v>1526</v>
      </c>
      <c r="E1161" s="1" t="s">
        <v>2079</v>
      </c>
      <c r="F1161" s="1" t="s">
        <v>2080</v>
      </c>
      <c r="G1161" s="1">
        <v>1</v>
      </c>
      <c r="H1161" s="1">
        <v>1</v>
      </c>
      <c r="J1161" t="str">
        <f t="shared" si="54"/>
        <v/>
      </c>
      <c r="K1161" s="8" t="str">
        <f t="shared" si="55"/>
        <v>16863</v>
      </c>
      <c r="L1161" t="str">
        <f t="shared" si="56"/>
        <v>-16863</v>
      </c>
      <c r="M1161" t="str">
        <f>IF(ISERROR(MATCH(L1161,BCT!$I$2:$I$664,0)),"N","O")</f>
        <v>N</v>
      </c>
    </row>
    <row r="1162" spans="1:13">
      <c r="A1162" s="1" t="s">
        <v>382</v>
      </c>
      <c r="B1162" s="1">
        <v>23392</v>
      </c>
      <c r="C1162" s="2">
        <v>41696</v>
      </c>
      <c r="D1162" s="1" t="s">
        <v>1526</v>
      </c>
      <c r="E1162" s="1" t="s">
        <v>2079</v>
      </c>
      <c r="F1162" s="1" t="s">
        <v>2080</v>
      </c>
      <c r="G1162" s="1">
        <v>1</v>
      </c>
      <c r="H1162" s="1">
        <v>1</v>
      </c>
      <c r="J1162" t="str">
        <f t="shared" si="54"/>
        <v/>
      </c>
      <c r="K1162" s="8" t="str">
        <f t="shared" si="55"/>
        <v>16863</v>
      </c>
      <c r="L1162" t="str">
        <f t="shared" si="56"/>
        <v>-16863</v>
      </c>
      <c r="M1162" t="str">
        <f>IF(ISERROR(MATCH(L1162,BCT!$I$2:$I$664,0)),"N","O")</f>
        <v>N</v>
      </c>
    </row>
    <row r="1163" spans="1:13">
      <c r="A1163" s="1" t="s">
        <v>382</v>
      </c>
      <c r="B1163" s="1">
        <v>23395</v>
      </c>
      <c r="C1163" s="2">
        <v>41696</v>
      </c>
      <c r="D1163" s="1" t="s">
        <v>1705</v>
      </c>
      <c r="E1163" s="1" t="s">
        <v>2079</v>
      </c>
      <c r="F1163" s="1" t="s">
        <v>2080</v>
      </c>
      <c r="G1163" s="1">
        <v>1</v>
      </c>
      <c r="H1163" s="1">
        <v>1</v>
      </c>
      <c r="J1163" t="str">
        <f t="shared" si="54"/>
        <v/>
      </c>
      <c r="K1163" s="8" t="str">
        <f t="shared" si="55"/>
        <v>16863</v>
      </c>
      <c r="L1163" t="str">
        <f t="shared" si="56"/>
        <v>-16863</v>
      </c>
      <c r="M1163" t="str">
        <f>IF(ISERROR(MATCH(L1163,BCT!$I$2:$I$664,0)),"N","O")</f>
        <v>N</v>
      </c>
    </row>
    <row r="1164" spans="1:13">
      <c r="A1164" s="1" t="s">
        <v>382</v>
      </c>
      <c r="B1164" s="1">
        <v>23389</v>
      </c>
      <c r="C1164" s="2">
        <v>41696</v>
      </c>
      <c r="D1164" s="1" t="s">
        <v>1523</v>
      </c>
      <c r="E1164" s="1" t="s">
        <v>2079</v>
      </c>
      <c r="F1164" s="1" t="s">
        <v>2080</v>
      </c>
      <c r="G1164" s="1">
        <v>2</v>
      </c>
      <c r="H1164" s="1">
        <v>2</v>
      </c>
      <c r="J1164" t="str">
        <f t="shared" si="54"/>
        <v/>
      </c>
      <c r="K1164" s="8" t="str">
        <f t="shared" si="55"/>
        <v>16863</v>
      </c>
      <c r="L1164" t="str">
        <f t="shared" si="56"/>
        <v>-16863</v>
      </c>
      <c r="M1164" t="str">
        <f>IF(ISERROR(MATCH(L1164,BCT!$I$2:$I$664,0)),"N","O")</f>
        <v>N</v>
      </c>
    </row>
    <row r="1165" spans="1:13">
      <c r="A1165" s="1" t="s">
        <v>382</v>
      </c>
      <c r="B1165" s="1">
        <v>20857</v>
      </c>
      <c r="C1165" s="2">
        <v>41495</v>
      </c>
      <c r="D1165" s="1" t="s">
        <v>1316</v>
      </c>
      <c r="E1165" s="1" t="s">
        <v>1317</v>
      </c>
      <c r="F1165" s="1" t="s">
        <v>2080</v>
      </c>
      <c r="G1165" s="1">
        <v>1</v>
      </c>
      <c r="H1165" s="1">
        <v>1</v>
      </c>
      <c r="J1165" t="str">
        <f t="shared" si="54"/>
        <v/>
      </c>
      <c r="K1165" s="8" t="str">
        <f t="shared" si="55"/>
        <v>16227</v>
      </c>
      <c r="L1165" t="str">
        <f t="shared" si="56"/>
        <v>-16227</v>
      </c>
      <c r="M1165" t="str">
        <f>IF(ISERROR(MATCH(L1165,BCT!$I$2:$I$664,0)),"N","O")</f>
        <v>N</v>
      </c>
    </row>
    <row r="1166" spans="1:13">
      <c r="A1166" s="1" t="s">
        <v>382</v>
      </c>
      <c r="B1166" s="1">
        <v>20858</v>
      </c>
      <c r="C1166" s="2">
        <v>41495</v>
      </c>
      <c r="D1166" s="1" t="s">
        <v>1316</v>
      </c>
      <c r="E1166" s="1" t="s">
        <v>1317</v>
      </c>
      <c r="F1166" s="1" t="s">
        <v>2080</v>
      </c>
      <c r="G1166" s="1">
        <v>1</v>
      </c>
      <c r="H1166" s="1">
        <v>1</v>
      </c>
      <c r="J1166" t="str">
        <f t="shared" si="54"/>
        <v/>
      </c>
      <c r="K1166" s="8" t="str">
        <f t="shared" si="55"/>
        <v>16227</v>
      </c>
      <c r="L1166" t="str">
        <f t="shared" si="56"/>
        <v>-16227</v>
      </c>
      <c r="M1166" t="str">
        <f>IF(ISERROR(MATCH(L1166,BCT!$I$2:$I$664,0)),"N","O")</f>
        <v>N</v>
      </c>
    </row>
    <row r="1167" spans="1:13">
      <c r="A1167" s="1" t="s">
        <v>382</v>
      </c>
      <c r="B1167" s="1">
        <v>19268</v>
      </c>
      <c r="C1167" s="2">
        <v>41408</v>
      </c>
      <c r="D1167" s="1" t="s">
        <v>1380</v>
      </c>
      <c r="E1167" s="1" t="s">
        <v>1381</v>
      </c>
      <c r="F1167" s="1" t="s">
        <v>2082</v>
      </c>
      <c r="G1167" s="1">
        <v>1</v>
      </c>
      <c r="H1167" s="1">
        <v>1</v>
      </c>
      <c r="J1167" t="str">
        <f t="shared" si="54"/>
        <v/>
      </c>
      <c r="K1167" s="8" t="str">
        <f t="shared" si="55"/>
        <v>000000480</v>
      </c>
      <c r="L1167" t="str">
        <f t="shared" si="56"/>
        <v>-000000480</v>
      </c>
      <c r="M1167" t="str">
        <f>IF(ISERROR(MATCH(L1167,BCT!$I$2:$I$664,0)),"N","O")</f>
        <v>N</v>
      </c>
    </row>
    <row r="1168" spans="1:13">
      <c r="A1168" s="1" t="s">
        <v>382</v>
      </c>
      <c r="B1168" s="1">
        <v>22507</v>
      </c>
      <c r="C1168" s="2">
        <v>41607</v>
      </c>
      <c r="D1168" s="1" t="s">
        <v>414</v>
      </c>
      <c r="E1168" s="1" t="s">
        <v>1716</v>
      </c>
      <c r="F1168" s="1" t="s">
        <v>2083</v>
      </c>
      <c r="G1168" s="1">
        <v>1</v>
      </c>
      <c r="H1168" s="1">
        <v>1</v>
      </c>
      <c r="J1168" t="str">
        <f t="shared" si="54"/>
        <v/>
      </c>
      <c r="K1168" s="8" t="str">
        <f t="shared" si="55"/>
        <v>8679</v>
      </c>
      <c r="L1168" t="str">
        <f t="shared" si="56"/>
        <v>-8679</v>
      </c>
      <c r="M1168" t="str">
        <f>IF(ISERROR(MATCH(L1168,BCT!$I$2:$I$664,0)),"N","O")</f>
        <v>N</v>
      </c>
    </row>
    <row r="1169" spans="1:13">
      <c r="A1169" s="1" t="s">
        <v>382</v>
      </c>
      <c r="B1169" s="1">
        <v>23499</v>
      </c>
      <c r="C1169" s="2">
        <v>41705</v>
      </c>
      <c r="D1169" s="1" t="s">
        <v>606</v>
      </c>
      <c r="E1169" s="1" t="s">
        <v>2079</v>
      </c>
      <c r="F1169" s="1" t="s">
        <v>2084</v>
      </c>
      <c r="G1169" s="1">
        <v>1</v>
      </c>
      <c r="H1169" s="1">
        <v>1</v>
      </c>
      <c r="J1169" t="str">
        <f t="shared" si="54"/>
        <v/>
      </c>
      <c r="K1169" s="8" t="str">
        <f t="shared" si="55"/>
        <v>16863</v>
      </c>
      <c r="L1169" t="str">
        <f t="shared" si="56"/>
        <v>-16863</v>
      </c>
      <c r="M1169" t="str">
        <f>IF(ISERROR(MATCH(L1169,BCT!$I$2:$I$664,0)),"N","O")</f>
        <v>N</v>
      </c>
    </row>
    <row r="1170" spans="1:13">
      <c r="A1170" s="1" t="s">
        <v>382</v>
      </c>
      <c r="B1170" s="1">
        <v>22267</v>
      </c>
      <c r="C1170" s="2">
        <v>41596</v>
      </c>
      <c r="D1170" s="1" t="s">
        <v>464</v>
      </c>
      <c r="E1170" s="1" t="s">
        <v>2079</v>
      </c>
      <c r="F1170" s="1" t="s">
        <v>2085</v>
      </c>
      <c r="G1170" s="1">
        <v>1</v>
      </c>
      <c r="H1170" s="1">
        <v>1</v>
      </c>
      <c r="J1170" t="str">
        <f t="shared" si="54"/>
        <v/>
      </c>
      <c r="K1170" s="8" t="str">
        <f t="shared" si="55"/>
        <v>16863</v>
      </c>
      <c r="L1170" t="str">
        <f t="shared" si="56"/>
        <v>-16863</v>
      </c>
      <c r="M1170" t="str">
        <f>IF(ISERROR(MATCH(L1170,BCT!$I$2:$I$664,0)),"N","O")</f>
        <v>N</v>
      </c>
    </row>
    <row r="1171" spans="1:13">
      <c r="A1171" s="1" t="s">
        <v>382</v>
      </c>
      <c r="B1171" s="1">
        <v>19487</v>
      </c>
      <c r="C1171" s="2">
        <v>41424</v>
      </c>
      <c r="D1171" s="1" t="s">
        <v>2086</v>
      </c>
      <c r="E1171" s="1" t="s">
        <v>406</v>
      </c>
      <c r="F1171" s="1" t="s">
        <v>2087</v>
      </c>
      <c r="G1171" s="1">
        <v>1</v>
      </c>
      <c r="H1171" s="1">
        <v>1</v>
      </c>
      <c r="J1171" t="str">
        <f t="shared" si="54"/>
        <v/>
      </c>
      <c r="K1171" s="8" t="str">
        <f t="shared" si="55"/>
        <v>15000</v>
      </c>
      <c r="L1171" t="str">
        <f t="shared" si="56"/>
        <v>-15000</v>
      </c>
      <c r="M1171" t="str">
        <f>IF(ISERROR(MATCH(L1171,BCT!$I$2:$I$664,0)),"N","O")</f>
        <v>N</v>
      </c>
    </row>
    <row r="1172" spans="1:13">
      <c r="A1172" s="1" t="s">
        <v>382</v>
      </c>
      <c r="B1172" s="1">
        <v>22624</v>
      </c>
      <c r="C1172" s="2">
        <v>41617</v>
      </c>
      <c r="D1172" s="1" t="s">
        <v>1526</v>
      </c>
      <c r="E1172" s="1" t="s">
        <v>1716</v>
      </c>
      <c r="F1172" s="1" t="s">
        <v>2088</v>
      </c>
      <c r="G1172" s="1">
        <v>1</v>
      </c>
      <c r="H1172" s="1">
        <v>1</v>
      </c>
      <c r="J1172" t="str">
        <f t="shared" si="54"/>
        <v/>
      </c>
      <c r="K1172" s="8" t="str">
        <f t="shared" si="55"/>
        <v>8679</v>
      </c>
      <c r="L1172" t="str">
        <f t="shared" si="56"/>
        <v>-8679</v>
      </c>
      <c r="M1172" t="str">
        <f>IF(ISERROR(MATCH(L1172,BCT!$I$2:$I$664,0)),"N","O")</f>
        <v>N</v>
      </c>
    </row>
    <row r="1173" spans="1:13">
      <c r="A1173" s="1" t="s">
        <v>382</v>
      </c>
      <c r="B1173" s="1">
        <v>22740</v>
      </c>
      <c r="C1173" s="2">
        <v>41626</v>
      </c>
      <c r="D1173" s="1" t="s">
        <v>606</v>
      </c>
      <c r="E1173" s="1" t="s">
        <v>444</v>
      </c>
      <c r="F1173" s="1" t="s">
        <v>2089</v>
      </c>
      <c r="G1173" s="1">
        <v>1</v>
      </c>
      <c r="H1173" s="1">
        <v>1</v>
      </c>
      <c r="J1173" t="str">
        <f t="shared" si="54"/>
        <v/>
      </c>
      <c r="K1173" s="8" t="str">
        <f t="shared" si="55"/>
        <v>000000476</v>
      </c>
      <c r="L1173" t="str">
        <f t="shared" si="56"/>
        <v>-000000476</v>
      </c>
      <c r="M1173" t="str">
        <f>IF(ISERROR(MATCH(L1173,BCT!$I$2:$I$664,0)),"N","O")</f>
        <v>N</v>
      </c>
    </row>
    <row r="1174" spans="1:13">
      <c r="A1174" s="1" t="s">
        <v>382</v>
      </c>
      <c r="B1174" s="1">
        <v>22269</v>
      </c>
      <c r="C1174" s="2">
        <v>41596</v>
      </c>
      <c r="D1174" s="1" t="s">
        <v>462</v>
      </c>
      <c r="E1174" s="1" t="s">
        <v>2090</v>
      </c>
      <c r="F1174" s="1" t="s">
        <v>2091</v>
      </c>
      <c r="G1174" s="1">
        <v>4</v>
      </c>
      <c r="H1174" s="1">
        <v>4</v>
      </c>
      <c r="I1174" s="1" t="s">
        <v>2092</v>
      </c>
      <c r="J1174" t="str">
        <f t="shared" si="54"/>
        <v>7884</v>
      </c>
      <c r="K1174" s="8" t="str">
        <f t="shared" si="55"/>
        <v>15424</v>
      </c>
      <c r="L1174" t="str">
        <f t="shared" si="56"/>
        <v>7884-15424</v>
      </c>
      <c r="M1174" t="str">
        <f>IF(ISERROR(MATCH(L1174,BCT!$I$2:$I$664,0)),"N","O")</f>
        <v>N</v>
      </c>
    </row>
    <row r="1175" spans="1:13">
      <c r="A1175" s="1" t="s">
        <v>382</v>
      </c>
      <c r="B1175" s="1">
        <v>21665</v>
      </c>
      <c r="C1175" s="2">
        <v>41554</v>
      </c>
      <c r="D1175" s="1" t="s">
        <v>464</v>
      </c>
      <c r="E1175" s="1" t="s">
        <v>2093</v>
      </c>
      <c r="F1175" s="1" t="s">
        <v>2094</v>
      </c>
      <c r="G1175" s="1">
        <v>1</v>
      </c>
      <c r="H1175" s="1">
        <v>1</v>
      </c>
      <c r="J1175" t="str">
        <f t="shared" ref="J1175:J1238" si="57">MID(I1175,18,4)</f>
        <v/>
      </c>
      <c r="K1175" s="8" t="str">
        <f t="shared" si="55"/>
        <v>8703</v>
      </c>
      <c r="L1175" t="str">
        <f t="shared" si="56"/>
        <v>-8703</v>
      </c>
      <c r="M1175" t="str">
        <f>IF(ISERROR(MATCH(L1175,BCT!$I$2:$I$664,0)),"N","O")</f>
        <v>N</v>
      </c>
    </row>
    <row r="1176" spans="1:13">
      <c r="A1176" s="1" t="s">
        <v>382</v>
      </c>
      <c r="B1176" s="1">
        <v>23503</v>
      </c>
      <c r="C1176" s="2">
        <v>41705</v>
      </c>
      <c r="D1176" s="1" t="s">
        <v>537</v>
      </c>
      <c r="E1176" s="1" t="s">
        <v>568</v>
      </c>
      <c r="F1176" s="1" t="s">
        <v>2095</v>
      </c>
      <c r="G1176" s="1">
        <v>111</v>
      </c>
      <c r="H1176" s="1">
        <v>111</v>
      </c>
      <c r="J1176" t="str">
        <f t="shared" si="57"/>
        <v/>
      </c>
      <c r="K1176" s="8" t="str">
        <f t="shared" si="55"/>
        <v>15292</v>
      </c>
      <c r="L1176" t="str">
        <f t="shared" si="56"/>
        <v>-15292</v>
      </c>
      <c r="M1176" t="str">
        <f>IF(ISERROR(MATCH(L1176,BCT!$I$2:$I$664,0)),"N","O")</f>
        <v>N</v>
      </c>
    </row>
    <row r="1177" spans="1:13">
      <c r="A1177" s="1" t="s">
        <v>382</v>
      </c>
      <c r="B1177" s="1">
        <v>23961</v>
      </c>
      <c r="C1177" s="2">
        <v>41746</v>
      </c>
      <c r="D1177" s="1" t="s">
        <v>537</v>
      </c>
      <c r="E1177" s="1" t="s">
        <v>568</v>
      </c>
      <c r="F1177" s="1" t="s">
        <v>569</v>
      </c>
      <c r="G1177" s="1">
        <v>45</v>
      </c>
      <c r="H1177" s="1">
        <v>45</v>
      </c>
      <c r="J1177" t="str">
        <f t="shared" si="57"/>
        <v/>
      </c>
      <c r="K1177" s="8" t="str">
        <f t="shared" si="55"/>
        <v>15292</v>
      </c>
      <c r="L1177" t="str">
        <f t="shared" si="56"/>
        <v>-15292</v>
      </c>
      <c r="M1177" t="str">
        <f>IF(ISERROR(MATCH(L1177,BCT!$I$2:$I$664,0)),"N","O")</f>
        <v>N</v>
      </c>
    </row>
    <row r="1178" spans="1:13">
      <c r="A1178" s="1" t="s">
        <v>382</v>
      </c>
      <c r="B1178" s="1">
        <v>20894</v>
      </c>
      <c r="C1178" s="2">
        <v>41506</v>
      </c>
      <c r="D1178" s="1" t="s">
        <v>462</v>
      </c>
      <c r="E1178" s="1" t="s">
        <v>2096</v>
      </c>
      <c r="F1178" s="1" t="s">
        <v>2097</v>
      </c>
      <c r="G1178" s="1">
        <v>1</v>
      </c>
      <c r="H1178" s="1">
        <v>1</v>
      </c>
      <c r="J1178" t="str">
        <f t="shared" si="57"/>
        <v/>
      </c>
      <c r="K1178" s="8" t="str">
        <f t="shared" si="55"/>
        <v>15423</v>
      </c>
      <c r="L1178" t="str">
        <f t="shared" si="56"/>
        <v>-15423</v>
      </c>
      <c r="M1178" t="str">
        <f>IF(ISERROR(MATCH(L1178,BCT!$I$2:$I$664,0)),"N","O")</f>
        <v>N</v>
      </c>
    </row>
    <row r="1179" spans="1:13">
      <c r="A1179" s="1" t="s">
        <v>382</v>
      </c>
      <c r="B1179" s="1">
        <v>22269</v>
      </c>
      <c r="C1179" s="2">
        <v>41596</v>
      </c>
      <c r="D1179" s="1" t="s">
        <v>462</v>
      </c>
      <c r="E1179" s="1" t="s">
        <v>2096</v>
      </c>
      <c r="F1179" s="1" t="s">
        <v>2097</v>
      </c>
      <c r="G1179" s="1">
        <v>18</v>
      </c>
      <c r="H1179" s="1">
        <v>18</v>
      </c>
      <c r="I1179" s="1" t="s">
        <v>2098</v>
      </c>
      <c r="J1179" t="str">
        <f t="shared" si="57"/>
        <v>7884</v>
      </c>
      <c r="K1179" s="8" t="str">
        <f t="shared" si="55"/>
        <v>15423</v>
      </c>
      <c r="L1179" t="str">
        <f t="shared" si="56"/>
        <v>7884-15423</v>
      </c>
      <c r="M1179" t="str">
        <f>IF(ISERROR(MATCH(L1179,BCT!$I$2:$I$664,0)),"N","O")</f>
        <v>N</v>
      </c>
    </row>
    <row r="1180" spans="1:13">
      <c r="A1180" s="1" t="s">
        <v>382</v>
      </c>
      <c r="B1180" s="1">
        <v>18310</v>
      </c>
      <c r="C1180" s="2">
        <v>41338</v>
      </c>
      <c r="D1180" s="1" t="s">
        <v>387</v>
      </c>
      <c r="E1180" s="1" t="s">
        <v>2099</v>
      </c>
      <c r="F1180" s="1" t="s">
        <v>2100</v>
      </c>
      <c r="G1180" s="1">
        <v>7</v>
      </c>
      <c r="H1180" s="1">
        <v>7</v>
      </c>
      <c r="J1180" t="str">
        <f t="shared" si="57"/>
        <v/>
      </c>
      <c r="K1180" s="8" t="str">
        <f t="shared" si="55"/>
        <v>7594</v>
      </c>
      <c r="L1180" t="str">
        <f t="shared" si="56"/>
        <v>-7594</v>
      </c>
      <c r="M1180" t="str">
        <f>IF(ISERROR(MATCH(L1180,BCT!$I$2:$I$664,0)),"N","O")</f>
        <v>N</v>
      </c>
    </row>
    <row r="1181" spans="1:13">
      <c r="A1181" s="1" t="s">
        <v>382</v>
      </c>
      <c r="B1181" s="1">
        <v>23961</v>
      </c>
      <c r="C1181" s="2">
        <v>41746</v>
      </c>
      <c r="D1181" s="1" t="s">
        <v>537</v>
      </c>
      <c r="E1181" s="1" t="s">
        <v>570</v>
      </c>
      <c r="F1181" s="1" t="s">
        <v>571</v>
      </c>
      <c r="G1181" s="1">
        <v>45</v>
      </c>
      <c r="H1181" s="1">
        <v>45</v>
      </c>
      <c r="J1181" t="str">
        <f t="shared" si="57"/>
        <v/>
      </c>
      <c r="K1181" s="8" t="str">
        <f t="shared" si="55"/>
        <v>15408</v>
      </c>
      <c r="L1181" t="str">
        <f t="shared" si="56"/>
        <v>-15408</v>
      </c>
      <c r="M1181" t="str">
        <f>IF(ISERROR(MATCH(L1181,BCT!$I$2:$I$664,0)),"N","O")</f>
        <v>N</v>
      </c>
    </row>
    <row r="1182" spans="1:13">
      <c r="A1182" s="1" t="s">
        <v>382</v>
      </c>
      <c r="B1182" s="1">
        <v>20894</v>
      </c>
      <c r="C1182" s="2">
        <v>41506</v>
      </c>
      <c r="D1182" s="1" t="s">
        <v>462</v>
      </c>
      <c r="E1182" s="1" t="s">
        <v>2101</v>
      </c>
      <c r="F1182" s="1" t="s">
        <v>2102</v>
      </c>
      <c r="G1182" s="1">
        <v>1</v>
      </c>
      <c r="H1182" s="1">
        <v>1</v>
      </c>
      <c r="J1182" t="str">
        <f t="shared" si="57"/>
        <v/>
      </c>
      <c r="K1182" s="8" t="str">
        <f t="shared" si="55"/>
        <v>15425</v>
      </c>
      <c r="L1182" t="str">
        <f t="shared" si="56"/>
        <v>-15425</v>
      </c>
      <c r="M1182" t="str">
        <f>IF(ISERROR(MATCH(L1182,BCT!$I$2:$I$664,0)),"N","O")</f>
        <v>N</v>
      </c>
    </row>
    <row r="1183" spans="1:13">
      <c r="A1183" s="1" t="s">
        <v>382</v>
      </c>
      <c r="B1183" s="1">
        <v>21385</v>
      </c>
      <c r="C1183" s="2">
        <v>41535</v>
      </c>
      <c r="D1183" s="1" t="s">
        <v>462</v>
      </c>
      <c r="E1183" s="1" t="s">
        <v>2103</v>
      </c>
      <c r="F1183" s="1" t="s">
        <v>2104</v>
      </c>
      <c r="G1183" s="1">
        <v>1</v>
      </c>
      <c r="H1183" s="1">
        <v>1</v>
      </c>
      <c r="J1183" t="str">
        <f t="shared" si="57"/>
        <v/>
      </c>
      <c r="K1183" s="8" t="str">
        <f t="shared" si="55"/>
        <v>16682</v>
      </c>
      <c r="L1183" t="str">
        <f t="shared" si="56"/>
        <v>-16682</v>
      </c>
      <c r="M1183" t="str">
        <f>IF(ISERROR(MATCH(L1183,BCT!$I$2:$I$664,0)),"N","O")</f>
        <v>N</v>
      </c>
    </row>
    <row r="1184" spans="1:13">
      <c r="A1184" s="1" t="s">
        <v>382</v>
      </c>
      <c r="B1184" s="1">
        <v>23961</v>
      </c>
      <c r="C1184" s="2">
        <v>41746</v>
      </c>
      <c r="D1184" s="1" t="s">
        <v>537</v>
      </c>
      <c r="E1184" s="1" t="s">
        <v>572</v>
      </c>
      <c r="F1184" s="1" t="s">
        <v>573</v>
      </c>
      <c r="G1184" s="1">
        <v>45</v>
      </c>
      <c r="H1184" s="1">
        <v>45</v>
      </c>
      <c r="J1184" t="str">
        <f t="shared" si="57"/>
        <v/>
      </c>
      <c r="K1184" s="8" t="str">
        <f t="shared" si="55"/>
        <v>15293</v>
      </c>
      <c r="L1184" t="str">
        <f t="shared" si="56"/>
        <v>-15293</v>
      </c>
      <c r="M1184" t="str">
        <f>IF(ISERROR(MATCH(L1184,BCT!$I$2:$I$664,0)),"N","O")</f>
        <v>N</v>
      </c>
    </row>
    <row r="1185" spans="1:13">
      <c r="A1185" s="1" t="s">
        <v>382</v>
      </c>
      <c r="B1185" s="1">
        <v>20894</v>
      </c>
      <c r="C1185" s="2">
        <v>41506</v>
      </c>
      <c r="D1185" s="1" t="s">
        <v>462</v>
      </c>
      <c r="E1185" s="1" t="s">
        <v>2105</v>
      </c>
      <c r="F1185" s="1" t="s">
        <v>2106</v>
      </c>
      <c r="G1185" s="1">
        <v>2</v>
      </c>
      <c r="H1185" s="1">
        <v>2</v>
      </c>
      <c r="J1185" t="str">
        <f t="shared" si="57"/>
        <v/>
      </c>
      <c r="K1185" s="8" t="str">
        <f t="shared" si="55"/>
        <v>15422</v>
      </c>
      <c r="L1185" t="str">
        <f t="shared" si="56"/>
        <v>-15422</v>
      </c>
      <c r="M1185" t="str">
        <f>IF(ISERROR(MATCH(L1185,BCT!$I$2:$I$664,0)),"N","O")</f>
        <v>N</v>
      </c>
    </row>
    <row r="1186" spans="1:13">
      <c r="A1186" s="1" t="s">
        <v>382</v>
      </c>
      <c r="B1186" s="1">
        <v>17840</v>
      </c>
      <c r="C1186" s="2">
        <v>41304</v>
      </c>
      <c r="D1186" s="1" t="s">
        <v>739</v>
      </c>
      <c r="E1186" s="1" t="s">
        <v>2107</v>
      </c>
      <c r="F1186" s="1" t="s">
        <v>2108</v>
      </c>
      <c r="G1186" s="1">
        <v>2</v>
      </c>
      <c r="H1186" s="1">
        <v>2</v>
      </c>
      <c r="I1186" s="1" t="s">
        <v>2109</v>
      </c>
      <c r="J1186" t="str">
        <f t="shared" si="57"/>
        <v>2729</v>
      </c>
      <c r="K1186" s="8" t="str">
        <f t="shared" si="55"/>
        <v>7147</v>
      </c>
      <c r="L1186" t="str">
        <f t="shared" si="56"/>
        <v>2729-7147</v>
      </c>
      <c r="M1186" t="str">
        <f>IF(ISERROR(MATCH(L1186,BCT!$I$2:$I$664,0)),"N","O")</f>
        <v>N</v>
      </c>
    </row>
    <row r="1187" spans="1:13">
      <c r="A1187" s="1" t="s">
        <v>382</v>
      </c>
      <c r="B1187" s="1">
        <v>17840</v>
      </c>
      <c r="C1187" s="2">
        <v>41304</v>
      </c>
      <c r="D1187" s="1" t="s">
        <v>739</v>
      </c>
      <c r="E1187" s="1" t="s">
        <v>2107</v>
      </c>
      <c r="F1187" s="1" t="s">
        <v>2108</v>
      </c>
      <c r="G1187" s="1">
        <v>2</v>
      </c>
      <c r="H1187" s="1">
        <v>2</v>
      </c>
      <c r="I1187" s="1" t="s">
        <v>2110</v>
      </c>
      <c r="J1187" t="str">
        <f t="shared" si="57"/>
        <v>2729</v>
      </c>
      <c r="K1187" s="8" t="str">
        <f t="shared" si="55"/>
        <v>7147</v>
      </c>
      <c r="L1187" t="str">
        <f t="shared" si="56"/>
        <v>2729-7147</v>
      </c>
      <c r="M1187" t="str">
        <f>IF(ISERROR(MATCH(L1187,BCT!$I$2:$I$664,0)),"N","O")</f>
        <v>N</v>
      </c>
    </row>
    <row r="1188" spans="1:13">
      <c r="A1188" s="1" t="s">
        <v>382</v>
      </c>
      <c r="B1188" s="1">
        <v>17840</v>
      </c>
      <c r="C1188" s="2">
        <v>41304</v>
      </c>
      <c r="D1188" s="1" t="s">
        <v>739</v>
      </c>
      <c r="E1188" s="1" t="s">
        <v>2107</v>
      </c>
      <c r="F1188" s="1" t="s">
        <v>2108</v>
      </c>
      <c r="G1188" s="1">
        <v>1</v>
      </c>
      <c r="H1188" s="1">
        <v>1</v>
      </c>
      <c r="I1188" s="1" t="s">
        <v>2111</v>
      </c>
      <c r="J1188" t="str">
        <f t="shared" si="57"/>
        <v>2729</v>
      </c>
      <c r="K1188" s="8" t="str">
        <f t="shared" si="55"/>
        <v>7147</v>
      </c>
      <c r="L1188" t="str">
        <f t="shared" si="56"/>
        <v>2729-7147</v>
      </c>
      <c r="M1188" t="str">
        <f>IF(ISERROR(MATCH(L1188,BCT!$I$2:$I$664,0)),"N","O")</f>
        <v>N</v>
      </c>
    </row>
    <row r="1189" spans="1:13">
      <c r="A1189" s="1" t="s">
        <v>382</v>
      </c>
      <c r="B1189" s="1">
        <v>17840</v>
      </c>
      <c r="C1189" s="2">
        <v>41304</v>
      </c>
      <c r="D1189" s="1" t="s">
        <v>739</v>
      </c>
      <c r="E1189" s="1" t="s">
        <v>2107</v>
      </c>
      <c r="F1189" s="1" t="s">
        <v>2108</v>
      </c>
      <c r="G1189" s="1">
        <v>2</v>
      </c>
      <c r="H1189" s="1">
        <v>2</v>
      </c>
      <c r="I1189" s="1" t="s">
        <v>2112</v>
      </c>
      <c r="J1189" t="str">
        <f t="shared" si="57"/>
        <v>2729</v>
      </c>
      <c r="K1189" s="8" t="str">
        <f t="shared" si="55"/>
        <v>7147</v>
      </c>
      <c r="L1189" t="str">
        <f t="shared" si="56"/>
        <v>2729-7147</v>
      </c>
      <c r="M1189" t="str">
        <f>IF(ISERROR(MATCH(L1189,BCT!$I$2:$I$664,0)),"N","O")</f>
        <v>N</v>
      </c>
    </row>
    <row r="1190" spans="1:13">
      <c r="A1190" s="1" t="s">
        <v>382</v>
      </c>
      <c r="B1190" s="1">
        <v>17840</v>
      </c>
      <c r="C1190" s="2">
        <v>41304</v>
      </c>
      <c r="D1190" s="1" t="s">
        <v>739</v>
      </c>
      <c r="E1190" s="1" t="s">
        <v>2107</v>
      </c>
      <c r="F1190" s="1" t="s">
        <v>2108</v>
      </c>
      <c r="G1190" s="1">
        <v>2</v>
      </c>
      <c r="H1190" s="1">
        <v>2</v>
      </c>
      <c r="I1190" s="1" t="s">
        <v>2113</v>
      </c>
      <c r="J1190" t="str">
        <f t="shared" si="57"/>
        <v>2728</v>
      </c>
      <c r="K1190" s="8" t="str">
        <f t="shared" si="55"/>
        <v>7147</v>
      </c>
      <c r="L1190" t="str">
        <f t="shared" si="56"/>
        <v>2728-7147</v>
      </c>
      <c r="M1190" t="str">
        <f>IF(ISERROR(MATCH(L1190,BCT!$I$2:$I$664,0)),"N","O")</f>
        <v>N</v>
      </c>
    </row>
    <row r="1191" spans="1:13">
      <c r="A1191" s="1" t="s">
        <v>382</v>
      </c>
      <c r="B1191" s="1">
        <v>17840</v>
      </c>
      <c r="C1191" s="2">
        <v>41304</v>
      </c>
      <c r="D1191" s="1" t="s">
        <v>739</v>
      </c>
      <c r="E1191" s="1" t="s">
        <v>2107</v>
      </c>
      <c r="F1191" s="1" t="s">
        <v>2108</v>
      </c>
      <c r="G1191" s="1">
        <v>2</v>
      </c>
      <c r="H1191" s="1">
        <v>2</v>
      </c>
      <c r="I1191" s="1" t="s">
        <v>2114</v>
      </c>
      <c r="J1191" t="str">
        <f t="shared" si="57"/>
        <v>2728</v>
      </c>
      <c r="K1191" s="8" t="str">
        <f t="shared" si="55"/>
        <v>7147</v>
      </c>
      <c r="L1191" t="str">
        <f t="shared" si="56"/>
        <v>2728-7147</v>
      </c>
      <c r="M1191" t="str">
        <f>IF(ISERROR(MATCH(L1191,BCT!$I$2:$I$664,0)),"N","O")</f>
        <v>N</v>
      </c>
    </row>
    <row r="1192" spans="1:13">
      <c r="A1192" s="1" t="s">
        <v>382</v>
      </c>
      <c r="B1192" s="1">
        <v>17840</v>
      </c>
      <c r="C1192" s="2">
        <v>41304</v>
      </c>
      <c r="D1192" s="1" t="s">
        <v>739</v>
      </c>
      <c r="E1192" s="1" t="s">
        <v>2107</v>
      </c>
      <c r="F1192" s="1" t="s">
        <v>2108</v>
      </c>
      <c r="G1192" s="1">
        <v>1</v>
      </c>
      <c r="H1192" s="1">
        <v>1</v>
      </c>
      <c r="I1192" s="1" t="s">
        <v>2115</v>
      </c>
      <c r="J1192" t="str">
        <f t="shared" si="57"/>
        <v>2728</v>
      </c>
      <c r="K1192" s="8" t="str">
        <f t="shared" si="55"/>
        <v>7147</v>
      </c>
      <c r="L1192" t="str">
        <f t="shared" si="56"/>
        <v>2728-7147</v>
      </c>
      <c r="M1192" t="str">
        <f>IF(ISERROR(MATCH(L1192,BCT!$I$2:$I$664,0)),"N","O")</f>
        <v>N</v>
      </c>
    </row>
    <row r="1193" spans="1:13">
      <c r="A1193" s="1" t="s">
        <v>382</v>
      </c>
      <c r="B1193" s="1">
        <v>17840</v>
      </c>
      <c r="C1193" s="2">
        <v>41304</v>
      </c>
      <c r="D1193" s="1" t="s">
        <v>739</v>
      </c>
      <c r="E1193" s="1" t="s">
        <v>2107</v>
      </c>
      <c r="F1193" s="1" t="s">
        <v>2108</v>
      </c>
      <c r="G1193" s="1">
        <v>2</v>
      </c>
      <c r="H1193" s="1">
        <v>2</v>
      </c>
      <c r="I1193" s="1" t="s">
        <v>2116</v>
      </c>
      <c r="J1193" t="str">
        <f t="shared" si="57"/>
        <v>2728</v>
      </c>
      <c r="K1193" s="8" t="str">
        <f t="shared" si="55"/>
        <v>7147</v>
      </c>
      <c r="L1193" t="str">
        <f t="shared" si="56"/>
        <v>2728-7147</v>
      </c>
      <c r="M1193" t="str">
        <f>IF(ISERROR(MATCH(L1193,BCT!$I$2:$I$664,0)),"N","O")</f>
        <v>N</v>
      </c>
    </row>
    <row r="1194" spans="1:13">
      <c r="A1194" s="1" t="s">
        <v>382</v>
      </c>
      <c r="B1194" s="1">
        <v>19863</v>
      </c>
      <c r="C1194" s="2">
        <v>41444</v>
      </c>
      <c r="D1194" s="1" t="s">
        <v>464</v>
      </c>
      <c r="E1194" s="1" t="s">
        <v>2117</v>
      </c>
      <c r="F1194" s="1" t="s">
        <v>2118</v>
      </c>
      <c r="G1194" s="1">
        <v>77</v>
      </c>
      <c r="H1194" s="1">
        <v>1</v>
      </c>
      <c r="J1194" t="str">
        <f t="shared" si="57"/>
        <v/>
      </c>
      <c r="K1194" s="8" t="str">
        <f t="shared" si="55"/>
        <v>6194</v>
      </c>
      <c r="L1194" t="str">
        <f t="shared" si="56"/>
        <v>-6194</v>
      </c>
      <c r="M1194" t="str">
        <f>IF(ISERROR(MATCH(L1194,BCT!$I$2:$I$664,0)),"N","O")</f>
        <v>N</v>
      </c>
    </row>
    <row r="1195" spans="1:13">
      <c r="A1195" s="1" t="s">
        <v>382</v>
      </c>
      <c r="B1195" s="1">
        <v>19863</v>
      </c>
      <c r="C1195" s="2">
        <v>41444</v>
      </c>
      <c r="D1195" s="1" t="s">
        <v>464</v>
      </c>
      <c r="E1195" s="1" t="s">
        <v>2119</v>
      </c>
      <c r="F1195" s="1" t="s">
        <v>2120</v>
      </c>
      <c r="G1195" s="1">
        <v>102</v>
      </c>
      <c r="H1195" s="1">
        <v>15</v>
      </c>
      <c r="J1195" t="str">
        <f t="shared" si="57"/>
        <v/>
      </c>
      <c r="K1195" s="8" t="str">
        <f t="shared" si="55"/>
        <v>6193</v>
      </c>
      <c r="L1195" t="str">
        <f t="shared" si="56"/>
        <v>-6193</v>
      </c>
      <c r="M1195" t="str">
        <f>IF(ISERROR(MATCH(L1195,BCT!$I$2:$I$664,0)),"N","O")</f>
        <v>N</v>
      </c>
    </row>
    <row r="1196" spans="1:13">
      <c r="A1196" s="1" t="s">
        <v>382</v>
      </c>
      <c r="B1196" s="1">
        <v>22971</v>
      </c>
      <c r="C1196" s="2">
        <v>41656</v>
      </c>
      <c r="D1196" s="1" t="s">
        <v>464</v>
      </c>
      <c r="E1196" s="1" t="s">
        <v>2119</v>
      </c>
      <c r="F1196" s="1" t="s">
        <v>2120</v>
      </c>
      <c r="G1196" s="1">
        <v>3</v>
      </c>
      <c r="H1196" s="1">
        <v>3</v>
      </c>
      <c r="I1196" s="1" t="s">
        <v>2121</v>
      </c>
      <c r="J1196" t="str">
        <f t="shared" si="57"/>
        <v>8263</v>
      </c>
      <c r="K1196" s="8" t="str">
        <f t="shared" si="55"/>
        <v>6193</v>
      </c>
      <c r="L1196" t="str">
        <f t="shared" si="56"/>
        <v>8263-6193</v>
      </c>
      <c r="M1196" t="str">
        <f>IF(ISERROR(MATCH(L1196,BCT!$I$2:$I$664,0)),"N","O")</f>
        <v>N</v>
      </c>
    </row>
    <row r="1197" spans="1:13">
      <c r="A1197" s="1" t="s">
        <v>382</v>
      </c>
      <c r="B1197" s="1">
        <v>22967</v>
      </c>
      <c r="C1197" s="2">
        <v>41656</v>
      </c>
      <c r="D1197" s="1" t="s">
        <v>464</v>
      </c>
      <c r="E1197" s="1" t="s">
        <v>2119</v>
      </c>
      <c r="F1197" s="1" t="s">
        <v>2120</v>
      </c>
      <c r="G1197" s="1">
        <v>7</v>
      </c>
      <c r="H1197" s="1">
        <v>7</v>
      </c>
      <c r="I1197" s="1" t="s">
        <v>2122</v>
      </c>
      <c r="J1197" t="str">
        <f t="shared" si="57"/>
        <v>8265</v>
      </c>
      <c r="K1197" s="8" t="str">
        <f t="shared" si="55"/>
        <v>6193</v>
      </c>
      <c r="L1197" t="str">
        <f t="shared" si="56"/>
        <v>8265-6193</v>
      </c>
      <c r="M1197" t="str">
        <f>IF(ISERROR(MATCH(L1197,BCT!$I$2:$I$664,0)),"N","O")</f>
        <v>N</v>
      </c>
    </row>
    <row r="1198" spans="1:13">
      <c r="A1198" s="1" t="s">
        <v>382</v>
      </c>
      <c r="B1198" s="1">
        <v>22970</v>
      </c>
      <c r="C1198" s="2">
        <v>41656</v>
      </c>
      <c r="D1198" s="1" t="s">
        <v>454</v>
      </c>
      <c r="E1198" s="1" t="s">
        <v>2123</v>
      </c>
      <c r="F1198" s="1" t="s">
        <v>2124</v>
      </c>
      <c r="G1198" s="1">
        <v>12</v>
      </c>
      <c r="H1198" s="1">
        <v>12</v>
      </c>
      <c r="I1198" s="1" t="s">
        <v>2125</v>
      </c>
      <c r="J1198" t="str">
        <f t="shared" si="57"/>
        <v>8260</v>
      </c>
      <c r="K1198" s="8" t="str">
        <f t="shared" si="55"/>
        <v>8898</v>
      </c>
      <c r="L1198" t="str">
        <f t="shared" si="56"/>
        <v>8260-8898</v>
      </c>
      <c r="M1198" t="str">
        <f>IF(ISERROR(MATCH(L1198,BCT!$I$2:$I$664,0)),"N","O")</f>
        <v>N</v>
      </c>
    </row>
    <row r="1199" spans="1:13">
      <c r="A1199" s="1" t="s">
        <v>382</v>
      </c>
      <c r="B1199" s="1">
        <v>22972</v>
      </c>
      <c r="C1199" s="2">
        <v>41656</v>
      </c>
      <c r="D1199" s="1" t="s">
        <v>454</v>
      </c>
      <c r="E1199" s="1" t="s">
        <v>2123</v>
      </c>
      <c r="F1199" s="1" t="s">
        <v>2124</v>
      </c>
      <c r="G1199" s="1">
        <v>14</v>
      </c>
      <c r="H1199" s="1">
        <v>14</v>
      </c>
      <c r="I1199" s="1" t="s">
        <v>2126</v>
      </c>
      <c r="J1199" t="str">
        <f t="shared" si="57"/>
        <v>8259</v>
      </c>
      <c r="K1199" s="8" t="str">
        <f t="shared" si="55"/>
        <v>8898</v>
      </c>
      <c r="L1199" t="str">
        <f t="shared" si="56"/>
        <v>8259-8898</v>
      </c>
      <c r="M1199" t="str">
        <f>IF(ISERROR(MATCH(L1199,BCT!$I$2:$I$664,0)),"N","O")</f>
        <v>N</v>
      </c>
    </row>
    <row r="1200" spans="1:13">
      <c r="A1200" s="1" t="s">
        <v>382</v>
      </c>
      <c r="B1200" s="1">
        <v>18310</v>
      </c>
      <c r="C1200" s="2">
        <v>41338</v>
      </c>
      <c r="D1200" s="1" t="s">
        <v>387</v>
      </c>
      <c r="E1200" s="1" t="s">
        <v>2127</v>
      </c>
      <c r="F1200" s="1" t="s">
        <v>2128</v>
      </c>
      <c r="G1200" s="1">
        <v>4</v>
      </c>
      <c r="H1200" s="1">
        <v>4</v>
      </c>
      <c r="J1200" t="str">
        <f t="shared" si="57"/>
        <v/>
      </c>
      <c r="K1200" s="8" t="str">
        <f t="shared" si="55"/>
        <v>16408</v>
      </c>
      <c r="L1200" t="str">
        <f t="shared" si="56"/>
        <v>-16408</v>
      </c>
      <c r="M1200" t="str">
        <f>IF(ISERROR(MATCH(L1200,BCT!$I$2:$I$664,0)),"N","O")</f>
        <v>N</v>
      </c>
    </row>
    <row r="1201" spans="1:13">
      <c r="A1201" s="1" t="s">
        <v>382</v>
      </c>
      <c r="B1201" s="1">
        <v>22113</v>
      </c>
      <c r="C1201" s="2">
        <v>41584</v>
      </c>
      <c r="D1201" s="1" t="s">
        <v>464</v>
      </c>
      <c r="E1201" s="1" t="s">
        <v>2129</v>
      </c>
      <c r="F1201" s="1" t="s">
        <v>2130</v>
      </c>
      <c r="G1201" s="1">
        <v>7</v>
      </c>
      <c r="H1201" s="1">
        <v>7</v>
      </c>
      <c r="I1201" s="1" t="s">
        <v>2131</v>
      </c>
      <c r="J1201" t="str">
        <f t="shared" si="57"/>
        <v>7786</v>
      </c>
      <c r="K1201" s="8" t="str">
        <f t="shared" si="55"/>
        <v>16916</v>
      </c>
      <c r="L1201" t="str">
        <f t="shared" si="56"/>
        <v>7786-16916</v>
      </c>
      <c r="M1201" t="str">
        <f>IF(ISERROR(MATCH(L1201,BCT!$I$2:$I$664,0)),"N","O")</f>
        <v>N</v>
      </c>
    </row>
    <row r="1202" spans="1:13">
      <c r="A1202" s="1" t="s">
        <v>382</v>
      </c>
      <c r="B1202" s="1">
        <v>22134</v>
      </c>
      <c r="C1202" s="2">
        <v>41584</v>
      </c>
      <c r="D1202" s="1" t="s">
        <v>464</v>
      </c>
      <c r="E1202" s="1" t="s">
        <v>2129</v>
      </c>
      <c r="F1202" s="1" t="s">
        <v>2130</v>
      </c>
      <c r="G1202" s="1">
        <v>7</v>
      </c>
      <c r="H1202" s="1">
        <v>7</v>
      </c>
      <c r="I1202" s="1" t="s">
        <v>2132</v>
      </c>
      <c r="J1202" t="str">
        <f t="shared" si="57"/>
        <v>7792</v>
      </c>
      <c r="K1202" s="8" t="str">
        <f t="shared" si="55"/>
        <v>16916</v>
      </c>
      <c r="L1202" t="str">
        <f t="shared" si="56"/>
        <v>7792-16916</v>
      </c>
      <c r="M1202" t="str">
        <f>IF(ISERROR(MATCH(L1202,BCT!$I$2:$I$664,0)),"N","O")</f>
        <v>N</v>
      </c>
    </row>
    <row r="1203" spans="1:13">
      <c r="A1203" s="1" t="s">
        <v>382</v>
      </c>
      <c r="B1203" s="1">
        <v>22132</v>
      </c>
      <c r="C1203" s="2">
        <v>41584</v>
      </c>
      <c r="D1203" s="1" t="s">
        <v>464</v>
      </c>
      <c r="E1203" s="1" t="s">
        <v>2129</v>
      </c>
      <c r="F1203" s="1" t="s">
        <v>2130</v>
      </c>
      <c r="G1203" s="1">
        <v>21</v>
      </c>
      <c r="H1203" s="1">
        <v>21</v>
      </c>
      <c r="I1203" s="1" t="s">
        <v>2133</v>
      </c>
      <c r="J1203" t="str">
        <f t="shared" si="57"/>
        <v>7789</v>
      </c>
      <c r="K1203" s="8" t="str">
        <f t="shared" si="55"/>
        <v>16916</v>
      </c>
      <c r="L1203" t="str">
        <f t="shared" si="56"/>
        <v>7789-16916</v>
      </c>
      <c r="M1203" t="str">
        <f>IF(ISERROR(MATCH(L1203,BCT!$I$2:$I$664,0)),"N","O")</f>
        <v>N</v>
      </c>
    </row>
    <row r="1204" spans="1:13">
      <c r="A1204" s="1" t="s">
        <v>382</v>
      </c>
      <c r="B1204" s="1">
        <v>22116</v>
      </c>
      <c r="C1204" s="2">
        <v>41584</v>
      </c>
      <c r="D1204" s="1" t="s">
        <v>464</v>
      </c>
      <c r="E1204" s="1" t="s">
        <v>2134</v>
      </c>
      <c r="F1204" s="1" t="s">
        <v>2135</v>
      </c>
      <c r="G1204" s="1">
        <v>24</v>
      </c>
      <c r="H1204" s="1">
        <v>24</v>
      </c>
      <c r="I1204" s="1" t="s">
        <v>2136</v>
      </c>
      <c r="J1204" t="str">
        <f t="shared" si="57"/>
        <v>7787</v>
      </c>
      <c r="K1204" s="8" t="str">
        <f t="shared" si="55"/>
        <v>7509</v>
      </c>
      <c r="L1204" t="str">
        <f t="shared" si="56"/>
        <v>7787-7509</v>
      </c>
      <c r="M1204" t="str">
        <f>IF(ISERROR(MATCH(L1204,BCT!$I$2:$I$664,0)),"N","O")</f>
        <v>N</v>
      </c>
    </row>
    <row r="1205" spans="1:13">
      <c r="A1205" s="1" t="s">
        <v>382</v>
      </c>
      <c r="B1205" s="1">
        <v>22133</v>
      </c>
      <c r="C1205" s="2">
        <v>41584</v>
      </c>
      <c r="D1205" s="1" t="s">
        <v>464</v>
      </c>
      <c r="E1205" s="1" t="s">
        <v>2134</v>
      </c>
      <c r="F1205" s="1" t="s">
        <v>2137</v>
      </c>
      <c r="G1205" s="1">
        <v>21</v>
      </c>
      <c r="H1205" s="1">
        <v>21</v>
      </c>
      <c r="I1205" s="1" t="s">
        <v>2138</v>
      </c>
      <c r="J1205" t="str">
        <f t="shared" si="57"/>
        <v>7790</v>
      </c>
      <c r="K1205" s="8" t="str">
        <f t="shared" si="55"/>
        <v>7509</v>
      </c>
      <c r="L1205" t="str">
        <f t="shared" si="56"/>
        <v>7790-7509</v>
      </c>
      <c r="M1205" t="str">
        <f>IF(ISERROR(MATCH(L1205,BCT!$I$2:$I$664,0)),"N","O")</f>
        <v>N</v>
      </c>
    </row>
    <row r="1206" spans="1:13">
      <c r="A1206" s="1" t="s">
        <v>382</v>
      </c>
      <c r="B1206" s="1">
        <v>22135</v>
      </c>
      <c r="C1206" s="2">
        <v>41584</v>
      </c>
      <c r="D1206" s="1" t="s">
        <v>464</v>
      </c>
      <c r="E1206" s="1" t="s">
        <v>2134</v>
      </c>
      <c r="F1206" s="1" t="s">
        <v>2137</v>
      </c>
      <c r="G1206" s="1">
        <v>7</v>
      </c>
      <c r="H1206" s="1">
        <v>7</v>
      </c>
      <c r="I1206" s="1" t="s">
        <v>2139</v>
      </c>
      <c r="J1206" t="str">
        <f t="shared" si="57"/>
        <v>7793</v>
      </c>
      <c r="K1206" s="8" t="str">
        <f t="shared" si="55"/>
        <v>7509</v>
      </c>
      <c r="L1206" t="str">
        <f t="shared" si="56"/>
        <v>7793-7509</v>
      </c>
      <c r="M1206" t="str">
        <f>IF(ISERROR(MATCH(L1206,BCT!$I$2:$I$664,0)),"N","O")</f>
        <v>N</v>
      </c>
    </row>
    <row r="1207" spans="1:13">
      <c r="A1207" s="1" t="s">
        <v>382</v>
      </c>
      <c r="B1207" s="1">
        <v>22148</v>
      </c>
      <c r="C1207" s="2">
        <v>41585</v>
      </c>
      <c r="D1207" s="1" t="s">
        <v>464</v>
      </c>
      <c r="E1207" s="1" t="s">
        <v>2140</v>
      </c>
      <c r="F1207" s="1" t="s">
        <v>2141</v>
      </c>
      <c r="G1207" s="1">
        <v>4</v>
      </c>
      <c r="H1207" s="1">
        <v>4</v>
      </c>
      <c r="I1207" s="1" t="s">
        <v>2142</v>
      </c>
      <c r="J1207" t="str">
        <f t="shared" si="57"/>
        <v>7829</v>
      </c>
      <c r="K1207" s="8" t="str">
        <f t="shared" si="55"/>
        <v>7528</v>
      </c>
      <c r="L1207" t="str">
        <f t="shared" si="56"/>
        <v>7829-7528</v>
      </c>
      <c r="M1207" t="str">
        <f>IF(ISERROR(MATCH(L1207,BCT!$I$2:$I$664,0)),"N","O")</f>
        <v>N</v>
      </c>
    </row>
    <row r="1208" spans="1:13">
      <c r="A1208" s="1" t="s">
        <v>382</v>
      </c>
      <c r="B1208" s="1">
        <v>23969</v>
      </c>
      <c r="C1208" s="2">
        <v>41751</v>
      </c>
      <c r="D1208" s="1" t="s">
        <v>464</v>
      </c>
      <c r="E1208" s="1" t="s">
        <v>2143</v>
      </c>
      <c r="F1208" s="1" t="s">
        <v>2144</v>
      </c>
      <c r="G1208" s="1">
        <v>8</v>
      </c>
      <c r="H1208" s="1">
        <v>8</v>
      </c>
      <c r="J1208" t="str">
        <f t="shared" si="57"/>
        <v/>
      </c>
      <c r="K1208" s="8" t="str">
        <f t="shared" si="55"/>
        <v>7366</v>
      </c>
      <c r="L1208" t="str">
        <f t="shared" si="56"/>
        <v>-7366</v>
      </c>
      <c r="M1208" t="str">
        <f>IF(ISERROR(MATCH(L1208,BCT!$I$2:$I$664,0)),"N","O")</f>
        <v>N</v>
      </c>
    </row>
    <row r="1209" spans="1:13">
      <c r="A1209" s="1" t="s">
        <v>382</v>
      </c>
      <c r="B1209" s="1">
        <v>18471</v>
      </c>
      <c r="C1209" s="2">
        <v>41352</v>
      </c>
      <c r="D1209" s="1" t="s">
        <v>2145</v>
      </c>
      <c r="E1209" s="1" t="s">
        <v>354</v>
      </c>
      <c r="F1209" s="1" t="s">
        <v>2146</v>
      </c>
      <c r="G1209" s="1">
        <v>2</v>
      </c>
      <c r="H1209" s="1">
        <v>2</v>
      </c>
      <c r="J1209" t="str">
        <f t="shared" si="57"/>
        <v/>
      </c>
      <c r="K1209" s="8" t="str">
        <f t="shared" si="55"/>
        <v>7818</v>
      </c>
      <c r="L1209" t="str">
        <f t="shared" si="56"/>
        <v>-7818</v>
      </c>
      <c r="M1209" t="str">
        <f>IF(ISERROR(MATCH(L1209,BCT!$I$2:$I$664,0)),"N","O")</f>
        <v>N</v>
      </c>
    </row>
    <row r="1210" spans="1:13">
      <c r="A1210" s="1" t="s">
        <v>382</v>
      </c>
      <c r="B1210" s="1">
        <v>23659</v>
      </c>
      <c r="C1210" s="2">
        <v>41719</v>
      </c>
      <c r="D1210" s="1" t="s">
        <v>1395</v>
      </c>
      <c r="E1210" s="1" t="s">
        <v>1396</v>
      </c>
      <c r="F1210" s="1" t="s">
        <v>2147</v>
      </c>
      <c r="G1210" s="1">
        <v>1</v>
      </c>
      <c r="H1210" s="1">
        <v>1</v>
      </c>
      <c r="J1210" t="str">
        <f t="shared" si="57"/>
        <v/>
      </c>
      <c r="K1210" s="8" t="str">
        <f t="shared" si="55"/>
        <v>LOC001</v>
      </c>
      <c r="L1210" t="str">
        <f t="shared" si="56"/>
        <v>-LOC001</v>
      </c>
      <c r="M1210" t="str">
        <f>IF(ISERROR(MATCH(L1210,BCT!$I$2:$I$664,0)),"N","O")</f>
        <v>N</v>
      </c>
    </row>
    <row r="1211" spans="1:13">
      <c r="A1211" s="1" t="s">
        <v>382</v>
      </c>
      <c r="B1211" s="1">
        <v>23659</v>
      </c>
      <c r="C1211" s="2">
        <v>41719</v>
      </c>
      <c r="D1211" s="1" t="s">
        <v>1395</v>
      </c>
      <c r="E1211" s="1" t="s">
        <v>1396</v>
      </c>
      <c r="F1211" s="1" t="s">
        <v>2148</v>
      </c>
      <c r="G1211" s="1">
        <v>1</v>
      </c>
      <c r="H1211" s="1">
        <v>1</v>
      </c>
      <c r="J1211" t="str">
        <f t="shared" si="57"/>
        <v/>
      </c>
      <c r="K1211" s="8" t="str">
        <f t="shared" si="55"/>
        <v>LOC001</v>
      </c>
      <c r="L1211" t="str">
        <f t="shared" si="56"/>
        <v>-LOC001</v>
      </c>
      <c r="M1211" t="str">
        <f>IF(ISERROR(MATCH(L1211,BCT!$I$2:$I$664,0)),"N","O")</f>
        <v>N</v>
      </c>
    </row>
    <row r="1212" spans="1:13">
      <c r="A1212" s="1" t="s">
        <v>382</v>
      </c>
      <c r="B1212" s="1">
        <v>23659</v>
      </c>
      <c r="C1212" s="2">
        <v>41719</v>
      </c>
      <c r="D1212" s="1" t="s">
        <v>1395</v>
      </c>
      <c r="E1212" s="1" t="s">
        <v>1396</v>
      </c>
      <c r="F1212" s="1" t="s">
        <v>2149</v>
      </c>
      <c r="G1212" s="1">
        <v>1</v>
      </c>
      <c r="H1212" s="1">
        <v>1</v>
      </c>
      <c r="J1212" t="str">
        <f t="shared" si="57"/>
        <v/>
      </c>
      <c r="K1212" s="8" t="str">
        <f t="shared" si="55"/>
        <v>LOC001</v>
      </c>
      <c r="L1212" t="str">
        <f t="shared" si="56"/>
        <v>-LOC001</v>
      </c>
      <c r="M1212" t="str">
        <f>IF(ISERROR(MATCH(L1212,BCT!$I$2:$I$664,0)),"N","O")</f>
        <v>N</v>
      </c>
    </row>
    <row r="1213" spans="1:13">
      <c r="A1213" s="1" t="s">
        <v>382</v>
      </c>
      <c r="B1213" s="1">
        <v>23659</v>
      </c>
      <c r="C1213" s="2">
        <v>41719</v>
      </c>
      <c r="D1213" s="1" t="s">
        <v>1395</v>
      </c>
      <c r="E1213" s="1" t="s">
        <v>1396</v>
      </c>
      <c r="F1213" s="1" t="s">
        <v>2150</v>
      </c>
      <c r="G1213" s="1">
        <v>1</v>
      </c>
      <c r="H1213" s="1">
        <v>1</v>
      </c>
      <c r="J1213" t="str">
        <f t="shared" si="57"/>
        <v/>
      </c>
      <c r="K1213" s="8" t="str">
        <f t="shared" si="55"/>
        <v>LOC001</v>
      </c>
      <c r="L1213" t="str">
        <f t="shared" si="56"/>
        <v>-LOC001</v>
      </c>
      <c r="M1213" t="str">
        <f>IF(ISERROR(MATCH(L1213,BCT!$I$2:$I$664,0)),"N","O")</f>
        <v>N</v>
      </c>
    </row>
    <row r="1214" spans="1:13">
      <c r="A1214" s="1" t="s">
        <v>382</v>
      </c>
      <c r="B1214" s="1">
        <v>23659</v>
      </c>
      <c r="C1214" s="2">
        <v>41719</v>
      </c>
      <c r="D1214" s="1" t="s">
        <v>1395</v>
      </c>
      <c r="E1214" s="1" t="s">
        <v>1396</v>
      </c>
      <c r="F1214" s="1" t="s">
        <v>2151</v>
      </c>
      <c r="G1214" s="1">
        <v>1</v>
      </c>
      <c r="H1214" s="1">
        <v>1</v>
      </c>
      <c r="J1214" t="str">
        <f t="shared" si="57"/>
        <v/>
      </c>
      <c r="K1214" s="8" t="str">
        <f t="shared" si="55"/>
        <v>LOC001</v>
      </c>
      <c r="L1214" t="str">
        <f t="shared" si="56"/>
        <v>-LOC001</v>
      </c>
      <c r="M1214" t="str">
        <f>IF(ISERROR(MATCH(L1214,BCT!$I$2:$I$664,0)),"N","O")</f>
        <v>N</v>
      </c>
    </row>
    <row r="1215" spans="1:13">
      <c r="A1215" s="1" t="s">
        <v>382</v>
      </c>
      <c r="B1215" s="1">
        <v>23659</v>
      </c>
      <c r="C1215" s="2">
        <v>41719</v>
      </c>
      <c r="D1215" s="1" t="s">
        <v>1395</v>
      </c>
      <c r="E1215" s="1" t="s">
        <v>1396</v>
      </c>
      <c r="F1215" s="1" t="s">
        <v>2152</v>
      </c>
      <c r="G1215" s="1">
        <v>1</v>
      </c>
      <c r="H1215" s="1">
        <v>1</v>
      </c>
      <c r="J1215" t="str">
        <f t="shared" si="57"/>
        <v/>
      </c>
      <c r="K1215" s="8" t="str">
        <f t="shared" si="55"/>
        <v>LOC001</v>
      </c>
      <c r="L1215" t="str">
        <f t="shared" si="56"/>
        <v>-LOC001</v>
      </c>
      <c r="M1215" t="str">
        <f>IF(ISERROR(MATCH(L1215,BCT!$I$2:$I$664,0)),"N","O")</f>
        <v>N</v>
      </c>
    </row>
    <row r="1216" spans="1:13">
      <c r="A1216" s="1" t="s">
        <v>382</v>
      </c>
      <c r="B1216" s="1">
        <v>23659</v>
      </c>
      <c r="C1216" s="2">
        <v>41719</v>
      </c>
      <c r="D1216" s="1" t="s">
        <v>1395</v>
      </c>
      <c r="E1216" s="1" t="s">
        <v>1396</v>
      </c>
      <c r="F1216" s="1" t="s">
        <v>2153</v>
      </c>
      <c r="G1216" s="1">
        <v>1</v>
      </c>
      <c r="H1216" s="1">
        <v>1</v>
      </c>
      <c r="J1216" t="str">
        <f t="shared" si="57"/>
        <v/>
      </c>
      <c r="K1216" s="8" t="str">
        <f t="shared" si="55"/>
        <v>LOC001</v>
      </c>
      <c r="L1216" t="str">
        <f t="shared" si="56"/>
        <v>-LOC001</v>
      </c>
      <c r="M1216" t="str">
        <f>IF(ISERROR(MATCH(L1216,BCT!$I$2:$I$664,0)),"N","O")</f>
        <v>N</v>
      </c>
    </row>
    <row r="1217" spans="1:13">
      <c r="A1217" s="1" t="s">
        <v>382</v>
      </c>
      <c r="B1217" s="1">
        <v>23659</v>
      </c>
      <c r="C1217" s="2">
        <v>41719</v>
      </c>
      <c r="D1217" s="1" t="s">
        <v>1395</v>
      </c>
      <c r="E1217" s="1" t="s">
        <v>1396</v>
      </c>
      <c r="F1217" s="1" t="s">
        <v>2154</v>
      </c>
      <c r="G1217" s="1">
        <v>1</v>
      </c>
      <c r="H1217" s="1">
        <v>1</v>
      </c>
      <c r="J1217" t="str">
        <f t="shared" si="57"/>
        <v/>
      </c>
      <c r="K1217" s="8" t="str">
        <f t="shared" si="55"/>
        <v>LOC001</v>
      </c>
      <c r="L1217" t="str">
        <f t="shared" si="56"/>
        <v>-LOC001</v>
      </c>
      <c r="M1217" t="str">
        <f>IF(ISERROR(MATCH(L1217,BCT!$I$2:$I$664,0)),"N","O")</f>
        <v>N</v>
      </c>
    </row>
    <row r="1218" spans="1:13">
      <c r="A1218" s="1" t="s">
        <v>382</v>
      </c>
      <c r="B1218" s="1">
        <v>23659</v>
      </c>
      <c r="C1218" s="2">
        <v>41719</v>
      </c>
      <c r="D1218" s="1" t="s">
        <v>1395</v>
      </c>
      <c r="E1218" s="1" t="s">
        <v>1396</v>
      </c>
      <c r="F1218" s="1" t="s">
        <v>2155</v>
      </c>
      <c r="G1218" s="1">
        <v>1</v>
      </c>
      <c r="H1218" s="1">
        <v>1</v>
      </c>
      <c r="J1218" t="str">
        <f t="shared" si="57"/>
        <v/>
      </c>
      <c r="K1218" s="8" t="str">
        <f t="shared" si="55"/>
        <v>LOC001</v>
      </c>
      <c r="L1218" t="str">
        <f t="shared" si="56"/>
        <v>-LOC001</v>
      </c>
      <c r="M1218" t="str">
        <f>IF(ISERROR(MATCH(L1218,BCT!$I$2:$I$664,0)),"N","O")</f>
        <v>N</v>
      </c>
    </row>
    <row r="1219" spans="1:13">
      <c r="A1219" s="1" t="s">
        <v>382</v>
      </c>
      <c r="B1219" s="1">
        <v>23659</v>
      </c>
      <c r="C1219" s="2">
        <v>41719</v>
      </c>
      <c r="D1219" s="1" t="s">
        <v>1395</v>
      </c>
      <c r="E1219" s="1" t="s">
        <v>1396</v>
      </c>
      <c r="F1219" s="1" t="s">
        <v>2156</v>
      </c>
      <c r="G1219" s="1">
        <v>1</v>
      </c>
      <c r="H1219" s="1">
        <v>1</v>
      </c>
      <c r="J1219" t="str">
        <f t="shared" si="57"/>
        <v/>
      </c>
      <c r="K1219" s="8" t="str">
        <f t="shared" ref="K1219:K1282" si="58">IF(LEFT(E1219,FIND(" ",E1219)-1)="Location", "LOCATION VEHICULE",LEFT(E1219,FIND(" ",E1219)-1))</f>
        <v>LOC001</v>
      </c>
      <c r="L1219" t="str">
        <f t="shared" ref="L1219:L1282" si="59">J1219&amp;"-"&amp;K1219</f>
        <v>-LOC001</v>
      </c>
      <c r="M1219" t="str">
        <f>IF(ISERROR(MATCH(L1219,BCT!$I$2:$I$664,0)),"N","O")</f>
        <v>N</v>
      </c>
    </row>
    <row r="1220" spans="1:13">
      <c r="A1220" s="1" t="s">
        <v>382</v>
      </c>
      <c r="B1220" s="1">
        <v>23659</v>
      </c>
      <c r="C1220" s="2">
        <v>41719</v>
      </c>
      <c r="D1220" s="1" t="s">
        <v>1395</v>
      </c>
      <c r="E1220" s="1" t="s">
        <v>1396</v>
      </c>
      <c r="F1220" s="1" t="s">
        <v>2157</v>
      </c>
      <c r="G1220" s="1">
        <v>1</v>
      </c>
      <c r="H1220" s="1">
        <v>1</v>
      </c>
      <c r="J1220" t="str">
        <f t="shared" si="57"/>
        <v/>
      </c>
      <c r="K1220" s="8" t="str">
        <f t="shared" si="58"/>
        <v>LOC001</v>
      </c>
      <c r="L1220" t="str">
        <f t="shared" si="59"/>
        <v>-LOC001</v>
      </c>
      <c r="M1220" t="str">
        <f>IF(ISERROR(MATCH(L1220,BCT!$I$2:$I$664,0)),"N","O")</f>
        <v>N</v>
      </c>
    </row>
    <row r="1221" spans="1:13">
      <c r="A1221" s="1" t="s">
        <v>382</v>
      </c>
      <c r="B1221" s="1">
        <v>23659</v>
      </c>
      <c r="C1221" s="2">
        <v>41719</v>
      </c>
      <c r="D1221" s="1" t="s">
        <v>1395</v>
      </c>
      <c r="E1221" s="1" t="s">
        <v>1396</v>
      </c>
      <c r="F1221" s="1" t="s">
        <v>2158</v>
      </c>
      <c r="G1221" s="1">
        <v>1</v>
      </c>
      <c r="H1221" s="1">
        <v>1</v>
      </c>
      <c r="J1221" t="str">
        <f t="shared" si="57"/>
        <v/>
      </c>
      <c r="K1221" s="8" t="str">
        <f t="shared" si="58"/>
        <v>LOC001</v>
      </c>
      <c r="L1221" t="str">
        <f t="shared" si="59"/>
        <v>-LOC001</v>
      </c>
      <c r="M1221" t="str">
        <f>IF(ISERROR(MATCH(L1221,BCT!$I$2:$I$664,0)),"N","O")</f>
        <v>N</v>
      </c>
    </row>
    <row r="1222" spans="1:13">
      <c r="A1222" s="1" t="s">
        <v>382</v>
      </c>
      <c r="B1222" s="1">
        <v>21941</v>
      </c>
      <c r="C1222" s="2">
        <v>41571</v>
      </c>
      <c r="D1222" s="1" t="s">
        <v>472</v>
      </c>
      <c r="E1222" s="1" t="s">
        <v>574</v>
      </c>
      <c r="F1222" s="1" t="s">
        <v>2159</v>
      </c>
      <c r="G1222" s="1">
        <v>2</v>
      </c>
      <c r="H1222" s="1">
        <v>2</v>
      </c>
      <c r="J1222" t="str">
        <f t="shared" si="57"/>
        <v/>
      </c>
      <c r="K1222" s="8" t="str">
        <f t="shared" si="58"/>
        <v>16414</v>
      </c>
      <c r="L1222" t="str">
        <f t="shared" si="59"/>
        <v>-16414</v>
      </c>
      <c r="M1222" t="str">
        <f>IF(ISERROR(MATCH(L1222,BCT!$I$2:$I$664,0)),"N","O")</f>
        <v>N</v>
      </c>
    </row>
    <row r="1223" spans="1:13">
      <c r="A1223" s="1" t="s">
        <v>382</v>
      </c>
      <c r="B1223" s="1">
        <v>20388</v>
      </c>
      <c r="C1223" s="2">
        <v>41471</v>
      </c>
      <c r="D1223" s="1" t="s">
        <v>464</v>
      </c>
      <c r="E1223" s="1" t="s">
        <v>2160</v>
      </c>
      <c r="F1223" s="1" t="s">
        <v>2161</v>
      </c>
      <c r="G1223" s="1">
        <v>1</v>
      </c>
      <c r="H1223" s="1">
        <v>1</v>
      </c>
      <c r="J1223" t="str">
        <f t="shared" si="57"/>
        <v/>
      </c>
      <c r="K1223" s="8" t="str">
        <f t="shared" si="58"/>
        <v>16399</v>
      </c>
      <c r="L1223" t="str">
        <f t="shared" si="59"/>
        <v>-16399</v>
      </c>
      <c r="M1223" t="str">
        <f>IF(ISERROR(MATCH(L1223,BCT!$I$2:$I$664,0)),"N","O")</f>
        <v>N</v>
      </c>
    </row>
    <row r="1224" spans="1:13">
      <c r="A1224" s="1" t="s">
        <v>382</v>
      </c>
      <c r="B1224" s="1">
        <v>20388</v>
      </c>
      <c r="C1224" s="2">
        <v>41471</v>
      </c>
      <c r="D1224" s="1" t="s">
        <v>464</v>
      </c>
      <c r="E1224" s="1" t="s">
        <v>2160</v>
      </c>
      <c r="F1224" s="1" t="s">
        <v>2161</v>
      </c>
      <c r="G1224" s="1">
        <v>51</v>
      </c>
      <c r="H1224" s="1">
        <v>51</v>
      </c>
      <c r="J1224" t="str">
        <f t="shared" si="57"/>
        <v/>
      </c>
      <c r="K1224" s="8" t="str">
        <f t="shared" si="58"/>
        <v>16399</v>
      </c>
      <c r="L1224" t="str">
        <f t="shared" si="59"/>
        <v>-16399</v>
      </c>
      <c r="M1224" t="str">
        <f>IF(ISERROR(MATCH(L1224,BCT!$I$2:$I$664,0)),"N","O")</f>
        <v>N</v>
      </c>
    </row>
    <row r="1225" spans="1:13">
      <c r="A1225" s="1" t="s">
        <v>382</v>
      </c>
      <c r="B1225" s="1">
        <v>20388</v>
      </c>
      <c r="C1225" s="2">
        <v>41471</v>
      </c>
      <c r="D1225" s="1" t="s">
        <v>464</v>
      </c>
      <c r="E1225" s="1" t="s">
        <v>2162</v>
      </c>
      <c r="F1225" s="1" t="s">
        <v>2163</v>
      </c>
      <c r="G1225" s="1">
        <v>3</v>
      </c>
      <c r="H1225" s="1">
        <v>3</v>
      </c>
      <c r="J1225" t="str">
        <f t="shared" si="57"/>
        <v/>
      </c>
      <c r="K1225" s="8" t="str">
        <f t="shared" si="58"/>
        <v>16400</v>
      </c>
      <c r="L1225" t="str">
        <f t="shared" si="59"/>
        <v>-16400</v>
      </c>
      <c r="M1225" t="str">
        <f>IF(ISERROR(MATCH(L1225,BCT!$I$2:$I$664,0)),"N","O")</f>
        <v>N</v>
      </c>
    </row>
    <row r="1226" spans="1:13">
      <c r="A1226" s="1" t="s">
        <v>382</v>
      </c>
      <c r="B1226" s="1">
        <v>23498</v>
      </c>
      <c r="C1226" s="2">
        <v>41705</v>
      </c>
      <c r="D1226" s="1" t="s">
        <v>606</v>
      </c>
      <c r="E1226" s="1" t="s">
        <v>895</v>
      </c>
      <c r="F1226" s="1" t="s">
        <v>2164</v>
      </c>
      <c r="G1226" s="1">
        <v>2</v>
      </c>
      <c r="H1226" s="1">
        <v>2</v>
      </c>
      <c r="J1226" t="str">
        <f t="shared" si="57"/>
        <v/>
      </c>
      <c r="K1226" s="8" t="str">
        <f t="shared" si="58"/>
        <v>0000000491</v>
      </c>
      <c r="L1226" t="str">
        <f t="shared" si="59"/>
        <v>-0000000491</v>
      </c>
      <c r="M1226" t="str">
        <f>IF(ISERROR(MATCH(L1226,BCT!$I$2:$I$664,0)),"N","O")</f>
        <v>N</v>
      </c>
    </row>
    <row r="1227" spans="1:13">
      <c r="A1227" s="1" t="s">
        <v>382</v>
      </c>
      <c r="B1227" s="1">
        <v>23986</v>
      </c>
      <c r="C1227" s="2">
        <v>41752</v>
      </c>
      <c r="D1227" s="1" t="s">
        <v>674</v>
      </c>
      <c r="E1227" s="1" t="s">
        <v>354</v>
      </c>
      <c r="F1227" s="1" t="s">
        <v>2165</v>
      </c>
      <c r="G1227" s="1">
        <v>56</v>
      </c>
      <c r="H1227" s="1">
        <v>56</v>
      </c>
      <c r="J1227" t="str">
        <f t="shared" si="57"/>
        <v/>
      </c>
      <c r="K1227" s="8" t="str">
        <f t="shared" si="58"/>
        <v>7818</v>
      </c>
      <c r="L1227" t="str">
        <f t="shared" si="59"/>
        <v>-7818</v>
      </c>
      <c r="M1227" t="str">
        <f>IF(ISERROR(MATCH(L1227,BCT!$I$2:$I$664,0)),"N","O")</f>
        <v>N</v>
      </c>
    </row>
    <row r="1228" spans="1:13">
      <c r="A1228" s="1" t="s">
        <v>382</v>
      </c>
      <c r="B1228" s="1">
        <v>23791</v>
      </c>
      <c r="C1228" s="2">
        <v>41733</v>
      </c>
      <c r="D1228" s="1" t="s">
        <v>383</v>
      </c>
      <c r="E1228" s="1" t="s">
        <v>574</v>
      </c>
      <c r="F1228" s="1" t="s">
        <v>575</v>
      </c>
      <c r="G1228" s="1">
        <v>1</v>
      </c>
      <c r="H1228" s="1">
        <v>1</v>
      </c>
      <c r="J1228" t="str">
        <f t="shared" si="57"/>
        <v/>
      </c>
      <c r="K1228" s="8" t="str">
        <f t="shared" si="58"/>
        <v>16414</v>
      </c>
      <c r="L1228" t="str">
        <f t="shared" si="59"/>
        <v>-16414</v>
      </c>
      <c r="M1228" t="str">
        <f>IF(ISERROR(MATCH(L1228,BCT!$I$2:$I$664,0)),"N","O")</f>
        <v>N</v>
      </c>
    </row>
    <row r="1229" spans="1:13">
      <c r="A1229" s="1" t="s">
        <v>382</v>
      </c>
      <c r="B1229" s="1">
        <v>23791</v>
      </c>
      <c r="C1229" s="2">
        <v>41733</v>
      </c>
      <c r="D1229" s="1" t="s">
        <v>383</v>
      </c>
      <c r="E1229" s="1" t="s">
        <v>574</v>
      </c>
      <c r="F1229" s="1" t="s">
        <v>576</v>
      </c>
      <c r="G1229" s="1">
        <v>4</v>
      </c>
      <c r="H1229" s="1">
        <v>4</v>
      </c>
      <c r="J1229" t="str">
        <f t="shared" si="57"/>
        <v/>
      </c>
      <c r="K1229" s="8" t="str">
        <f t="shared" si="58"/>
        <v>16414</v>
      </c>
      <c r="L1229" t="str">
        <f t="shared" si="59"/>
        <v>-16414</v>
      </c>
      <c r="M1229" t="str">
        <f>IF(ISERROR(MATCH(L1229,BCT!$I$2:$I$664,0)),"N","O")</f>
        <v>N</v>
      </c>
    </row>
    <row r="1230" spans="1:13">
      <c r="A1230" s="1" t="s">
        <v>382</v>
      </c>
      <c r="B1230" s="1">
        <v>23791</v>
      </c>
      <c r="C1230" s="2">
        <v>41733</v>
      </c>
      <c r="D1230" s="1" t="s">
        <v>383</v>
      </c>
      <c r="E1230" s="1" t="s">
        <v>574</v>
      </c>
      <c r="F1230" s="1" t="s">
        <v>577</v>
      </c>
      <c r="G1230" s="1">
        <v>4</v>
      </c>
      <c r="H1230" s="1">
        <v>4</v>
      </c>
      <c r="J1230" t="str">
        <f t="shared" si="57"/>
        <v/>
      </c>
      <c r="K1230" s="8" t="str">
        <f t="shared" si="58"/>
        <v>16414</v>
      </c>
      <c r="L1230" t="str">
        <f t="shared" si="59"/>
        <v>-16414</v>
      </c>
      <c r="M1230" t="str">
        <f>IF(ISERROR(MATCH(L1230,BCT!$I$2:$I$664,0)),"N","O")</f>
        <v>N</v>
      </c>
    </row>
    <row r="1231" spans="1:13">
      <c r="A1231" s="1" t="s">
        <v>382</v>
      </c>
      <c r="B1231" s="1">
        <v>23791</v>
      </c>
      <c r="C1231" s="2">
        <v>41733</v>
      </c>
      <c r="D1231" s="1" t="s">
        <v>383</v>
      </c>
      <c r="E1231" s="1" t="s">
        <v>384</v>
      </c>
      <c r="F1231" s="1" t="s">
        <v>578</v>
      </c>
      <c r="G1231" s="1">
        <v>8</v>
      </c>
      <c r="H1231" s="1">
        <v>8</v>
      </c>
      <c r="J1231" t="str">
        <f t="shared" si="57"/>
        <v/>
      </c>
      <c r="K1231" s="8" t="str">
        <f t="shared" si="58"/>
        <v>000000478</v>
      </c>
      <c r="L1231" t="str">
        <f t="shared" si="59"/>
        <v>-000000478</v>
      </c>
      <c r="M1231" t="str">
        <f>IF(ISERROR(MATCH(L1231,BCT!$I$2:$I$664,0)),"N","O")</f>
        <v>N</v>
      </c>
    </row>
    <row r="1232" spans="1:13">
      <c r="A1232" s="1" t="s">
        <v>382</v>
      </c>
      <c r="B1232" s="1">
        <v>23791</v>
      </c>
      <c r="C1232" s="2">
        <v>41733</v>
      </c>
      <c r="D1232" s="1" t="s">
        <v>383</v>
      </c>
      <c r="E1232" s="1" t="s">
        <v>384</v>
      </c>
      <c r="F1232" s="1" t="s">
        <v>579</v>
      </c>
      <c r="G1232" s="1">
        <v>4</v>
      </c>
      <c r="H1232" s="1">
        <v>4</v>
      </c>
      <c r="J1232" t="str">
        <f t="shared" si="57"/>
        <v/>
      </c>
      <c r="K1232" s="8" t="str">
        <f t="shared" si="58"/>
        <v>000000478</v>
      </c>
      <c r="L1232" t="str">
        <f t="shared" si="59"/>
        <v>-000000478</v>
      </c>
      <c r="M1232" t="str">
        <f>IF(ISERROR(MATCH(L1232,BCT!$I$2:$I$664,0)),"N","O")</f>
        <v>N</v>
      </c>
    </row>
    <row r="1233" spans="1:13">
      <c r="A1233" s="1" t="s">
        <v>382</v>
      </c>
      <c r="B1233" s="1">
        <v>23906</v>
      </c>
      <c r="C1233" s="2">
        <v>41744</v>
      </c>
      <c r="D1233" s="1" t="s">
        <v>421</v>
      </c>
      <c r="E1233" s="1" t="s">
        <v>354</v>
      </c>
      <c r="F1233" s="1" t="s">
        <v>580</v>
      </c>
      <c r="G1233" s="1">
        <v>2</v>
      </c>
      <c r="H1233" s="1">
        <v>2</v>
      </c>
      <c r="J1233" t="str">
        <f t="shared" si="57"/>
        <v/>
      </c>
      <c r="K1233" s="8" t="str">
        <f t="shared" si="58"/>
        <v>7818</v>
      </c>
      <c r="L1233" t="str">
        <f t="shared" si="59"/>
        <v>-7818</v>
      </c>
      <c r="M1233" t="str">
        <f>IF(ISERROR(MATCH(L1233,BCT!$I$2:$I$664,0)),"N","O")</f>
        <v>N</v>
      </c>
    </row>
    <row r="1234" spans="1:13">
      <c r="A1234" s="1" t="s">
        <v>382</v>
      </c>
      <c r="B1234" s="1">
        <v>23499</v>
      </c>
      <c r="C1234" s="2">
        <v>41705</v>
      </c>
      <c r="D1234" s="1" t="s">
        <v>606</v>
      </c>
      <c r="E1234" s="1" t="s">
        <v>444</v>
      </c>
      <c r="F1234" s="1" t="s">
        <v>2166</v>
      </c>
      <c r="G1234" s="1">
        <v>1</v>
      </c>
      <c r="H1234" s="1">
        <v>1</v>
      </c>
      <c r="J1234" t="str">
        <f t="shared" si="57"/>
        <v/>
      </c>
      <c r="K1234" s="8" t="str">
        <f t="shared" si="58"/>
        <v>000000476</v>
      </c>
      <c r="L1234" t="str">
        <f t="shared" si="59"/>
        <v>-000000476</v>
      </c>
      <c r="M1234" t="str">
        <f>IF(ISERROR(MATCH(L1234,BCT!$I$2:$I$664,0)),"N","O")</f>
        <v>N</v>
      </c>
    </row>
    <row r="1235" spans="1:13">
      <c r="A1235" s="1" t="s">
        <v>382</v>
      </c>
      <c r="B1235" s="1">
        <v>23245</v>
      </c>
      <c r="C1235" s="2">
        <v>41682</v>
      </c>
      <c r="D1235" s="1" t="s">
        <v>2167</v>
      </c>
      <c r="E1235" s="1" t="s">
        <v>2168</v>
      </c>
      <c r="F1235" s="1" t="s">
        <v>2169</v>
      </c>
      <c r="G1235" s="1">
        <v>36</v>
      </c>
      <c r="H1235" s="1">
        <v>36</v>
      </c>
      <c r="J1235" t="str">
        <f t="shared" si="57"/>
        <v/>
      </c>
      <c r="K1235" s="8" t="str">
        <f t="shared" si="58"/>
        <v>ST007</v>
      </c>
      <c r="L1235" t="str">
        <f t="shared" si="59"/>
        <v>-ST007</v>
      </c>
      <c r="M1235" t="str">
        <f>IF(ISERROR(MATCH(L1235,BCT!$I$2:$I$664,0)),"N","O")</f>
        <v>N</v>
      </c>
    </row>
    <row r="1236" spans="1:13">
      <c r="A1236" s="1" t="s">
        <v>382</v>
      </c>
      <c r="B1236" s="1">
        <v>23245</v>
      </c>
      <c r="C1236" s="2">
        <v>41682</v>
      </c>
      <c r="D1236" s="1" t="s">
        <v>2167</v>
      </c>
      <c r="E1236" s="1" t="s">
        <v>2168</v>
      </c>
      <c r="F1236" s="1" t="s">
        <v>2170</v>
      </c>
      <c r="G1236" s="1">
        <v>1</v>
      </c>
      <c r="H1236" s="1">
        <v>1</v>
      </c>
      <c r="J1236" t="str">
        <f t="shared" si="57"/>
        <v/>
      </c>
      <c r="K1236" s="8" t="str">
        <f t="shared" si="58"/>
        <v>ST007</v>
      </c>
      <c r="L1236" t="str">
        <f t="shared" si="59"/>
        <v>-ST007</v>
      </c>
      <c r="M1236" t="str">
        <f>IF(ISERROR(MATCH(L1236,BCT!$I$2:$I$664,0)),"N","O")</f>
        <v>N</v>
      </c>
    </row>
    <row r="1237" spans="1:13">
      <c r="A1237" s="1" t="s">
        <v>382</v>
      </c>
      <c r="B1237" s="1">
        <v>22955</v>
      </c>
      <c r="C1237" s="2">
        <v>41656</v>
      </c>
      <c r="D1237" s="1" t="s">
        <v>472</v>
      </c>
      <c r="E1237" s="1" t="s">
        <v>29</v>
      </c>
      <c r="F1237" s="1" t="s">
        <v>30</v>
      </c>
      <c r="G1237" s="1">
        <v>2</v>
      </c>
      <c r="H1237" s="1">
        <v>2</v>
      </c>
      <c r="I1237" s="1" t="s">
        <v>2171</v>
      </c>
      <c r="J1237" t="str">
        <f t="shared" si="57"/>
        <v>8275</v>
      </c>
      <c r="K1237" s="8" t="str">
        <f t="shared" si="58"/>
        <v>15263</v>
      </c>
      <c r="L1237" t="str">
        <f t="shared" si="59"/>
        <v>8275-15263</v>
      </c>
      <c r="M1237" t="str">
        <f>IF(ISERROR(MATCH(L1237,BCT!$I$2:$I$664,0)),"N","O")</f>
        <v>N</v>
      </c>
    </row>
    <row r="1238" spans="1:13">
      <c r="A1238" s="1" t="s">
        <v>382</v>
      </c>
      <c r="B1238" s="1">
        <v>23732</v>
      </c>
      <c r="C1238" s="2">
        <v>41729</v>
      </c>
      <c r="D1238" s="1" t="s">
        <v>472</v>
      </c>
      <c r="E1238" s="1" t="s">
        <v>29</v>
      </c>
      <c r="F1238" s="1" t="s">
        <v>30</v>
      </c>
      <c r="G1238" s="1">
        <v>12</v>
      </c>
      <c r="H1238" s="1">
        <v>12</v>
      </c>
      <c r="I1238" s="1" t="s">
        <v>2172</v>
      </c>
      <c r="J1238" t="str">
        <f t="shared" si="57"/>
        <v>8798</v>
      </c>
      <c r="K1238" s="8" t="str">
        <f t="shared" si="58"/>
        <v>15263</v>
      </c>
      <c r="L1238" t="str">
        <f t="shared" si="59"/>
        <v>8798-15263</v>
      </c>
      <c r="M1238" t="str">
        <f>IF(ISERROR(MATCH(L1238,BCT!$I$2:$I$664,0)),"N","O")</f>
        <v>N</v>
      </c>
    </row>
    <row r="1239" spans="1:13">
      <c r="A1239" s="1" t="s">
        <v>382</v>
      </c>
      <c r="B1239" s="1">
        <v>23856</v>
      </c>
      <c r="C1239" s="2">
        <v>41739</v>
      </c>
      <c r="D1239" s="1" t="s">
        <v>472</v>
      </c>
      <c r="E1239" s="1" t="s">
        <v>29</v>
      </c>
      <c r="F1239" s="1" t="s">
        <v>30</v>
      </c>
      <c r="G1239" s="1">
        <v>3</v>
      </c>
      <c r="H1239" s="1">
        <v>3</v>
      </c>
      <c r="I1239" s="1" t="s">
        <v>2173</v>
      </c>
      <c r="J1239" t="str">
        <f t="shared" ref="J1239:J1302" si="60">MID(I1239,18,4)</f>
        <v>8852</v>
      </c>
      <c r="K1239" s="8" t="str">
        <f t="shared" si="58"/>
        <v>15263</v>
      </c>
      <c r="L1239" t="str">
        <f t="shared" si="59"/>
        <v>8852-15263</v>
      </c>
      <c r="M1239" t="str">
        <f>IF(ISERROR(MATCH(L1239,BCT!$I$2:$I$664,0)),"N","O")</f>
        <v>O</v>
      </c>
    </row>
    <row r="1240" spans="1:13">
      <c r="A1240" s="1" t="s">
        <v>382</v>
      </c>
      <c r="B1240" s="1">
        <v>21270</v>
      </c>
      <c r="C1240" s="2">
        <v>41528</v>
      </c>
      <c r="D1240" s="1" t="s">
        <v>472</v>
      </c>
      <c r="E1240" s="1" t="s">
        <v>29</v>
      </c>
      <c r="F1240" s="1" t="s">
        <v>30</v>
      </c>
      <c r="G1240" s="1">
        <v>1</v>
      </c>
      <c r="H1240" s="1">
        <v>1</v>
      </c>
      <c r="I1240" s="1" t="s">
        <v>2174</v>
      </c>
      <c r="J1240" t="str">
        <f t="shared" si="60"/>
        <v>6376</v>
      </c>
      <c r="K1240" s="8" t="str">
        <f t="shared" si="58"/>
        <v>15263</v>
      </c>
      <c r="L1240" t="str">
        <f t="shared" si="59"/>
        <v>6376-15263</v>
      </c>
      <c r="M1240" t="str">
        <f>IF(ISERROR(MATCH(L1240,BCT!$I$2:$I$664,0)),"N","O")</f>
        <v>N</v>
      </c>
    </row>
    <row r="1241" spans="1:13">
      <c r="A1241" s="1" t="s">
        <v>382</v>
      </c>
      <c r="B1241" s="1">
        <v>23856</v>
      </c>
      <c r="C1241" s="2">
        <v>41739</v>
      </c>
      <c r="D1241" s="1" t="s">
        <v>472</v>
      </c>
      <c r="E1241" s="1" t="s">
        <v>27</v>
      </c>
      <c r="F1241" s="1" t="s">
        <v>28</v>
      </c>
      <c r="G1241" s="1">
        <v>50</v>
      </c>
      <c r="H1241" s="1">
        <v>50</v>
      </c>
      <c r="J1241" t="str">
        <f t="shared" si="60"/>
        <v/>
      </c>
      <c r="K1241" s="8" t="str">
        <f t="shared" si="58"/>
        <v>15261</v>
      </c>
      <c r="L1241" t="str">
        <f t="shared" si="59"/>
        <v>-15261</v>
      </c>
      <c r="M1241" t="str">
        <f>IF(ISERROR(MATCH(L1241,BCT!$I$2:$I$664,0)),"N","O")</f>
        <v>N</v>
      </c>
    </row>
    <row r="1242" spans="1:13">
      <c r="A1242" s="1" t="s">
        <v>382</v>
      </c>
      <c r="B1242" s="1">
        <v>23921</v>
      </c>
      <c r="C1242" s="2">
        <v>41745</v>
      </c>
      <c r="D1242" s="1" t="s">
        <v>429</v>
      </c>
      <c r="E1242" s="1" t="s">
        <v>27</v>
      </c>
      <c r="F1242" s="1" t="s">
        <v>28</v>
      </c>
      <c r="G1242" s="1">
        <v>102</v>
      </c>
      <c r="H1242" s="1">
        <v>102</v>
      </c>
      <c r="J1242" t="str">
        <f t="shared" si="60"/>
        <v/>
      </c>
      <c r="K1242" s="8" t="str">
        <f t="shared" si="58"/>
        <v>15261</v>
      </c>
      <c r="L1242" t="str">
        <f t="shared" si="59"/>
        <v>-15261</v>
      </c>
      <c r="M1242" t="str">
        <f>IF(ISERROR(MATCH(L1242,BCT!$I$2:$I$664,0)),"N","O")</f>
        <v>N</v>
      </c>
    </row>
    <row r="1243" spans="1:13">
      <c r="A1243" s="1" t="s">
        <v>382</v>
      </c>
      <c r="B1243" s="1">
        <v>22955</v>
      </c>
      <c r="C1243" s="2">
        <v>41656</v>
      </c>
      <c r="D1243" s="1" t="s">
        <v>472</v>
      </c>
      <c r="E1243" s="1" t="s">
        <v>27</v>
      </c>
      <c r="F1243" s="1" t="s">
        <v>28</v>
      </c>
      <c r="G1243" s="1">
        <v>10</v>
      </c>
      <c r="H1243" s="1">
        <v>10</v>
      </c>
      <c r="I1243" s="1" t="s">
        <v>2175</v>
      </c>
      <c r="J1243" t="str">
        <f t="shared" si="60"/>
        <v>8275</v>
      </c>
      <c r="K1243" s="8" t="str">
        <f t="shared" si="58"/>
        <v>15261</v>
      </c>
      <c r="L1243" t="str">
        <f t="shared" si="59"/>
        <v>8275-15261</v>
      </c>
      <c r="M1243" t="str">
        <f>IF(ISERROR(MATCH(L1243,BCT!$I$2:$I$664,0)),"N","O")</f>
        <v>N</v>
      </c>
    </row>
    <row r="1244" spans="1:13">
      <c r="A1244" s="1" t="s">
        <v>382</v>
      </c>
      <c r="B1244" s="1">
        <v>22955</v>
      </c>
      <c r="C1244" s="2">
        <v>41656</v>
      </c>
      <c r="D1244" s="1" t="s">
        <v>472</v>
      </c>
      <c r="E1244" s="1" t="s">
        <v>31</v>
      </c>
      <c r="F1244" s="1" t="s">
        <v>32</v>
      </c>
      <c r="G1244" s="1">
        <v>10</v>
      </c>
      <c r="H1244" s="1">
        <v>10</v>
      </c>
      <c r="I1244" s="1" t="s">
        <v>2176</v>
      </c>
      <c r="J1244" t="str">
        <f t="shared" si="60"/>
        <v>8275</v>
      </c>
      <c r="K1244" s="8" t="str">
        <f t="shared" si="58"/>
        <v>15264</v>
      </c>
      <c r="L1244" t="str">
        <f t="shared" si="59"/>
        <v>8275-15264</v>
      </c>
      <c r="M1244" t="str">
        <f>IF(ISERROR(MATCH(L1244,BCT!$I$2:$I$664,0)),"N","O")</f>
        <v>N</v>
      </c>
    </row>
    <row r="1245" spans="1:13">
      <c r="A1245" s="1" t="s">
        <v>382</v>
      </c>
      <c r="B1245" s="1">
        <v>23856</v>
      </c>
      <c r="C1245" s="2">
        <v>41739</v>
      </c>
      <c r="D1245" s="1" t="s">
        <v>472</v>
      </c>
      <c r="E1245" s="1" t="s">
        <v>31</v>
      </c>
      <c r="F1245" s="1" t="s">
        <v>32</v>
      </c>
      <c r="G1245" s="1">
        <v>3</v>
      </c>
      <c r="H1245" s="1">
        <v>3</v>
      </c>
      <c r="I1245" s="1" t="s">
        <v>2177</v>
      </c>
      <c r="J1245" t="str">
        <f t="shared" si="60"/>
        <v>8852</v>
      </c>
      <c r="K1245" s="8" t="str">
        <f t="shared" si="58"/>
        <v>15264</v>
      </c>
      <c r="L1245" t="str">
        <f t="shared" si="59"/>
        <v>8852-15264</v>
      </c>
      <c r="M1245" t="str">
        <f>IF(ISERROR(MATCH(L1245,BCT!$I$2:$I$664,0)),"N","O")</f>
        <v>O</v>
      </c>
    </row>
    <row r="1246" spans="1:13">
      <c r="A1246" s="1" t="s">
        <v>382</v>
      </c>
      <c r="B1246" s="1">
        <v>21270</v>
      </c>
      <c r="C1246" s="2">
        <v>41528</v>
      </c>
      <c r="D1246" s="1" t="s">
        <v>472</v>
      </c>
      <c r="E1246" s="1" t="s">
        <v>31</v>
      </c>
      <c r="F1246" s="1" t="s">
        <v>32</v>
      </c>
      <c r="G1246" s="1">
        <v>2</v>
      </c>
      <c r="H1246" s="1">
        <v>2</v>
      </c>
      <c r="I1246" s="1" t="s">
        <v>2178</v>
      </c>
      <c r="J1246" t="str">
        <f t="shared" si="60"/>
        <v>6376</v>
      </c>
      <c r="K1246" s="8" t="str">
        <f t="shared" si="58"/>
        <v>15264</v>
      </c>
      <c r="L1246" t="str">
        <f t="shared" si="59"/>
        <v>6376-15264</v>
      </c>
      <c r="M1246" t="str">
        <f>IF(ISERROR(MATCH(L1246,BCT!$I$2:$I$664,0)),"N","O")</f>
        <v>N</v>
      </c>
    </row>
    <row r="1247" spans="1:13">
      <c r="A1247" s="1" t="s">
        <v>382</v>
      </c>
      <c r="B1247" s="1">
        <v>23856</v>
      </c>
      <c r="C1247" s="2">
        <v>41739</v>
      </c>
      <c r="D1247" s="1" t="s">
        <v>472</v>
      </c>
      <c r="E1247" s="1" t="s">
        <v>33</v>
      </c>
      <c r="F1247" s="1" t="s">
        <v>34</v>
      </c>
      <c r="G1247" s="1">
        <v>3</v>
      </c>
      <c r="H1247" s="1">
        <v>3</v>
      </c>
      <c r="I1247" s="1" t="s">
        <v>2179</v>
      </c>
      <c r="J1247" t="str">
        <f t="shared" si="60"/>
        <v>8852</v>
      </c>
      <c r="K1247" s="8" t="str">
        <f t="shared" si="58"/>
        <v>15265</v>
      </c>
      <c r="L1247" t="str">
        <f t="shared" si="59"/>
        <v>8852-15265</v>
      </c>
      <c r="M1247" t="str">
        <f>IF(ISERROR(MATCH(L1247,BCT!$I$2:$I$664,0)),"N","O")</f>
        <v>O</v>
      </c>
    </row>
    <row r="1248" spans="1:13">
      <c r="A1248" s="1" t="s">
        <v>382</v>
      </c>
      <c r="B1248" s="1">
        <v>22955</v>
      </c>
      <c r="C1248" s="2">
        <v>41656</v>
      </c>
      <c r="D1248" s="1" t="s">
        <v>472</v>
      </c>
      <c r="E1248" s="1" t="s">
        <v>33</v>
      </c>
      <c r="F1248" s="1" t="s">
        <v>34</v>
      </c>
      <c r="G1248" s="1">
        <v>2</v>
      </c>
      <c r="H1248" s="1">
        <v>2</v>
      </c>
      <c r="I1248" s="1" t="s">
        <v>2180</v>
      </c>
      <c r="J1248" t="str">
        <f t="shared" si="60"/>
        <v>8275</v>
      </c>
      <c r="K1248" s="8" t="str">
        <f t="shared" si="58"/>
        <v>15265</v>
      </c>
      <c r="L1248" t="str">
        <f t="shared" si="59"/>
        <v>8275-15265</v>
      </c>
      <c r="M1248" t="str">
        <f>IF(ISERROR(MATCH(L1248,BCT!$I$2:$I$664,0)),"N","O")</f>
        <v>N</v>
      </c>
    </row>
    <row r="1249" spans="1:13">
      <c r="A1249" s="1" t="s">
        <v>382</v>
      </c>
      <c r="B1249" s="1">
        <v>23732</v>
      </c>
      <c r="C1249" s="2">
        <v>41729</v>
      </c>
      <c r="D1249" s="1" t="s">
        <v>472</v>
      </c>
      <c r="E1249" s="1" t="s">
        <v>33</v>
      </c>
      <c r="F1249" s="1" t="s">
        <v>34</v>
      </c>
      <c r="G1249" s="1">
        <v>1</v>
      </c>
      <c r="H1249" s="1">
        <v>1</v>
      </c>
      <c r="I1249" s="1" t="s">
        <v>2181</v>
      </c>
      <c r="J1249" t="str">
        <f t="shared" si="60"/>
        <v>8798</v>
      </c>
      <c r="K1249" s="8" t="str">
        <f t="shared" si="58"/>
        <v>15265</v>
      </c>
      <c r="L1249" t="str">
        <f t="shared" si="59"/>
        <v>8798-15265</v>
      </c>
      <c r="M1249" t="str">
        <f>IF(ISERROR(MATCH(L1249,BCT!$I$2:$I$664,0)),"N","O")</f>
        <v>N</v>
      </c>
    </row>
    <row r="1250" spans="1:13">
      <c r="A1250" s="1" t="s">
        <v>382</v>
      </c>
      <c r="B1250" s="1">
        <v>22955</v>
      </c>
      <c r="C1250" s="2">
        <v>41656</v>
      </c>
      <c r="D1250" s="1" t="s">
        <v>472</v>
      </c>
      <c r="E1250" s="1" t="s">
        <v>35</v>
      </c>
      <c r="F1250" s="1" t="s">
        <v>36</v>
      </c>
      <c r="G1250" s="1">
        <v>10</v>
      </c>
      <c r="H1250" s="1">
        <v>10</v>
      </c>
      <c r="I1250" s="1" t="s">
        <v>2182</v>
      </c>
      <c r="J1250" t="str">
        <f t="shared" si="60"/>
        <v>8275</v>
      </c>
      <c r="K1250" s="8" t="str">
        <f t="shared" si="58"/>
        <v>15266</v>
      </c>
      <c r="L1250" t="str">
        <f t="shared" si="59"/>
        <v>8275-15266</v>
      </c>
      <c r="M1250" t="str">
        <f>IF(ISERROR(MATCH(L1250,BCT!$I$2:$I$664,0)),"N","O")</f>
        <v>N</v>
      </c>
    </row>
    <row r="1251" spans="1:13">
      <c r="A1251" s="1" t="s">
        <v>382</v>
      </c>
      <c r="B1251" s="1">
        <v>23856</v>
      </c>
      <c r="C1251" s="2">
        <v>41739</v>
      </c>
      <c r="D1251" s="1" t="s">
        <v>472</v>
      </c>
      <c r="E1251" s="1" t="s">
        <v>35</v>
      </c>
      <c r="F1251" s="1" t="s">
        <v>36</v>
      </c>
      <c r="G1251" s="1">
        <v>3</v>
      </c>
      <c r="H1251" s="1">
        <v>3</v>
      </c>
      <c r="I1251" s="1" t="s">
        <v>2183</v>
      </c>
      <c r="J1251" t="str">
        <f t="shared" si="60"/>
        <v>8852</v>
      </c>
      <c r="K1251" s="8" t="str">
        <f t="shared" si="58"/>
        <v>15266</v>
      </c>
      <c r="L1251" t="str">
        <f t="shared" si="59"/>
        <v>8852-15266</v>
      </c>
      <c r="M1251" t="str">
        <f>IF(ISERROR(MATCH(L1251,BCT!$I$2:$I$664,0)),"N","O")</f>
        <v>O</v>
      </c>
    </row>
    <row r="1252" spans="1:13">
      <c r="A1252" s="1" t="s">
        <v>382</v>
      </c>
      <c r="B1252" s="1">
        <v>21270</v>
      </c>
      <c r="C1252" s="2">
        <v>41528</v>
      </c>
      <c r="D1252" s="1" t="s">
        <v>472</v>
      </c>
      <c r="E1252" s="1" t="s">
        <v>35</v>
      </c>
      <c r="F1252" s="1" t="s">
        <v>36</v>
      </c>
      <c r="G1252" s="1">
        <v>1</v>
      </c>
      <c r="H1252" s="1">
        <v>1</v>
      </c>
      <c r="I1252" s="1" t="s">
        <v>2184</v>
      </c>
      <c r="J1252" t="str">
        <f t="shared" si="60"/>
        <v>6376</v>
      </c>
      <c r="K1252" s="8" t="str">
        <f t="shared" si="58"/>
        <v>15266</v>
      </c>
      <c r="L1252" t="str">
        <f t="shared" si="59"/>
        <v>6376-15266</v>
      </c>
      <c r="M1252" t="str">
        <f>IF(ISERROR(MATCH(L1252,BCT!$I$2:$I$664,0)),"N","O")</f>
        <v>N</v>
      </c>
    </row>
    <row r="1253" spans="1:13">
      <c r="A1253" s="1" t="s">
        <v>382</v>
      </c>
      <c r="B1253" s="1">
        <v>20960</v>
      </c>
      <c r="C1253" s="2">
        <v>41508</v>
      </c>
      <c r="D1253" s="1" t="s">
        <v>768</v>
      </c>
      <c r="E1253" s="1" t="s">
        <v>2185</v>
      </c>
      <c r="F1253" s="1" t="s">
        <v>2186</v>
      </c>
      <c r="G1253" s="1">
        <v>3</v>
      </c>
      <c r="H1253" s="1">
        <v>3</v>
      </c>
      <c r="J1253" t="str">
        <f t="shared" si="60"/>
        <v/>
      </c>
      <c r="K1253" s="8" t="str">
        <f t="shared" si="58"/>
        <v>15267</v>
      </c>
      <c r="L1253" t="str">
        <f t="shared" si="59"/>
        <v>-15267</v>
      </c>
      <c r="M1253" t="str">
        <f>IF(ISERROR(MATCH(L1253,BCT!$I$2:$I$664,0)),"N","O")</f>
        <v>N</v>
      </c>
    </row>
    <row r="1254" spans="1:13">
      <c r="A1254" s="1" t="s">
        <v>382</v>
      </c>
      <c r="B1254" s="1">
        <v>23732</v>
      </c>
      <c r="C1254" s="2">
        <v>41729</v>
      </c>
      <c r="D1254" s="1" t="s">
        <v>472</v>
      </c>
      <c r="E1254" s="1" t="s">
        <v>37</v>
      </c>
      <c r="F1254" s="1" t="s">
        <v>38</v>
      </c>
      <c r="G1254" s="1">
        <v>6</v>
      </c>
      <c r="H1254" s="1">
        <v>6</v>
      </c>
      <c r="I1254" s="1" t="s">
        <v>2187</v>
      </c>
      <c r="J1254" t="str">
        <f t="shared" si="60"/>
        <v>8798</v>
      </c>
      <c r="K1254" s="8" t="str">
        <f t="shared" si="58"/>
        <v>15268</v>
      </c>
      <c r="L1254" t="str">
        <f t="shared" si="59"/>
        <v>8798-15268</v>
      </c>
      <c r="M1254" t="str">
        <f>IF(ISERROR(MATCH(L1254,BCT!$I$2:$I$664,0)),"N","O")</f>
        <v>N</v>
      </c>
    </row>
    <row r="1255" spans="1:13">
      <c r="A1255" s="1" t="s">
        <v>382</v>
      </c>
      <c r="B1255" s="1">
        <v>23856</v>
      </c>
      <c r="C1255" s="2">
        <v>41739</v>
      </c>
      <c r="D1255" s="1" t="s">
        <v>472</v>
      </c>
      <c r="E1255" s="1" t="s">
        <v>37</v>
      </c>
      <c r="F1255" s="1" t="s">
        <v>38</v>
      </c>
      <c r="G1255" s="1">
        <v>3</v>
      </c>
      <c r="H1255" s="1">
        <v>3</v>
      </c>
      <c r="I1255" s="1" t="s">
        <v>2188</v>
      </c>
      <c r="J1255" t="str">
        <f t="shared" si="60"/>
        <v>8852</v>
      </c>
      <c r="K1255" s="8" t="str">
        <f t="shared" si="58"/>
        <v>15268</v>
      </c>
      <c r="L1255" t="str">
        <f t="shared" si="59"/>
        <v>8852-15268</v>
      </c>
      <c r="M1255" t="str">
        <f>IF(ISERROR(MATCH(L1255,BCT!$I$2:$I$664,0)),"N","O")</f>
        <v>O</v>
      </c>
    </row>
    <row r="1256" spans="1:13">
      <c r="A1256" s="1" t="s">
        <v>382</v>
      </c>
      <c r="B1256" s="1">
        <v>23732</v>
      </c>
      <c r="C1256" s="2">
        <v>41729</v>
      </c>
      <c r="D1256" s="1" t="s">
        <v>472</v>
      </c>
      <c r="E1256" s="1" t="s">
        <v>2189</v>
      </c>
      <c r="F1256" s="1" t="s">
        <v>2190</v>
      </c>
      <c r="G1256" s="1">
        <v>4</v>
      </c>
      <c r="H1256" s="1">
        <v>4</v>
      </c>
      <c r="I1256" s="1" t="s">
        <v>2191</v>
      </c>
      <c r="J1256" t="str">
        <f t="shared" si="60"/>
        <v>8798</v>
      </c>
      <c r="K1256" s="8" t="str">
        <f t="shared" si="58"/>
        <v>15269</v>
      </c>
      <c r="L1256" t="str">
        <f t="shared" si="59"/>
        <v>8798-15269</v>
      </c>
      <c r="M1256" t="str">
        <f>IF(ISERROR(MATCH(L1256,BCT!$I$2:$I$664,0)),"N","O")</f>
        <v>N</v>
      </c>
    </row>
    <row r="1257" spans="1:13">
      <c r="A1257" s="1" t="s">
        <v>382</v>
      </c>
      <c r="B1257" s="1">
        <v>21270</v>
      </c>
      <c r="C1257" s="2">
        <v>41528</v>
      </c>
      <c r="D1257" s="1" t="s">
        <v>472</v>
      </c>
      <c r="E1257" s="1" t="s">
        <v>2189</v>
      </c>
      <c r="F1257" s="1" t="s">
        <v>2190</v>
      </c>
      <c r="G1257" s="1">
        <v>1</v>
      </c>
      <c r="H1257" s="1">
        <v>1</v>
      </c>
      <c r="I1257" s="1" t="s">
        <v>2192</v>
      </c>
      <c r="J1257" t="str">
        <f t="shared" si="60"/>
        <v>6376</v>
      </c>
      <c r="K1257" s="8" t="str">
        <f t="shared" si="58"/>
        <v>15269</v>
      </c>
      <c r="L1257" t="str">
        <f t="shared" si="59"/>
        <v>6376-15269</v>
      </c>
      <c r="M1257" t="str">
        <f>IF(ISERROR(MATCH(L1257,BCT!$I$2:$I$664,0)),"N","O")</f>
        <v>N</v>
      </c>
    </row>
    <row r="1258" spans="1:13">
      <c r="A1258" s="1" t="s">
        <v>382</v>
      </c>
      <c r="B1258" s="1">
        <v>21270</v>
      </c>
      <c r="C1258" s="2">
        <v>41528</v>
      </c>
      <c r="D1258" s="1" t="s">
        <v>472</v>
      </c>
      <c r="E1258" s="1" t="s">
        <v>2193</v>
      </c>
      <c r="F1258" s="1" t="s">
        <v>2194</v>
      </c>
      <c r="G1258" s="1">
        <v>1</v>
      </c>
      <c r="H1258" s="1">
        <v>1</v>
      </c>
      <c r="I1258" s="1" t="s">
        <v>2195</v>
      </c>
      <c r="J1258" t="str">
        <f t="shared" si="60"/>
        <v>6376</v>
      </c>
      <c r="K1258" s="8" t="str">
        <f t="shared" si="58"/>
        <v>15270</v>
      </c>
      <c r="L1258" t="str">
        <f t="shared" si="59"/>
        <v>6376-15270</v>
      </c>
      <c r="M1258" t="str">
        <f>IF(ISERROR(MATCH(L1258,BCT!$I$2:$I$664,0)),"N","O")</f>
        <v>N</v>
      </c>
    </row>
    <row r="1259" spans="1:13">
      <c r="A1259" s="1" t="s">
        <v>382</v>
      </c>
      <c r="B1259" s="1">
        <v>23732</v>
      </c>
      <c r="C1259" s="2">
        <v>41729</v>
      </c>
      <c r="D1259" s="1" t="s">
        <v>472</v>
      </c>
      <c r="E1259" s="1" t="s">
        <v>2193</v>
      </c>
      <c r="F1259" s="1" t="s">
        <v>2194</v>
      </c>
      <c r="G1259" s="1">
        <v>1</v>
      </c>
      <c r="H1259" s="1">
        <v>1</v>
      </c>
      <c r="I1259" s="1" t="s">
        <v>2196</v>
      </c>
      <c r="J1259" t="str">
        <f t="shared" si="60"/>
        <v>8798</v>
      </c>
      <c r="K1259" s="8" t="str">
        <f t="shared" si="58"/>
        <v>15270</v>
      </c>
      <c r="L1259" t="str">
        <f t="shared" si="59"/>
        <v>8798-15270</v>
      </c>
      <c r="M1259" t="str">
        <f>IF(ISERROR(MATCH(L1259,BCT!$I$2:$I$664,0)),"N","O")</f>
        <v>N</v>
      </c>
    </row>
    <row r="1260" spans="1:13">
      <c r="A1260" s="1" t="s">
        <v>382</v>
      </c>
      <c r="B1260" s="1">
        <v>23736</v>
      </c>
      <c r="C1260" s="2">
        <v>41729</v>
      </c>
      <c r="D1260" s="1" t="s">
        <v>637</v>
      </c>
      <c r="E1260" s="1" t="s">
        <v>549</v>
      </c>
      <c r="F1260" s="1" t="s">
        <v>2197</v>
      </c>
      <c r="G1260" s="1">
        <v>1</v>
      </c>
      <c r="H1260" s="1">
        <v>1</v>
      </c>
      <c r="J1260" t="str">
        <f t="shared" si="60"/>
        <v/>
      </c>
      <c r="K1260" s="8" t="str">
        <f t="shared" si="58"/>
        <v>TRANS</v>
      </c>
      <c r="L1260" t="str">
        <f t="shared" si="59"/>
        <v>-TRANS</v>
      </c>
      <c r="M1260" t="str">
        <f>IF(ISERROR(MATCH(L1260,BCT!$I$2:$I$664,0)),"N","O")</f>
        <v>N</v>
      </c>
    </row>
    <row r="1261" spans="1:13">
      <c r="A1261" s="1" t="s">
        <v>382</v>
      </c>
      <c r="B1261" s="1">
        <v>19851</v>
      </c>
      <c r="C1261" s="2">
        <v>41444</v>
      </c>
      <c r="D1261" s="1" t="s">
        <v>383</v>
      </c>
      <c r="E1261" s="1" t="s">
        <v>384</v>
      </c>
      <c r="F1261" s="1" t="s">
        <v>2198</v>
      </c>
      <c r="G1261" s="1">
        <v>3</v>
      </c>
      <c r="H1261" s="1">
        <v>3</v>
      </c>
      <c r="J1261" t="str">
        <f t="shared" si="60"/>
        <v/>
      </c>
      <c r="K1261" s="8" t="str">
        <f t="shared" si="58"/>
        <v>000000478</v>
      </c>
      <c r="L1261" t="str">
        <f t="shared" si="59"/>
        <v>-000000478</v>
      </c>
      <c r="M1261" t="str">
        <f>IF(ISERROR(MATCH(L1261,BCT!$I$2:$I$664,0)),"N","O")</f>
        <v>N</v>
      </c>
    </row>
    <row r="1262" spans="1:13">
      <c r="A1262" s="1" t="s">
        <v>382</v>
      </c>
      <c r="B1262" s="1">
        <v>19851</v>
      </c>
      <c r="C1262" s="2">
        <v>41444</v>
      </c>
      <c r="D1262" s="1" t="s">
        <v>383</v>
      </c>
      <c r="E1262" s="1" t="s">
        <v>384</v>
      </c>
      <c r="F1262" s="1" t="s">
        <v>2198</v>
      </c>
      <c r="G1262" s="1">
        <v>3</v>
      </c>
      <c r="H1262" s="1">
        <v>3</v>
      </c>
      <c r="J1262" t="str">
        <f t="shared" si="60"/>
        <v/>
      </c>
      <c r="K1262" s="8" t="str">
        <f t="shared" si="58"/>
        <v>000000478</v>
      </c>
      <c r="L1262" t="str">
        <f t="shared" si="59"/>
        <v>-000000478</v>
      </c>
      <c r="M1262" t="str">
        <f>IF(ISERROR(MATCH(L1262,BCT!$I$2:$I$664,0)),"N","O")</f>
        <v>N</v>
      </c>
    </row>
    <row r="1263" spans="1:13">
      <c r="A1263" s="1" t="s">
        <v>382</v>
      </c>
      <c r="B1263" s="1">
        <v>19851</v>
      </c>
      <c r="C1263" s="2">
        <v>41444</v>
      </c>
      <c r="D1263" s="1" t="s">
        <v>383</v>
      </c>
      <c r="E1263" s="1" t="s">
        <v>384</v>
      </c>
      <c r="F1263" s="1" t="s">
        <v>2199</v>
      </c>
      <c r="G1263" s="1">
        <v>5</v>
      </c>
      <c r="H1263" s="1">
        <v>5</v>
      </c>
      <c r="J1263" t="str">
        <f t="shared" si="60"/>
        <v/>
      </c>
      <c r="K1263" s="8" t="str">
        <f t="shared" si="58"/>
        <v>000000478</v>
      </c>
      <c r="L1263" t="str">
        <f t="shared" si="59"/>
        <v>-000000478</v>
      </c>
      <c r="M1263" t="str">
        <f>IF(ISERROR(MATCH(L1263,BCT!$I$2:$I$664,0)),"N","O")</f>
        <v>N</v>
      </c>
    </row>
    <row r="1264" spans="1:13">
      <c r="A1264" s="1" t="s">
        <v>382</v>
      </c>
      <c r="B1264" s="1">
        <v>19851</v>
      </c>
      <c r="C1264" s="2">
        <v>41444</v>
      </c>
      <c r="D1264" s="1" t="s">
        <v>383</v>
      </c>
      <c r="E1264" s="1" t="s">
        <v>384</v>
      </c>
      <c r="F1264" s="1" t="s">
        <v>2199</v>
      </c>
      <c r="G1264" s="1">
        <v>11</v>
      </c>
      <c r="H1264" s="1">
        <v>11</v>
      </c>
      <c r="J1264" t="str">
        <f t="shared" si="60"/>
        <v/>
      </c>
      <c r="K1264" s="8" t="str">
        <f t="shared" si="58"/>
        <v>000000478</v>
      </c>
      <c r="L1264" t="str">
        <f t="shared" si="59"/>
        <v>-000000478</v>
      </c>
      <c r="M1264" t="str">
        <f>IF(ISERROR(MATCH(L1264,BCT!$I$2:$I$664,0)),"N","O")</f>
        <v>N</v>
      </c>
    </row>
    <row r="1265" spans="1:13">
      <c r="A1265" s="1" t="s">
        <v>382</v>
      </c>
      <c r="B1265" s="1">
        <v>19851</v>
      </c>
      <c r="C1265" s="2">
        <v>41444</v>
      </c>
      <c r="D1265" s="1" t="s">
        <v>383</v>
      </c>
      <c r="E1265" s="1" t="s">
        <v>384</v>
      </c>
      <c r="F1265" s="1" t="s">
        <v>2199</v>
      </c>
      <c r="G1265" s="1">
        <v>11</v>
      </c>
      <c r="H1265" s="1">
        <v>11</v>
      </c>
      <c r="J1265" t="str">
        <f t="shared" si="60"/>
        <v/>
      </c>
      <c r="K1265" s="8" t="str">
        <f t="shared" si="58"/>
        <v>000000478</v>
      </c>
      <c r="L1265" t="str">
        <f t="shared" si="59"/>
        <v>-000000478</v>
      </c>
      <c r="M1265" t="str">
        <f>IF(ISERROR(MATCH(L1265,BCT!$I$2:$I$664,0)),"N","O")</f>
        <v>N</v>
      </c>
    </row>
    <row r="1266" spans="1:13">
      <c r="A1266" s="1" t="s">
        <v>382</v>
      </c>
      <c r="B1266" s="1">
        <v>23982</v>
      </c>
      <c r="C1266" s="2">
        <v>41752</v>
      </c>
      <c r="D1266" s="1" t="s">
        <v>830</v>
      </c>
      <c r="E1266" s="1" t="s">
        <v>354</v>
      </c>
      <c r="F1266" s="1" t="s">
        <v>2200</v>
      </c>
      <c r="G1266" s="1">
        <v>1</v>
      </c>
      <c r="H1266" s="1">
        <v>1</v>
      </c>
      <c r="J1266" t="str">
        <f t="shared" si="60"/>
        <v/>
      </c>
      <c r="K1266" s="8" t="str">
        <f t="shared" si="58"/>
        <v>7818</v>
      </c>
      <c r="L1266" t="str">
        <f t="shared" si="59"/>
        <v>-7818</v>
      </c>
      <c r="M1266" t="str">
        <f>IF(ISERROR(MATCH(L1266,BCT!$I$2:$I$664,0)),"N","O")</f>
        <v>N</v>
      </c>
    </row>
    <row r="1267" spans="1:13">
      <c r="A1267" s="1" t="s">
        <v>382</v>
      </c>
      <c r="B1267" s="1">
        <v>19863</v>
      </c>
      <c r="C1267" s="2">
        <v>41444</v>
      </c>
      <c r="D1267" s="1" t="s">
        <v>464</v>
      </c>
      <c r="E1267" s="1" t="s">
        <v>2201</v>
      </c>
      <c r="F1267" s="1" t="s">
        <v>2202</v>
      </c>
      <c r="G1267" s="1">
        <v>91</v>
      </c>
      <c r="H1267" s="1">
        <v>10</v>
      </c>
      <c r="J1267" t="str">
        <f t="shared" si="60"/>
        <v/>
      </c>
      <c r="K1267" s="8" t="str">
        <f t="shared" si="58"/>
        <v>16240</v>
      </c>
      <c r="L1267" t="str">
        <f t="shared" si="59"/>
        <v>-16240</v>
      </c>
      <c r="M1267" t="str">
        <f>IF(ISERROR(MATCH(L1267,BCT!$I$2:$I$664,0)),"N","O")</f>
        <v>N</v>
      </c>
    </row>
    <row r="1268" spans="1:13">
      <c r="A1268" s="1" t="s">
        <v>382</v>
      </c>
      <c r="B1268" s="1">
        <v>17859</v>
      </c>
      <c r="C1268" s="2">
        <v>41304</v>
      </c>
      <c r="D1268" s="1" t="s">
        <v>537</v>
      </c>
      <c r="E1268" s="1" t="s">
        <v>2203</v>
      </c>
      <c r="F1268" s="1" t="s">
        <v>2204</v>
      </c>
      <c r="G1268" s="1">
        <v>73</v>
      </c>
      <c r="H1268" s="1">
        <v>3</v>
      </c>
      <c r="I1268" s="1" t="s">
        <v>2205</v>
      </c>
      <c r="J1268" t="str">
        <f t="shared" si="60"/>
        <v>4910</v>
      </c>
      <c r="K1268" s="8" t="str">
        <f t="shared" si="58"/>
        <v>8837</v>
      </c>
      <c r="L1268" t="str">
        <f t="shared" si="59"/>
        <v>4910-8837</v>
      </c>
      <c r="M1268" t="str">
        <f>IF(ISERROR(MATCH(L1268,BCT!$I$2:$I$664,0)),"N","O")</f>
        <v>N</v>
      </c>
    </row>
    <row r="1269" spans="1:13">
      <c r="A1269" s="1" t="s">
        <v>382</v>
      </c>
      <c r="B1269" s="1">
        <v>22272</v>
      </c>
      <c r="C1269" s="2">
        <v>41596</v>
      </c>
      <c r="D1269" s="1" t="s">
        <v>537</v>
      </c>
      <c r="E1269" s="1" t="s">
        <v>2203</v>
      </c>
      <c r="F1269" s="1" t="s">
        <v>2206</v>
      </c>
      <c r="G1269" s="1">
        <v>36</v>
      </c>
      <c r="H1269" s="1">
        <v>17</v>
      </c>
      <c r="I1269" s="1" t="s">
        <v>2207</v>
      </c>
      <c r="J1269" t="str">
        <f t="shared" si="60"/>
        <v>7884</v>
      </c>
      <c r="K1269" s="8" t="str">
        <f t="shared" si="58"/>
        <v>8837</v>
      </c>
      <c r="L1269" t="str">
        <f t="shared" si="59"/>
        <v>7884-8837</v>
      </c>
      <c r="M1269" t="str">
        <f>IF(ISERROR(MATCH(L1269,BCT!$I$2:$I$664,0)),"N","O")</f>
        <v>N</v>
      </c>
    </row>
    <row r="1270" spans="1:13">
      <c r="A1270" s="1" t="s">
        <v>382</v>
      </c>
      <c r="B1270" s="1">
        <v>23469</v>
      </c>
      <c r="C1270" s="2">
        <v>41704</v>
      </c>
      <c r="D1270" s="1" t="s">
        <v>637</v>
      </c>
      <c r="E1270" s="1" t="s">
        <v>549</v>
      </c>
      <c r="F1270" s="1" t="s">
        <v>2208</v>
      </c>
      <c r="G1270" s="1">
        <v>1</v>
      </c>
      <c r="H1270" s="1">
        <v>1</v>
      </c>
      <c r="J1270" t="str">
        <f t="shared" si="60"/>
        <v/>
      </c>
      <c r="K1270" s="8" t="str">
        <f t="shared" si="58"/>
        <v>TRANS</v>
      </c>
      <c r="L1270" t="str">
        <f t="shared" si="59"/>
        <v>-TRANS</v>
      </c>
      <c r="M1270" t="str">
        <f>IF(ISERROR(MATCH(L1270,BCT!$I$2:$I$664,0)),"N","O")</f>
        <v>N</v>
      </c>
    </row>
    <row r="1271" spans="1:13">
      <c r="A1271" s="1" t="s">
        <v>382</v>
      </c>
      <c r="B1271" s="1">
        <v>23858</v>
      </c>
      <c r="C1271" s="2">
        <v>41739</v>
      </c>
      <c r="D1271" s="1" t="s">
        <v>405</v>
      </c>
      <c r="E1271" s="1" t="s">
        <v>406</v>
      </c>
      <c r="F1271" s="1" t="s">
        <v>581</v>
      </c>
      <c r="G1271" s="1">
        <v>2</v>
      </c>
      <c r="H1271" s="1">
        <v>2</v>
      </c>
      <c r="J1271" t="str">
        <f t="shared" si="60"/>
        <v/>
      </c>
      <c r="K1271" s="8" t="str">
        <f t="shared" si="58"/>
        <v>15000</v>
      </c>
      <c r="L1271" t="str">
        <f t="shared" si="59"/>
        <v>-15000</v>
      </c>
      <c r="M1271" t="str">
        <f>IF(ISERROR(MATCH(L1271,BCT!$I$2:$I$664,0)),"N","O")</f>
        <v>N</v>
      </c>
    </row>
    <row r="1272" spans="1:13">
      <c r="A1272" s="1" t="s">
        <v>382</v>
      </c>
      <c r="B1272" s="1">
        <v>23858</v>
      </c>
      <c r="C1272" s="2">
        <v>41739</v>
      </c>
      <c r="D1272" s="1" t="s">
        <v>405</v>
      </c>
      <c r="E1272" s="1" t="s">
        <v>406</v>
      </c>
      <c r="F1272" s="1" t="s">
        <v>582</v>
      </c>
      <c r="G1272" s="1">
        <v>2</v>
      </c>
      <c r="H1272" s="1">
        <v>2</v>
      </c>
      <c r="J1272" t="str">
        <f t="shared" si="60"/>
        <v/>
      </c>
      <c r="K1272" s="8" t="str">
        <f t="shared" si="58"/>
        <v>15000</v>
      </c>
      <c r="L1272" t="str">
        <f t="shared" si="59"/>
        <v>-15000</v>
      </c>
      <c r="M1272" t="str">
        <f>IF(ISERROR(MATCH(L1272,BCT!$I$2:$I$664,0)),"N","O")</f>
        <v>N</v>
      </c>
    </row>
    <row r="1273" spans="1:13">
      <c r="A1273" s="1" t="s">
        <v>382</v>
      </c>
      <c r="B1273" s="1">
        <v>23771</v>
      </c>
      <c r="C1273" s="2">
        <v>41731</v>
      </c>
      <c r="D1273" s="1" t="s">
        <v>387</v>
      </c>
      <c r="E1273" s="1" t="s">
        <v>354</v>
      </c>
      <c r="F1273" s="1" t="s">
        <v>583</v>
      </c>
      <c r="G1273" s="1">
        <v>2</v>
      </c>
      <c r="H1273" s="1">
        <v>2</v>
      </c>
      <c r="J1273" t="str">
        <f t="shared" si="60"/>
        <v/>
      </c>
      <c r="K1273" s="8" t="str">
        <f t="shared" si="58"/>
        <v>7818</v>
      </c>
      <c r="L1273" t="str">
        <f t="shared" si="59"/>
        <v>-7818</v>
      </c>
      <c r="M1273" t="str">
        <f>IF(ISERROR(MATCH(L1273,BCT!$I$2:$I$664,0)),"N","O")</f>
        <v>N</v>
      </c>
    </row>
    <row r="1274" spans="1:13">
      <c r="A1274" s="1" t="s">
        <v>382</v>
      </c>
      <c r="B1274" s="1">
        <v>23698</v>
      </c>
      <c r="C1274" s="2">
        <v>41723</v>
      </c>
      <c r="D1274" s="1" t="s">
        <v>387</v>
      </c>
      <c r="E1274" s="1" t="s">
        <v>2209</v>
      </c>
      <c r="F1274" s="1" t="s">
        <v>2210</v>
      </c>
      <c r="G1274" s="1">
        <v>20</v>
      </c>
      <c r="H1274" s="1">
        <v>20</v>
      </c>
      <c r="J1274" t="str">
        <f t="shared" si="60"/>
        <v/>
      </c>
      <c r="K1274" s="8" t="str">
        <f t="shared" si="58"/>
        <v>7517</v>
      </c>
      <c r="L1274" t="str">
        <f t="shared" si="59"/>
        <v>-7517</v>
      </c>
      <c r="M1274" t="str">
        <f>IF(ISERROR(MATCH(L1274,BCT!$I$2:$I$664,0)),"N","O")</f>
        <v>N</v>
      </c>
    </row>
    <row r="1275" spans="1:13">
      <c r="A1275" s="1" t="s">
        <v>382</v>
      </c>
      <c r="B1275" s="1">
        <v>23698</v>
      </c>
      <c r="C1275" s="2">
        <v>41723</v>
      </c>
      <c r="D1275" s="1" t="s">
        <v>387</v>
      </c>
      <c r="E1275" s="1" t="s">
        <v>2209</v>
      </c>
      <c r="F1275" s="1" t="s">
        <v>2210</v>
      </c>
      <c r="G1275" s="1">
        <v>20</v>
      </c>
      <c r="H1275" s="1">
        <v>20</v>
      </c>
      <c r="J1275" t="str">
        <f t="shared" si="60"/>
        <v/>
      </c>
      <c r="K1275" s="8" t="str">
        <f t="shared" si="58"/>
        <v>7517</v>
      </c>
      <c r="L1275" t="str">
        <f t="shared" si="59"/>
        <v>-7517</v>
      </c>
      <c r="M1275" t="str">
        <f>IF(ISERROR(MATCH(L1275,BCT!$I$2:$I$664,0)),"N","O")</f>
        <v>N</v>
      </c>
    </row>
    <row r="1276" spans="1:13">
      <c r="A1276" s="1" t="s">
        <v>382</v>
      </c>
      <c r="B1276" s="1">
        <v>23698</v>
      </c>
      <c r="C1276" s="2">
        <v>41723</v>
      </c>
      <c r="D1276" s="1" t="s">
        <v>387</v>
      </c>
      <c r="E1276" s="1" t="s">
        <v>354</v>
      </c>
      <c r="F1276" s="1" t="s">
        <v>2211</v>
      </c>
      <c r="G1276" s="1">
        <v>5</v>
      </c>
      <c r="H1276" s="1">
        <v>5</v>
      </c>
      <c r="J1276" t="str">
        <f t="shared" si="60"/>
        <v/>
      </c>
      <c r="K1276" s="8" t="str">
        <f t="shared" si="58"/>
        <v>7818</v>
      </c>
      <c r="L1276" t="str">
        <f t="shared" si="59"/>
        <v>-7818</v>
      </c>
      <c r="M1276" t="str">
        <f>IF(ISERROR(MATCH(L1276,BCT!$I$2:$I$664,0)),"N","O")</f>
        <v>N</v>
      </c>
    </row>
    <row r="1277" spans="1:13">
      <c r="A1277" s="1" t="s">
        <v>382</v>
      </c>
      <c r="B1277" s="1">
        <v>20170</v>
      </c>
      <c r="C1277" s="2">
        <v>41463</v>
      </c>
      <c r="D1277" s="1" t="s">
        <v>739</v>
      </c>
      <c r="E1277" s="1" t="s">
        <v>584</v>
      </c>
      <c r="F1277" s="1" t="s">
        <v>2212</v>
      </c>
      <c r="G1277" s="1">
        <v>1</v>
      </c>
      <c r="H1277" s="1">
        <v>1</v>
      </c>
      <c r="I1277" s="1" t="s">
        <v>2213</v>
      </c>
      <c r="J1277" t="str">
        <f t="shared" si="60"/>
        <v>5433</v>
      </c>
      <c r="K1277" s="8" t="str">
        <f t="shared" si="58"/>
        <v>15296</v>
      </c>
      <c r="L1277" t="str">
        <f t="shared" si="59"/>
        <v>5433-15296</v>
      </c>
      <c r="M1277" t="str">
        <f>IF(ISERROR(MATCH(L1277,BCT!$I$2:$I$664,0)),"N","O")</f>
        <v>N</v>
      </c>
    </row>
    <row r="1278" spans="1:13">
      <c r="A1278" s="1" t="s">
        <v>382</v>
      </c>
      <c r="B1278" s="1">
        <v>20170</v>
      </c>
      <c r="C1278" s="2">
        <v>41463</v>
      </c>
      <c r="D1278" s="1" t="s">
        <v>739</v>
      </c>
      <c r="E1278" s="1" t="s">
        <v>584</v>
      </c>
      <c r="F1278" s="1" t="s">
        <v>2212</v>
      </c>
      <c r="G1278" s="1">
        <v>1</v>
      </c>
      <c r="H1278" s="1">
        <v>1</v>
      </c>
      <c r="I1278" s="1" t="s">
        <v>2214</v>
      </c>
      <c r="J1278" t="str">
        <f t="shared" si="60"/>
        <v>5433</v>
      </c>
      <c r="K1278" s="8" t="str">
        <f t="shared" si="58"/>
        <v>15296</v>
      </c>
      <c r="L1278" t="str">
        <f t="shared" si="59"/>
        <v>5433-15296</v>
      </c>
      <c r="M1278" t="str">
        <f>IF(ISERROR(MATCH(L1278,BCT!$I$2:$I$664,0)),"N","O")</f>
        <v>N</v>
      </c>
    </row>
    <row r="1279" spans="1:13">
      <c r="A1279" s="1" t="s">
        <v>382</v>
      </c>
      <c r="B1279" s="1">
        <v>20170</v>
      </c>
      <c r="C1279" s="2">
        <v>41463</v>
      </c>
      <c r="D1279" s="1" t="s">
        <v>739</v>
      </c>
      <c r="E1279" s="1" t="s">
        <v>584</v>
      </c>
      <c r="F1279" s="1" t="s">
        <v>2212</v>
      </c>
      <c r="G1279" s="1">
        <v>1</v>
      </c>
      <c r="H1279" s="1">
        <v>1</v>
      </c>
      <c r="I1279" s="1" t="s">
        <v>2215</v>
      </c>
      <c r="J1279" t="str">
        <f t="shared" si="60"/>
        <v>5433</v>
      </c>
      <c r="K1279" s="8" t="str">
        <f t="shared" si="58"/>
        <v>15296</v>
      </c>
      <c r="L1279" t="str">
        <f t="shared" si="59"/>
        <v>5433-15296</v>
      </c>
      <c r="M1279" t="str">
        <f>IF(ISERROR(MATCH(L1279,BCT!$I$2:$I$664,0)),"N","O")</f>
        <v>N</v>
      </c>
    </row>
    <row r="1280" spans="1:13">
      <c r="A1280" s="1" t="s">
        <v>382</v>
      </c>
      <c r="B1280" s="1">
        <v>20170</v>
      </c>
      <c r="C1280" s="2">
        <v>41463</v>
      </c>
      <c r="D1280" s="1" t="s">
        <v>739</v>
      </c>
      <c r="E1280" s="1" t="s">
        <v>584</v>
      </c>
      <c r="F1280" s="1" t="s">
        <v>2212</v>
      </c>
      <c r="G1280" s="1">
        <v>1</v>
      </c>
      <c r="H1280" s="1">
        <v>1</v>
      </c>
      <c r="I1280" s="1" t="s">
        <v>2216</v>
      </c>
      <c r="J1280" t="str">
        <f t="shared" si="60"/>
        <v>5433</v>
      </c>
      <c r="K1280" s="8" t="str">
        <f t="shared" si="58"/>
        <v>15296</v>
      </c>
      <c r="L1280" t="str">
        <f t="shared" si="59"/>
        <v>5433-15296</v>
      </c>
      <c r="M1280" t="str">
        <f>IF(ISERROR(MATCH(L1280,BCT!$I$2:$I$664,0)),"N","O")</f>
        <v>N</v>
      </c>
    </row>
    <row r="1281" spans="1:13">
      <c r="A1281" s="1" t="s">
        <v>382</v>
      </c>
      <c r="B1281" s="1">
        <v>20170</v>
      </c>
      <c r="C1281" s="2">
        <v>41463</v>
      </c>
      <c r="D1281" s="1" t="s">
        <v>739</v>
      </c>
      <c r="E1281" s="1" t="s">
        <v>584</v>
      </c>
      <c r="F1281" s="1" t="s">
        <v>2212</v>
      </c>
      <c r="G1281" s="1">
        <v>1</v>
      </c>
      <c r="H1281" s="1">
        <v>1</v>
      </c>
      <c r="I1281" s="1" t="s">
        <v>2217</v>
      </c>
      <c r="J1281" t="str">
        <f t="shared" si="60"/>
        <v>5433</v>
      </c>
      <c r="K1281" s="8" t="str">
        <f t="shared" si="58"/>
        <v>15296</v>
      </c>
      <c r="L1281" t="str">
        <f t="shared" si="59"/>
        <v>5433-15296</v>
      </c>
      <c r="M1281" t="str">
        <f>IF(ISERROR(MATCH(L1281,BCT!$I$2:$I$664,0)),"N","O")</f>
        <v>N</v>
      </c>
    </row>
    <row r="1282" spans="1:13">
      <c r="A1282" s="1" t="s">
        <v>382</v>
      </c>
      <c r="B1282" s="1">
        <v>20170</v>
      </c>
      <c r="C1282" s="2">
        <v>41463</v>
      </c>
      <c r="D1282" s="1" t="s">
        <v>739</v>
      </c>
      <c r="E1282" s="1" t="s">
        <v>584</v>
      </c>
      <c r="F1282" s="1" t="s">
        <v>2212</v>
      </c>
      <c r="G1282" s="1">
        <v>1</v>
      </c>
      <c r="H1282" s="1">
        <v>1</v>
      </c>
      <c r="I1282" s="1" t="s">
        <v>2218</v>
      </c>
      <c r="J1282" t="str">
        <f t="shared" si="60"/>
        <v>5433</v>
      </c>
      <c r="K1282" s="8" t="str">
        <f t="shared" si="58"/>
        <v>15296</v>
      </c>
      <c r="L1282" t="str">
        <f t="shared" si="59"/>
        <v>5433-15296</v>
      </c>
      <c r="M1282" t="str">
        <f>IF(ISERROR(MATCH(L1282,BCT!$I$2:$I$664,0)),"N","O")</f>
        <v>N</v>
      </c>
    </row>
    <row r="1283" spans="1:13">
      <c r="A1283" s="1" t="s">
        <v>382</v>
      </c>
      <c r="B1283" s="1">
        <v>20170</v>
      </c>
      <c r="C1283" s="2">
        <v>41463</v>
      </c>
      <c r="D1283" s="1" t="s">
        <v>739</v>
      </c>
      <c r="E1283" s="1" t="s">
        <v>584</v>
      </c>
      <c r="F1283" s="1" t="s">
        <v>2212</v>
      </c>
      <c r="G1283" s="1">
        <v>1</v>
      </c>
      <c r="H1283" s="1">
        <v>1</v>
      </c>
      <c r="I1283" s="1" t="s">
        <v>2219</v>
      </c>
      <c r="J1283" t="str">
        <f t="shared" si="60"/>
        <v>5433</v>
      </c>
      <c r="K1283" s="8" t="str">
        <f t="shared" ref="K1283:K1346" si="61">IF(LEFT(E1283,FIND(" ",E1283)-1)="Location", "LOCATION VEHICULE",LEFT(E1283,FIND(" ",E1283)-1))</f>
        <v>15296</v>
      </c>
      <c r="L1283" t="str">
        <f t="shared" ref="L1283:L1346" si="62">J1283&amp;"-"&amp;K1283</f>
        <v>5433-15296</v>
      </c>
      <c r="M1283" t="str">
        <f>IF(ISERROR(MATCH(L1283,BCT!$I$2:$I$664,0)),"N","O")</f>
        <v>N</v>
      </c>
    </row>
    <row r="1284" spans="1:13">
      <c r="A1284" s="1" t="s">
        <v>382</v>
      </c>
      <c r="B1284" s="1">
        <v>20170</v>
      </c>
      <c r="C1284" s="2">
        <v>41463</v>
      </c>
      <c r="D1284" s="1" t="s">
        <v>739</v>
      </c>
      <c r="E1284" s="1" t="s">
        <v>584</v>
      </c>
      <c r="F1284" s="1" t="s">
        <v>2212</v>
      </c>
      <c r="G1284" s="1">
        <v>1</v>
      </c>
      <c r="H1284" s="1">
        <v>1</v>
      </c>
      <c r="I1284" s="1" t="s">
        <v>2220</v>
      </c>
      <c r="J1284" t="str">
        <f t="shared" si="60"/>
        <v>5433</v>
      </c>
      <c r="K1284" s="8" t="str">
        <f t="shared" si="61"/>
        <v>15296</v>
      </c>
      <c r="L1284" t="str">
        <f t="shared" si="62"/>
        <v>5433-15296</v>
      </c>
      <c r="M1284" t="str">
        <f>IF(ISERROR(MATCH(L1284,BCT!$I$2:$I$664,0)),"N","O")</f>
        <v>N</v>
      </c>
    </row>
    <row r="1285" spans="1:13">
      <c r="A1285" s="1" t="s">
        <v>382</v>
      </c>
      <c r="B1285" s="1">
        <v>20170</v>
      </c>
      <c r="C1285" s="2">
        <v>41463</v>
      </c>
      <c r="D1285" s="1" t="s">
        <v>739</v>
      </c>
      <c r="E1285" s="1" t="s">
        <v>584</v>
      </c>
      <c r="F1285" s="1" t="s">
        <v>2212</v>
      </c>
      <c r="G1285" s="1">
        <v>1</v>
      </c>
      <c r="H1285" s="1">
        <v>1</v>
      </c>
      <c r="I1285" s="1" t="s">
        <v>2221</v>
      </c>
      <c r="J1285" t="str">
        <f t="shared" si="60"/>
        <v>5433</v>
      </c>
      <c r="K1285" s="8" t="str">
        <f t="shared" si="61"/>
        <v>15296</v>
      </c>
      <c r="L1285" t="str">
        <f t="shared" si="62"/>
        <v>5433-15296</v>
      </c>
      <c r="M1285" t="str">
        <f>IF(ISERROR(MATCH(L1285,BCT!$I$2:$I$664,0)),"N","O")</f>
        <v>N</v>
      </c>
    </row>
    <row r="1286" spans="1:13">
      <c r="A1286" s="1" t="s">
        <v>382</v>
      </c>
      <c r="B1286" s="1">
        <v>23959</v>
      </c>
      <c r="C1286" s="2">
        <v>41746</v>
      </c>
      <c r="D1286" s="1" t="s">
        <v>464</v>
      </c>
      <c r="E1286" s="1" t="s">
        <v>584</v>
      </c>
      <c r="F1286" s="1" t="s">
        <v>585</v>
      </c>
      <c r="G1286" s="1">
        <v>23</v>
      </c>
      <c r="H1286" s="1">
        <v>12</v>
      </c>
      <c r="J1286" t="str">
        <f t="shared" si="60"/>
        <v/>
      </c>
      <c r="K1286" s="8" t="str">
        <f t="shared" si="61"/>
        <v>15296</v>
      </c>
      <c r="L1286" t="str">
        <f t="shared" si="62"/>
        <v>-15296</v>
      </c>
      <c r="M1286" t="str">
        <f>IF(ISERROR(MATCH(L1286,BCT!$I$2:$I$664,0)),"N","O")</f>
        <v>N</v>
      </c>
    </row>
    <row r="1287" spans="1:13">
      <c r="A1287" s="1" t="s">
        <v>382</v>
      </c>
      <c r="B1287" s="1">
        <v>20511</v>
      </c>
      <c r="C1287" s="2">
        <v>41478</v>
      </c>
      <c r="D1287" s="1" t="s">
        <v>739</v>
      </c>
      <c r="E1287" s="1" t="s">
        <v>584</v>
      </c>
      <c r="F1287" s="1" t="s">
        <v>2222</v>
      </c>
      <c r="G1287" s="1">
        <v>21</v>
      </c>
      <c r="H1287" s="1">
        <v>21</v>
      </c>
      <c r="I1287" s="1" t="s">
        <v>2223</v>
      </c>
      <c r="J1287" t="str">
        <f t="shared" si="60"/>
        <v>6744</v>
      </c>
      <c r="K1287" s="8" t="str">
        <f t="shared" si="61"/>
        <v>15296</v>
      </c>
      <c r="L1287" t="str">
        <f t="shared" si="62"/>
        <v>6744-15296</v>
      </c>
      <c r="M1287" t="str">
        <f>IF(ISERROR(MATCH(L1287,BCT!$I$2:$I$664,0)),"N","O")</f>
        <v>N</v>
      </c>
    </row>
    <row r="1288" spans="1:13">
      <c r="A1288" s="1" t="s">
        <v>382</v>
      </c>
      <c r="B1288" s="1">
        <v>20517</v>
      </c>
      <c r="C1288" s="2">
        <v>41478</v>
      </c>
      <c r="D1288" s="1" t="s">
        <v>739</v>
      </c>
      <c r="E1288" s="1" t="s">
        <v>584</v>
      </c>
      <c r="F1288" s="1" t="s">
        <v>2222</v>
      </c>
      <c r="G1288" s="1">
        <v>13</v>
      </c>
      <c r="H1288" s="1">
        <v>13</v>
      </c>
      <c r="I1288" s="1" t="s">
        <v>2224</v>
      </c>
      <c r="J1288" t="str">
        <f t="shared" si="60"/>
        <v>6745</v>
      </c>
      <c r="K1288" s="8" t="str">
        <f t="shared" si="61"/>
        <v>15296</v>
      </c>
      <c r="L1288" t="str">
        <f t="shared" si="62"/>
        <v>6745-15296</v>
      </c>
      <c r="M1288" t="str">
        <f>IF(ISERROR(MATCH(L1288,BCT!$I$2:$I$664,0)),"N","O")</f>
        <v>N</v>
      </c>
    </row>
    <row r="1289" spans="1:13">
      <c r="A1289" s="1" t="s">
        <v>382</v>
      </c>
      <c r="B1289" s="1">
        <v>20518</v>
      </c>
      <c r="C1289" s="2">
        <v>41478</v>
      </c>
      <c r="D1289" s="1" t="s">
        <v>739</v>
      </c>
      <c r="E1289" s="1" t="s">
        <v>584</v>
      </c>
      <c r="F1289" s="1" t="s">
        <v>2222</v>
      </c>
      <c r="G1289" s="1">
        <v>15</v>
      </c>
      <c r="H1289" s="1">
        <v>15</v>
      </c>
      <c r="I1289" s="1" t="s">
        <v>2225</v>
      </c>
      <c r="J1289" t="str">
        <f t="shared" si="60"/>
        <v>6752</v>
      </c>
      <c r="K1289" s="8" t="str">
        <f t="shared" si="61"/>
        <v>15296</v>
      </c>
      <c r="L1289" t="str">
        <f t="shared" si="62"/>
        <v>6752-15296</v>
      </c>
      <c r="M1289" t="str">
        <f>IF(ISERROR(MATCH(L1289,BCT!$I$2:$I$664,0)),"N","O")</f>
        <v>N</v>
      </c>
    </row>
    <row r="1290" spans="1:13">
      <c r="A1290" s="1" t="s">
        <v>382</v>
      </c>
      <c r="B1290" s="1">
        <v>20174</v>
      </c>
      <c r="C1290" s="2">
        <v>41463</v>
      </c>
      <c r="D1290" s="1" t="s">
        <v>739</v>
      </c>
      <c r="E1290" s="1" t="s">
        <v>584</v>
      </c>
      <c r="F1290" s="1" t="s">
        <v>2222</v>
      </c>
      <c r="G1290" s="1">
        <v>10</v>
      </c>
      <c r="H1290" s="1">
        <v>10</v>
      </c>
      <c r="I1290" s="1" t="s">
        <v>2226</v>
      </c>
      <c r="J1290" t="str">
        <f t="shared" si="60"/>
        <v>6592</v>
      </c>
      <c r="K1290" s="8" t="str">
        <f t="shared" si="61"/>
        <v>15296</v>
      </c>
      <c r="L1290" t="str">
        <f t="shared" si="62"/>
        <v>6592-15296</v>
      </c>
      <c r="M1290" t="str">
        <f>IF(ISERROR(MATCH(L1290,BCT!$I$2:$I$664,0)),"N","O")</f>
        <v>N</v>
      </c>
    </row>
    <row r="1291" spans="1:13">
      <c r="A1291" s="1" t="s">
        <v>382</v>
      </c>
      <c r="B1291" s="1">
        <v>20161</v>
      </c>
      <c r="C1291" s="2">
        <v>41463</v>
      </c>
      <c r="D1291" s="1" t="s">
        <v>739</v>
      </c>
      <c r="E1291" s="1" t="s">
        <v>584</v>
      </c>
      <c r="F1291" s="1" t="s">
        <v>2227</v>
      </c>
      <c r="G1291" s="1">
        <v>13</v>
      </c>
      <c r="H1291" s="1">
        <v>13</v>
      </c>
      <c r="I1291" s="1" t="s">
        <v>2228</v>
      </c>
      <c r="J1291" t="str">
        <f t="shared" si="60"/>
        <v>5428</v>
      </c>
      <c r="K1291" s="8" t="str">
        <f t="shared" si="61"/>
        <v>15296</v>
      </c>
      <c r="L1291" t="str">
        <f t="shared" si="62"/>
        <v>5428-15296</v>
      </c>
      <c r="M1291" t="str">
        <f>IF(ISERROR(MATCH(L1291,BCT!$I$2:$I$664,0)),"N","O")</f>
        <v>N</v>
      </c>
    </row>
    <row r="1292" spans="1:13">
      <c r="A1292" s="1" t="s">
        <v>382</v>
      </c>
      <c r="B1292" s="1">
        <v>22114</v>
      </c>
      <c r="C1292" s="2">
        <v>41584</v>
      </c>
      <c r="D1292" s="1" t="s">
        <v>387</v>
      </c>
      <c r="E1292" s="1" t="s">
        <v>2229</v>
      </c>
      <c r="F1292" s="1" t="s">
        <v>2230</v>
      </c>
      <c r="G1292" s="1">
        <v>7</v>
      </c>
      <c r="H1292" s="1">
        <v>7</v>
      </c>
      <c r="I1292" s="1" t="s">
        <v>2231</v>
      </c>
      <c r="J1292" t="str">
        <f t="shared" si="60"/>
        <v>7786</v>
      </c>
      <c r="K1292" s="8" t="str">
        <f t="shared" si="61"/>
        <v>16954</v>
      </c>
      <c r="L1292" t="str">
        <f t="shared" si="62"/>
        <v>7786-16954</v>
      </c>
      <c r="M1292" t="str">
        <f>IF(ISERROR(MATCH(L1292,BCT!$I$2:$I$664,0)),"N","O")</f>
        <v>N</v>
      </c>
    </row>
    <row r="1293" spans="1:13">
      <c r="A1293" s="1" t="s">
        <v>382</v>
      </c>
      <c r="B1293" s="1">
        <v>22124</v>
      </c>
      <c r="C1293" s="2">
        <v>41584</v>
      </c>
      <c r="D1293" s="1" t="s">
        <v>387</v>
      </c>
      <c r="E1293" s="1" t="s">
        <v>2229</v>
      </c>
      <c r="F1293" s="1" t="s">
        <v>2230</v>
      </c>
      <c r="G1293" s="1">
        <v>21</v>
      </c>
      <c r="H1293" s="1">
        <v>21</v>
      </c>
      <c r="I1293" s="1" t="s">
        <v>2232</v>
      </c>
      <c r="J1293" t="str">
        <f t="shared" si="60"/>
        <v>7789</v>
      </c>
      <c r="K1293" s="8" t="str">
        <f t="shared" si="61"/>
        <v>16954</v>
      </c>
      <c r="L1293" t="str">
        <f t="shared" si="62"/>
        <v>7789-16954</v>
      </c>
      <c r="M1293" t="str">
        <f>IF(ISERROR(MATCH(L1293,BCT!$I$2:$I$664,0)),"N","O")</f>
        <v>N</v>
      </c>
    </row>
    <row r="1294" spans="1:13">
      <c r="A1294" s="1" t="s">
        <v>382</v>
      </c>
      <c r="B1294" s="1">
        <v>22128</v>
      </c>
      <c r="C1294" s="2">
        <v>41584</v>
      </c>
      <c r="D1294" s="1" t="s">
        <v>387</v>
      </c>
      <c r="E1294" s="1" t="s">
        <v>2229</v>
      </c>
      <c r="F1294" s="1" t="s">
        <v>2230</v>
      </c>
      <c r="G1294" s="1">
        <v>7</v>
      </c>
      <c r="H1294" s="1">
        <v>7</v>
      </c>
      <c r="I1294" s="1" t="s">
        <v>2233</v>
      </c>
      <c r="J1294" t="str">
        <f t="shared" si="60"/>
        <v>7792</v>
      </c>
      <c r="K1294" s="8" t="str">
        <f t="shared" si="61"/>
        <v>16954</v>
      </c>
      <c r="L1294" t="str">
        <f t="shared" si="62"/>
        <v>7792-16954</v>
      </c>
      <c r="M1294" t="str">
        <f>IF(ISERROR(MATCH(L1294,BCT!$I$2:$I$664,0)),"N","O")</f>
        <v>N</v>
      </c>
    </row>
    <row r="1295" spans="1:13">
      <c r="A1295" s="1" t="s">
        <v>382</v>
      </c>
      <c r="B1295" s="1">
        <v>23018</v>
      </c>
      <c r="C1295" s="2">
        <v>41661</v>
      </c>
      <c r="D1295" s="1" t="s">
        <v>387</v>
      </c>
      <c r="E1295" s="1" t="s">
        <v>2229</v>
      </c>
      <c r="F1295" s="1" t="s">
        <v>2230</v>
      </c>
      <c r="G1295" s="1">
        <v>4</v>
      </c>
      <c r="H1295" s="1">
        <v>4</v>
      </c>
      <c r="I1295" s="1" t="s">
        <v>2234</v>
      </c>
      <c r="J1295" t="str">
        <f t="shared" si="60"/>
        <v>8313</v>
      </c>
      <c r="K1295" s="8" t="str">
        <f t="shared" si="61"/>
        <v>16954</v>
      </c>
      <c r="L1295" t="str">
        <f t="shared" si="62"/>
        <v>8313-16954</v>
      </c>
      <c r="M1295" t="str">
        <f>IF(ISERROR(MATCH(L1295,BCT!$I$2:$I$664,0)),"N","O")</f>
        <v>N</v>
      </c>
    </row>
    <row r="1296" spans="1:13">
      <c r="A1296" s="1" t="s">
        <v>382</v>
      </c>
      <c r="B1296" s="1">
        <v>19864</v>
      </c>
      <c r="C1296" s="2">
        <v>41444</v>
      </c>
      <c r="D1296" s="1" t="s">
        <v>387</v>
      </c>
      <c r="E1296" s="1" t="s">
        <v>584</v>
      </c>
      <c r="F1296" s="1" t="s">
        <v>2235</v>
      </c>
      <c r="G1296" s="1">
        <v>58</v>
      </c>
      <c r="H1296" s="1">
        <v>58</v>
      </c>
      <c r="J1296" t="str">
        <f t="shared" si="60"/>
        <v/>
      </c>
      <c r="K1296" s="8" t="str">
        <f t="shared" si="61"/>
        <v>15296</v>
      </c>
      <c r="L1296" t="str">
        <f t="shared" si="62"/>
        <v>-15296</v>
      </c>
      <c r="M1296" t="str">
        <f>IF(ISERROR(MATCH(L1296,BCT!$I$2:$I$664,0)),"N","O")</f>
        <v>N</v>
      </c>
    </row>
    <row r="1297" spans="1:13">
      <c r="A1297" s="1" t="s">
        <v>382</v>
      </c>
      <c r="B1297" s="1">
        <v>22256</v>
      </c>
      <c r="C1297" s="2">
        <v>41593</v>
      </c>
      <c r="D1297" s="1" t="s">
        <v>739</v>
      </c>
      <c r="E1297" s="1" t="s">
        <v>2209</v>
      </c>
      <c r="F1297" s="1" t="s">
        <v>2236</v>
      </c>
      <c r="G1297" s="1">
        <v>1</v>
      </c>
      <c r="H1297" s="1">
        <v>1</v>
      </c>
      <c r="J1297" t="str">
        <f t="shared" si="60"/>
        <v/>
      </c>
      <c r="K1297" s="8" t="str">
        <f t="shared" si="61"/>
        <v>7517</v>
      </c>
      <c r="L1297" t="str">
        <f t="shared" si="62"/>
        <v>-7517</v>
      </c>
      <c r="M1297" t="str">
        <f>IF(ISERROR(MATCH(L1297,BCT!$I$2:$I$664,0)),"N","O")</f>
        <v>N</v>
      </c>
    </row>
    <row r="1298" spans="1:13">
      <c r="A1298" s="1" t="s">
        <v>382</v>
      </c>
      <c r="B1298" s="1">
        <v>22255</v>
      </c>
      <c r="C1298" s="2">
        <v>41593</v>
      </c>
      <c r="D1298" s="1" t="s">
        <v>739</v>
      </c>
      <c r="E1298" s="1" t="s">
        <v>2209</v>
      </c>
      <c r="F1298" s="1" t="s">
        <v>2237</v>
      </c>
      <c r="G1298" s="1">
        <v>1</v>
      </c>
      <c r="H1298" s="1">
        <v>1</v>
      </c>
      <c r="J1298" t="str">
        <f t="shared" si="60"/>
        <v/>
      </c>
      <c r="K1298" s="8" t="str">
        <f t="shared" si="61"/>
        <v>7517</v>
      </c>
      <c r="L1298" t="str">
        <f t="shared" si="62"/>
        <v>-7517</v>
      </c>
      <c r="M1298" t="str">
        <f>IF(ISERROR(MATCH(L1298,BCT!$I$2:$I$664,0)),"N","O")</f>
        <v>N</v>
      </c>
    </row>
    <row r="1299" spans="1:13">
      <c r="A1299" s="1" t="s">
        <v>382</v>
      </c>
      <c r="B1299" s="1">
        <v>23959</v>
      </c>
      <c r="C1299" s="2">
        <v>41746</v>
      </c>
      <c r="D1299" s="1" t="s">
        <v>464</v>
      </c>
      <c r="E1299" s="1" t="s">
        <v>354</v>
      </c>
      <c r="F1299" s="1" t="s">
        <v>586</v>
      </c>
      <c r="G1299" s="1">
        <v>13</v>
      </c>
      <c r="H1299" s="1">
        <v>13</v>
      </c>
      <c r="J1299" t="str">
        <f t="shared" si="60"/>
        <v/>
      </c>
      <c r="K1299" s="8" t="str">
        <f t="shared" si="61"/>
        <v>7818</v>
      </c>
      <c r="L1299" t="str">
        <f t="shared" si="62"/>
        <v>-7818</v>
      </c>
      <c r="M1299" t="str">
        <f>IF(ISERROR(MATCH(L1299,BCT!$I$2:$I$664,0)),"N","O")</f>
        <v>N</v>
      </c>
    </row>
    <row r="1300" spans="1:13">
      <c r="A1300" s="1" t="s">
        <v>382</v>
      </c>
      <c r="B1300" s="1">
        <v>22256</v>
      </c>
      <c r="C1300" s="2">
        <v>41593</v>
      </c>
      <c r="D1300" s="1" t="s">
        <v>739</v>
      </c>
      <c r="E1300" s="1" t="s">
        <v>2209</v>
      </c>
      <c r="F1300" s="1" t="s">
        <v>2238</v>
      </c>
      <c r="G1300" s="1">
        <v>1</v>
      </c>
      <c r="H1300" s="1">
        <v>1</v>
      </c>
      <c r="J1300" t="str">
        <f t="shared" si="60"/>
        <v/>
      </c>
      <c r="K1300" s="8" t="str">
        <f t="shared" si="61"/>
        <v>7517</v>
      </c>
      <c r="L1300" t="str">
        <f t="shared" si="62"/>
        <v>-7517</v>
      </c>
      <c r="M1300" t="str">
        <f>IF(ISERROR(MATCH(L1300,BCT!$I$2:$I$664,0)),"N","O")</f>
        <v>N</v>
      </c>
    </row>
    <row r="1301" spans="1:13">
      <c r="A1301" s="1" t="s">
        <v>382</v>
      </c>
      <c r="B1301" s="1">
        <v>22705</v>
      </c>
      <c r="C1301" s="2">
        <v>41621</v>
      </c>
      <c r="D1301" s="1" t="s">
        <v>1839</v>
      </c>
      <c r="E1301" s="1" t="s">
        <v>458</v>
      </c>
      <c r="F1301" s="1" t="s">
        <v>2239</v>
      </c>
      <c r="G1301" s="1">
        <v>1</v>
      </c>
      <c r="H1301" s="1">
        <v>1</v>
      </c>
      <c r="J1301" t="str">
        <f t="shared" si="60"/>
        <v/>
      </c>
      <c r="K1301" s="8" t="str">
        <f t="shared" si="61"/>
        <v>DIF01</v>
      </c>
      <c r="L1301" t="str">
        <f t="shared" si="62"/>
        <v>-DIF01</v>
      </c>
      <c r="M1301" t="str">
        <f>IF(ISERROR(MATCH(L1301,BCT!$I$2:$I$664,0)),"N","O")</f>
        <v>N</v>
      </c>
    </row>
    <row r="1302" spans="1:13">
      <c r="A1302" s="1" t="s">
        <v>382</v>
      </c>
      <c r="B1302" s="1">
        <v>17902</v>
      </c>
      <c r="C1302" s="2">
        <v>41309</v>
      </c>
      <c r="D1302" s="1" t="s">
        <v>451</v>
      </c>
      <c r="E1302" s="1" t="s">
        <v>2240</v>
      </c>
      <c r="F1302" s="1" t="s">
        <v>2241</v>
      </c>
      <c r="G1302" s="1">
        <v>2000</v>
      </c>
      <c r="H1302" s="1">
        <v>2000</v>
      </c>
      <c r="J1302" t="str">
        <f t="shared" si="60"/>
        <v/>
      </c>
      <c r="K1302" s="8" t="str">
        <f t="shared" si="61"/>
        <v>3758</v>
      </c>
      <c r="L1302" t="str">
        <f t="shared" si="62"/>
        <v>-3758</v>
      </c>
      <c r="M1302" t="str">
        <f>IF(ISERROR(MATCH(L1302,BCT!$I$2:$I$664,0)),"N","O")</f>
        <v>N</v>
      </c>
    </row>
    <row r="1303" spans="1:13">
      <c r="A1303" s="1" t="s">
        <v>382</v>
      </c>
      <c r="B1303" s="1">
        <v>17902</v>
      </c>
      <c r="C1303" s="2">
        <v>41309</v>
      </c>
      <c r="D1303" s="1" t="s">
        <v>451</v>
      </c>
      <c r="E1303" s="1" t="s">
        <v>2242</v>
      </c>
      <c r="F1303" s="1" t="s">
        <v>2243</v>
      </c>
      <c r="G1303" s="1">
        <v>2000</v>
      </c>
      <c r="H1303" s="1">
        <v>2000</v>
      </c>
      <c r="J1303" t="str">
        <f t="shared" ref="J1303:J1366" si="63">MID(I1303,18,4)</f>
        <v/>
      </c>
      <c r="K1303" s="8" t="str">
        <f t="shared" si="61"/>
        <v>3759</v>
      </c>
      <c r="L1303" t="str">
        <f t="shared" si="62"/>
        <v>-3759</v>
      </c>
      <c r="M1303" t="str">
        <f>IF(ISERROR(MATCH(L1303,BCT!$I$2:$I$664,0)),"N","O")</f>
        <v>N</v>
      </c>
    </row>
    <row r="1304" spans="1:13">
      <c r="A1304" s="1" t="s">
        <v>382</v>
      </c>
      <c r="B1304" s="1">
        <v>21435</v>
      </c>
      <c r="C1304" s="2">
        <v>41540</v>
      </c>
      <c r="D1304" s="1" t="s">
        <v>451</v>
      </c>
      <c r="E1304" s="1" t="s">
        <v>2242</v>
      </c>
      <c r="F1304" s="1" t="s">
        <v>2243</v>
      </c>
      <c r="G1304" s="1">
        <v>2000</v>
      </c>
      <c r="H1304" s="1">
        <v>1300</v>
      </c>
      <c r="J1304" t="str">
        <f t="shared" si="63"/>
        <v/>
      </c>
      <c r="K1304" s="8" t="str">
        <f t="shared" si="61"/>
        <v>3759</v>
      </c>
      <c r="L1304" t="str">
        <f t="shared" si="62"/>
        <v>-3759</v>
      </c>
      <c r="M1304" t="str">
        <f>IF(ISERROR(MATCH(L1304,BCT!$I$2:$I$664,0)),"N","O")</f>
        <v>N</v>
      </c>
    </row>
    <row r="1305" spans="1:13">
      <c r="A1305" s="1" t="s">
        <v>382</v>
      </c>
      <c r="B1305" s="1">
        <v>21060</v>
      </c>
      <c r="C1305" s="2">
        <v>41514</v>
      </c>
      <c r="D1305" s="1" t="s">
        <v>451</v>
      </c>
      <c r="E1305" s="1" t="s">
        <v>2244</v>
      </c>
      <c r="F1305" s="1" t="s">
        <v>2245</v>
      </c>
      <c r="G1305" s="1">
        <v>1000</v>
      </c>
      <c r="H1305" s="1">
        <v>800</v>
      </c>
      <c r="J1305" t="str">
        <f t="shared" si="63"/>
        <v/>
      </c>
      <c r="K1305" s="8" t="str">
        <f t="shared" si="61"/>
        <v>3767</v>
      </c>
      <c r="L1305" t="str">
        <f t="shared" si="62"/>
        <v>-3767</v>
      </c>
      <c r="M1305" t="str">
        <f>IF(ISERROR(MATCH(L1305,BCT!$I$2:$I$664,0)),"N","O")</f>
        <v>N</v>
      </c>
    </row>
    <row r="1306" spans="1:13">
      <c r="A1306" s="1" t="s">
        <v>382</v>
      </c>
      <c r="B1306" s="1">
        <v>19871</v>
      </c>
      <c r="C1306" s="2">
        <v>41445</v>
      </c>
      <c r="D1306" s="1" t="s">
        <v>451</v>
      </c>
      <c r="E1306" s="1" t="s">
        <v>2244</v>
      </c>
      <c r="F1306" s="1" t="s">
        <v>2245</v>
      </c>
      <c r="G1306" s="1">
        <v>2000</v>
      </c>
      <c r="H1306" s="1">
        <v>2000</v>
      </c>
      <c r="J1306" t="str">
        <f t="shared" si="63"/>
        <v/>
      </c>
      <c r="K1306" s="8" t="str">
        <f t="shared" si="61"/>
        <v>3767</v>
      </c>
      <c r="L1306" t="str">
        <f t="shared" si="62"/>
        <v>-3767</v>
      </c>
      <c r="M1306" t="str">
        <f>IF(ISERROR(MATCH(L1306,BCT!$I$2:$I$664,0)),"N","O")</f>
        <v>N</v>
      </c>
    </row>
    <row r="1307" spans="1:13">
      <c r="A1307" s="1" t="s">
        <v>382</v>
      </c>
      <c r="B1307" s="1">
        <v>19871</v>
      </c>
      <c r="C1307" s="2">
        <v>41445</v>
      </c>
      <c r="D1307" s="1" t="s">
        <v>451</v>
      </c>
      <c r="E1307" s="1" t="s">
        <v>2246</v>
      </c>
      <c r="F1307" s="1" t="s">
        <v>2247</v>
      </c>
      <c r="G1307" s="1">
        <v>2000</v>
      </c>
      <c r="H1307" s="1">
        <v>2000</v>
      </c>
      <c r="J1307" t="str">
        <f t="shared" si="63"/>
        <v/>
      </c>
      <c r="K1307" s="8" t="str">
        <f t="shared" si="61"/>
        <v>3768</v>
      </c>
      <c r="L1307" t="str">
        <f t="shared" si="62"/>
        <v>-3768</v>
      </c>
      <c r="M1307" t="str">
        <f>IF(ISERROR(MATCH(L1307,BCT!$I$2:$I$664,0)),"N","O")</f>
        <v>N</v>
      </c>
    </row>
    <row r="1308" spans="1:13">
      <c r="A1308" s="1" t="s">
        <v>382</v>
      </c>
      <c r="B1308" s="1">
        <v>20779</v>
      </c>
      <c r="C1308" s="2">
        <v>41491</v>
      </c>
      <c r="D1308" s="1" t="s">
        <v>451</v>
      </c>
      <c r="E1308" s="1" t="s">
        <v>213</v>
      </c>
      <c r="F1308" s="1" t="s">
        <v>214</v>
      </c>
      <c r="G1308" s="1">
        <v>1000</v>
      </c>
      <c r="H1308" s="1">
        <v>1000</v>
      </c>
      <c r="J1308" t="str">
        <f t="shared" si="63"/>
        <v/>
      </c>
      <c r="K1308" s="8" t="str">
        <f t="shared" si="61"/>
        <v>3771</v>
      </c>
      <c r="L1308" t="str">
        <f t="shared" si="62"/>
        <v>-3771</v>
      </c>
      <c r="M1308" t="str">
        <f>IF(ISERROR(MATCH(L1308,BCT!$I$2:$I$664,0)),"N","O")</f>
        <v>N</v>
      </c>
    </row>
    <row r="1309" spans="1:13">
      <c r="A1309" s="1" t="s">
        <v>382</v>
      </c>
      <c r="B1309" s="1">
        <v>23866</v>
      </c>
      <c r="C1309" s="2">
        <v>41739</v>
      </c>
      <c r="D1309" s="1" t="s">
        <v>451</v>
      </c>
      <c r="E1309" s="1" t="s">
        <v>213</v>
      </c>
      <c r="F1309" s="1" t="s">
        <v>214</v>
      </c>
      <c r="G1309" s="1">
        <v>1000</v>
      </c>
      <c r="H1309" s="1">
        <v>1000</v>
      </c>
      <c r="J1309" t="str">
        <f t="shared" si="63"/>
        <v/>
      </c>
      <c r="K1309" s="8" t="str">
        <f t="shared" si="61"/>
        <v>3771</v>
      </c>
      <c r="L1309" t="str">
        <f t="shared" si="62"/>
        <v>-3771</v>
      </c>
      <c r="M1309" t="str">
        <f>IF(ISERROR(MATCH(L1309,BCT!$I$2:$I$664,0)),"N","O")</f>
        <v>N</v>
      </c>
    </row>
    <row r="1310" spans="1:13">
      <c r="A1310" s="1" t="s">
        <v>382</v>
      </c>
      <c r="B1310" s="1">
        <v>19908</v>
      </c>
      <c r="C1310" s="2">
        <v>41449</v>
      </c>
      <c r="D1310" s="1" t="s">
        <v>429</v>
      </c>
      <c r="E1310" s="1" t="s">
        <v>2248</v>
      </c>
      <c r="F1310" s="1" t="s">
        <v>2249</v>
      </c>
      <c r="G1310" s="1">
        <v>1</v>
      </c>
      <c r="H1310" s="1">
        <v>1</v>
      </c>
      <c r="I1310" s="1" t="s">
        <v>2250</v>
      </c>
      <c r="J1310" t="str">
        <f t="shared" si="63"/>
        <v>6615</v>
      </c>
      <c r="K1310" s="8" t="str">
        <f t="shared" si="61"/>
        <v>16795</v>
      </c>
      <c r="L1310" t="str">
        <f t="shared" si="62"/>
        <v>6615-16795</v>
      </c>
      <c r="M1310" t="str">
        <f>IF(ISERROR(MATCH(L1310,BCT!$I$2:$I$664,0)),"N","O")</f>
        <v>N</v>
      </c>
    </row>
    <row r="1311" spans="1:13">
      <c r="A1311" s="1" t="s">
        <v>382</v>
      </c>
      <c r="B1311" s="1">
        <v>19400</v>
      </c>
      <c r="C1311" s="2">
        <v>41417</v>
      </c>
      <c r="D1311" s="1" t="s">
        <v>806</v>
      </c>
      <c r="E1311" s="1" t="s">
        <v>2251</v>
      </c>
      <c r="F1311" s="1" t="s">
        <v>2252</v>
      </c>
      <c r="G1311" s="1">
        <v>10</v>
      </c>
      <c r="H1311" s="1">
        <v>10</v>
      </c>
      <c r="I1311" s="1" t="s">
        <v>2253</v>
      </c>
      <c r="J1311" t="str">
        <f t="shared" si="63"/>
        <v>6290</v>
      </c>
      <c r="K1311" s="8" t="str">
        <f t="shared" si="61"/>
        <v>16299</v>
      </c>
      <c r="L1311" t="str">
        <f t="shared" si="62"/>
        <v>6290-16299</v>
      </c>
      <c r="M1311" t="str">
        <f>IF(ISERROR(MATCH(L1311,BCT!$I$2:$I$664,0)),"N","O")</f>
        <v>N</v>
      </c>
    </row>
    <row r="1312" spans="1:13">
      <c r="A1312" s="1" t="s">
        <v>382</v>
      </c>
      <c r="B1312" s="1">
        <v>23732</v>
      </c>
      <c r="C1312" s="2">
        <v>41729</v>
      </c>
      <c r="D1312" s="1" t="s">
        <v>472</v>
      </c>
      <c r="E1312" s="1" t="s">
        <v>2254</v>
      </c>
      <c r="F1312" s="1" t="s">
        <v>2255</v>
      </c>
      <c r="G1312" s="1">
        <v>14</v>
      </c>
      <c r="H1312" s="1">
        <v>14</v>
      </c>
      <c r="I1312" s="1" t="s">
        <v>2256</v>
      </c>
      <c r="J1312" t="str">
        <f t="shared" si="63"/>
        <v>8798</v>
      </c>
      <c r="K1312" s="8" t="str">
        <f t="shared" si="61"/>
        <v>16263</v>
      </c>
      <c r="L1312" t="str">
        <f t="shared" si="62"/>
        <v>8798-16263</v>
      </c>
      <c r="M1312" t="str">
        <f>IF(ISERROR(MATCH(L1312,BCT!$I$2:$I$664,0)),"N","O")</f>
        <v>N</v>
      </c>
    </row>
    <row r="1313" spans="1:13">
      <c r="A1313" s="1" t="s">
        <v>382</v>
      </c>
      <c r="B1313" s="1">
        <v>23732</v>
      </c>
      <c r="C1313" s="2">
        <v>41729</v>
      </c>
      <c r="D1313" s="1" t="s">
        <v>472</v>
      </c>
      <c r="E1313" s="1" t="s">
        <v>2257</v>
      </c>
      <c r="F1313" s="1" t="s">
        <v>2258</v>
      </c>
      <c r="G1313" s="1">
        <v>4</v>
      </c>
      <c r="H1313" s="1">
        <v>4</v>
      </c>
      <c r="I1313" s="1" t="s">
        <v>2259</v>
      </c>
      <c r="J1313" t="str">
        <f t="shared" si="63"/>
        <v>8798</v>
      </c>
      <c r="K1313" s="8" t="str">
        <f t="shared" si="61"/>
        <v>16264</v>
      </c>
      <c r="L1313" t="str">
        <f t="shared" si="62"/>
        <v>8798-16264</v>
      </c>
      <c r="M1313" t="str">
        <f>IF(ISERROR(MATCH(L1313,BCT!$I$2:$I$664,0)),"N","O")</f>
        <v>N</v>
      </c>
    </row>
    <row r="1314" spans="1:13">
      <c r="A1314" s="1" t="s">
        <v>382</v>
      </c>
      <c r="B1314" s="1">
        <v>23732</v>
      </c>
      <c r="C1314" s="2">
        <v>41729</v>
      </c>
      <c r="D1314" s="1" t="s">
        <v>472</v>
      </c>
      <c r="E1314" s="1" t="s">
        <v>2260</v>
      </c>
      <c r="F1314" s="1" t="s">
        <v>2261</v>
      </c>
      <c r="G1314" s="1">
        <v>3</v>
      </c>
      <c r="H1314" s="1">
        <v>3</v>
      </c>
      <c r="I1314" s="1" t="s">
        <v>2262</v>
      </c>
      <c r="J1314" t="str">
        <f t="shared" si="63"/>
        <v>8798</v>
      </c>
      <c r="K1314" s="8" t="str">
        <f t="shared" si="61"/>
        <v>16266</v>
      </c>
      <c r="L1314" t="str">
        <f t="shared" si="62"/>
        <v>8798-16266</v>
      </c>
      <c r="M1314" t="str">
        <f>IF(ISERROR(MATCH(L1314,BCT!$I$2:$I$664,0)),"N","O")</f>
        <v>N</v>
      </c>
    </row>
    <row r="1315" spans="1:13">
      <c r="A1315" s="1" t="s">
        <v>382</v>
      </c>
      <c r="B1315" s="1">
        <v>23732</v>
      </c>
      <c r="C1315" s="2">
        <v>41729</v>
      </c>
      <c r="D1315" s="1" t="s">
        <v>472</v>
      </c>
      <c r="E1315" s="1" t="s">
        <v>2263</v>
      </c>
      <c r="F1315" s="1" t="s">
        <v>2264</v>
      </c>
      <c r="G1315" s="1">
        <v>2</v>
      </c>
      <c r="H1315" s="1">
        <v>2</v>
      </c>
      <c r="I1315" s="1" t="s">
        <v>2265</v>
      </c>
      <c r="J1315" t="str">
        <f t="shared" si="63"/>
        <v>8798</v>
      </c>
      <c r="K1315" s="8" t="str">
        <f t="shared" si="61"/>
        <v>17023</v>
      </c>
      <c r="L1315" t="str">
        <f t="shared" si="62"/>
        <v>8798-17023</v>
      </c>
      <c r="M1315" t="str">
        <f>IF(ISERROR(MATCH(L1315,BCT!$I$2:$I$664,0)),"N","O")</f>
        <v>N</v>
      </c>
    </row>
    <row r="1316" spans="1:13">
      <c r="A1316" s="1" t="s">
        <v>382</v>
      </c>
      <c r="B1316" s="1">
        <v>23732</v>
      </c>
      <c r="C1316" s="2">
        <v>41729</v>
      </c>
      <c r="D1316" s="1" t="s">
        <v>472</v>
      </c>
      <c r="E1316" s="1" t="s">
        <v>2266</v>
      </c>
      <c r="F1316" s="1" t="s">
        <v>2267</v>
      </c>
      <c r="G1316" s="1">
        <v>1</v>
      </c>
      <c r="H1316" s="1">
        <v>1</v>
      </c>
      <c r="I1316" s="1" t="s">
        <v>2268</v>
      </c>
      <c r="J1316" t="str">
        <f t="shared" si="63"/>
        <v>8798</v>
      </c>
      <c r="K1316" s="8" t="str">
        <f t="shared" si="61"/>
        <v>16271</v>
      </c>
      <c r="L1316" t="str">
        <f t="shared" si="62"/>
        <v>8798-16271</v>
      </c>
      <c r="M1316" t="str">
        <f>IF(ISERROR(MATCH(L1316,BCT!$I$2:$I$664,0)),"N","O")</f>
        <v>N</v>
      </c>
    </row>
    <row r="1317" spans="1:13">
      <c r="A1317" s="1" t="s">
        <v>382</v>
      </c>
      <c r="B1317" s="1">
        <v>19975</v>
      </c>
      <c r="C1317" s="2">
        <v>41451</v>
      </c>
      <c r="D1317" s="1" t="s">
        <v>796</v>
      </c>
      <c r="E1317" s="1" t="s">
        <v>797</v>
      </c>
      <c r="F1317" s="1" t="s">
        <v>2269</v>
      </c>
      <c r="G1317" s="1">
        <v>1</v>
      </c>
      <c r="H1317" s="1">
        <v>1</v>
      </c>
      <c r="J1317" t="str">
        <f t="shared" si="63"/>
        <v/>
      </c>
      <c r="K1317" s="8" t="str">
        <f t="shared" si="61"/>
        <v>7817</v>
      </c>
      <c r="L1317" t="str">
        <f t="shared" si="62"/>
        <v>-7817</v>
      </c>
      <c r="M1317" t="str">
        <f>IF(ISERROR(MATCH(L1317,BCT!$I$2:$I$664,0)),"N","O")</f>
        <v>N</v>
      </c>
    </row>
    <row r="1318" spans="1:13">
      <c r="A1318" s="1" t="s">
        <v>382</v>
      </c>
      <c r="B1318" s="1">
        <v>23978</v>
      </c>
      <c r="C1318" s="2">
        <v>41751</v>
      </c>
      <c r="D1318" s="1" t="s">
        <v>421</v>
      </c>
      <c r="E1318" s="1" t="s">
        <v>76</v>
      </c>
      <c r="F1318" s="1" t="s">
        <v>77</v>
      </c>
      <c r="G1318" s="1">
        <v>5</v>
      </c>
      <c r="H1318" s="1">
        <v>5</v>
      </c>
      <c r="J1318" t="str">
        <f t="shared" si="63"/>
        <v/>
      </c>
      <c r="K1318" s="8" t="str">
        <f t="shared" si="61"/>
        <v>16912</v>
      </c>
      <c r="L1318" t="str">
        <f t="shared" si="62"/>
        <v>-16912</v>
      </c>
      <c r="M1318" t="str">
        <f>IF(ISERROR(MATCH(L1318,BCT!$I$2:$I$664,0)),"N","O")</f>
        <v>N</v>
      </c>
    </row>
    <row r="1319" spans="1:13">
      <c r="A1319" s="1" t="s">
        <v>382</v>
      </c>
      <c r="B1319" s="1">
        <v>23906</v>
      </c>
      <c r="C1319" s="2">
        <v>41744</v>
      </c>
      <c r="D1319" s="1" t="s">
        <v>421</v>
      </c>
      <c r="E1319" s="1" t="s">
        <v>354</v>
      </c>
      <c r="F1319" s="1" t="s">
        <v>587</v>
      </c>
      <c r="G1319" s="1">
        <v>12</v>
      </c>
      <c r="H1319" s="1">
        <v>12</v>
      </c>
      <c r="J1319" t="str">
        <f t="shared" si="63"/>
        <v/>
      </c>
      <c r="K1319" s="8" t="str">
        <f t="shared" si="61"/>
        <v>7818</v>
      </c>
      <c r="L1319" t="str">
        <f t="shared" si="62"/>
        <v>-7818</v>
      </c>
      <c r="M1319" t="str">
        <f>IF(ISERROR(MATCH(L1319,BCT!$I$2:$I$664,0)),"N","O")</f>
        <v>N</v>
      </c>
    </row>
    <row r="1320" spans="1:13">
      <c r="A1320" s="1" t="s">
        <v>382</v>
      </c>
      <c r="B1320" s="1">
        <v>23970</v>
      </c>
      <c r="C1320" s="2">
        <v>41751</v>
      </c>
      <c r="D1320" s="1" t="s">
        <v>429</v>
      </c>
      <c r="E1320" s="1" t="s">
        <v>2270</v>
      </c>
      <c r="F1320" s="1" t="s">
        <v>2271</v>
      </c>
      <c r="G1320" s="1">
        <v>6</v>
      </c>
      <c r="H1320" s="1">
        <v>6</v>
      </c>
      <c r="J1320" t="str">
        <f t="shared" si="63"/>
        <v/>
      </c>
      <c r="K1320" s="8" t="str">
        <f t="shared" si="61"/>
        <v>16345</v>
      </c>
      <c r="L1320" t="str">
        <f t="shared" si="62"/>
        <v>-16345</v>
      </c>
      <c r="M1320" t="str">
        <f>IF(ISERROR(MATCH(L1320,BCT!$I$2:$I$664,0)),"N","O")</f>
        <v>N</v>
      </c>
    </row>
    <row r="1321" spans="1:13">
      <c r="A1321" s="1" t="s">
        <v>382</v>
      </c>
      <c r="B1321" s="1">
        <v>22704</v>
      </c>
      <c r="C1321" s="2">
        <v>41621</v>
      </c>
      <c r="D1321" s="1" t="s">
        <v>544</v>
      </c>
      <c r="E1321" s="1" t="s">
        <v>545</v>
      </c>
      <c r="F1321" s="1" t="s">
        <v>2272</v>
      </c>
      <c r="G1321" s="1">
        <v>1</v>
      </c>
      <c r="H1321" s="1">
        <v>1</v>
      </c>
      <c r="J1321" t="str">
        <f t="shared" si="63"/>
        <v/>
      </c>
      <c r="K1321" s="8" t="str">
        <f t="shared" si="61"/>
        <v>LOCATION VEHICULE</v>
      </c>
      <c r="L1321" t="str">
        <f t="shared" si="62"/>
        <v>-LOCATION VEHICULE</v>
      </c>
      <c r="M1321" t="str">
        <f>IF(ISERROR(MATCH(L1321,BCT!$I$2:$I$664,0)),"N","O")</f>
        <v>N</v>
      </c>
    </row>
    <row r="1322" spans="1:13">
      <c r="A1322" s="1" t="s">
        <v>382</v>
      </c>
      <c r="B1322" s="1">
        <v>20554</v>
      </c>
      <c r="C1322" s="2">
        <v>41480</v>
      </c>
      <c r="D1322" s="1" t="s">
        <v>1705</v>
      </c>
      <c r="E1322" s="1" t="s">
        <v>360</v>
      </c>
      <c r="F1322" s="1" t="s">
        <v>2273</v>
      </c>
      <c r="G1322" s="1">
        <v>26</v>
      </c>
      <c r="H1322" s="1">
        <v>26</v>
      </c>
      <c r="J1322" t="str">
        <f t="shared" si="63"/>
        <v/>
      </c>
      <c r="K1322" s="8" t="str">
        <f t="shared" si="61"/>
        <v>8482</v>
      </c>
      <c r="L1322" t="str">
        <f t="shared" si="62"/>
        <v>-8482</v>
      </c>
      <c r="M1322" t="str">
        <f>IF(ISERROR(MATCH(L1322,BCT!$I$2:$I$664,0)),"N","O")</f>
        <v>N</v>
      </c>
    </row>
    <row r="1323" spans="1:13">
      <c r="A1323" s="1" t="s">
        <v>382</v>
      </c>
      <c r="B1323" s="1">
        <v>23875</v>
      </c>
      <c r="C1323" s="2">
        <v>41740</v>
      </c>
      <c r="D1323" s="1" t="s">
        <v>429</v>
      </c>
      <c r="E1323" s="1" t="s">
        <v>354</v>
      </c>
      <c r="F1323" s="1" t="s">
        <v>588</v>
      </c>
      <c r="G1323" s="1">
        <v>1</v>
      </c>
      <c r="H1323" s="1">
        <v>1</v>
      </c>
      <c r="J1323" t="str">
        <f t="shared" si="63"/>
        <v/>
      </c>
      <c r="K1323" s="8" t="str">
        <f t="shared" si="61"/>
        <v>7818</v>
      </c>
      <c r="L1323" t="str">
        <f t="shared" si="62"/>
        <v>-7818</v>
      </c>
      <c r="M1323" t="str">
        <f>IF(ISERROR(MATCH(L1323,BCT!$I$2:$I$664,0)),"N","O")</f>
        <v>N</v>
      </c>
    </row>
    <row r="1324" spans="1:13">
      <c r="A1324" s="1" t="s">
        <v>382</v>
      </c>
      <c r="B1324" s="1">
        <v>23875</v>
      </c>
      <c r="C1324" s="2">
        <v>41740</v>
      </c>
      <c r="D1324" s="1" t="s">
        <v>429</v>
      </c>
      <c r="E1324" s="1" t="s">
        <v>354</v>
      </c>
      <c r="F1324" s="1" t="s">
        <v>589</v>
      </c>
      <c r="G1324" s="1">
        <v>1</v>
      </c>
      <c r="H1324" s="1">
        <v>1</v>
      </c>
      <c r="J1324" t="str">
        <f t="shared" si="63"/>
        <v/>
      </c>
      <c r="K1324" s="8" t="str">
        <f t="shared" si="61"/>
        <v>7818</v>
      </c>
      <c r="L1324" t="str">
        <f t="shared" si="62"/>
        <v>-7818</v>
      </c>
      <c r="M1324" t="str">
        <f>IF(ISERROR(MATCH(L1324,BCT!$I$2:$I$664,0)),"N","O")</f>
        <v>N</v>
      </c>
    </row>
    <row r="1325" spans="1:13">
      <c r="A1325" s="1" t="s">
        <v>382</v>
      </c>
      <c r="B1325" s="1">
        <v>21580</v>
      </c>
      <c r="C1325" s="2">
        <v>41548</v>
      </c>
      <c r="D1325" s="1" t="s">
        <v>746</v>
      </c>
      <c r="E1325" s="1" t="s">
        <v>354</v>
      </c>
      <c r="F1325" s="1" t="s">
        <v>2274</v>
      </c>
      <c r="G1325" s="1">
        <v>1</v>
      </c>
      <c r="H1325" s="1">
        <v>1</v>
      </c>
      <c r="J1325" t="str">
        <f t="shared" si="63"/>
        <v/>
      </c>
      <c r="K1325" s="8" t="str">
        <f t="shared" si="61"/>
        <v>7818</v>
      </c>
      <c r="L1325" t="str">
        <f t="shared" si="62"/>
        <v>-7818</v>
      </c>
      <c r="M1325" t="str">
        <f>IF(ISERROR(MATCH(L1325,BCT!$I$2:$I$664,0)),"N","O")</f>
        <v>N</v>
      </c>
    </row>
    <row r="1326" spans="1:13">
      <c r="A1326" s="1" t="s">
        <v>382</v>
      </c>
      <c r="B1326" s="1">
        <v>22448</v>
      </c>
      <c r="C1326" s="2">
        <v>41605</v>
      </c>
      <c r="D1326" s="1" t="s">
        <v>862</v>
      </c>
      <c r="E1326" s="1" t="s">
        <v>444</v>
      </c>
      <c r="F1326" s="1" t="s">
        <v>2275</v>
      </c>
      <c r="G1326" s="1">
        <v>2</v>
      </c>
      <c r="H1326" s="1">
        <v>2</v>
      </c>
      <c r="J1326" t="str">
        <f t="shared" si="63"/>
        <v/>
      </c>
      <c r="K1326" s="8" t="str">
        <f t="shared" si="61"/>
        <v>000000476</v>
      </c>
      <c r="L1326" t="str">
        <f t="shared" si="62"/>
        <v>-000000476</v>
      </c>
      <c r="M1326" t="str">
        <f>IF(ISERROR(MATCH(L1326,BCT!$I$2:$I$664,0)),"N","O")</f>
        <v>N</v>
      </c>
    </row>
    <row r="1327" spans="1:13">
      <c r="A1327" s="1" t="s">
        <v>382</v>
      </c>
      <c r="B1327" s="1">
        <v>23732</v>
      </c>
      <c r="C1327" s="2">
        <v>41729</v>
      </c>
      <c r="D1327" s="1" t="s">
        <v>472</v>
      </c>
      <c r="E1327" s="1" t="s">
        <v>2276</v>
      </c>
      <c r="F1327" s="1" t="s">
        <v>2277</v>
      </c>
      <c r="G1327" s="1">
        <v>80</v>
      </c>
      <c r="H1327" s="1">
        <v>80</v>
      </c>
      <c r="I1327" s="1" t="s">
        <v>2278</v>
      </c>
      <c r="J1327" t="str">
        <f t="shared" si="63"/>
        <v>8798</v>
      </c>
      <c r="K1327" s="8" t="str">
        <f t="shared" si="61"/>
        <v>4222</v>
      </c>
      <c r="L1327" t="str">
        <f t="shared" si="62"/>
        <v>8798-4222</v>
      </c>
      <c r="M1327" t="str">
        <f>IF(ISERROR(MATCH(L1327,BCT!$I$2:$I$664,0)),"N","O")</f>
        <v>N</v>
      </c>
    </row>
    <row r="1328" spans="1:13">
      <c r="A1328" s="1" t="s">
        <v>382</v>
      </c>
      <c r="B1328" s="1">
        <v>23484</v>
      </c>
      <c r="C1328" s="2">
        <v>41704</v>
      </c>
      <c r="D1328" s="1" t="s">
        <v>835</v>
      </c>
      <c r="E1328" s="1" t="s">
        <v>2279</v>
      </c>
      <c r="F1328" s="1" t="s">
        <v>2280</v>
      </c>
      <c r="G1328" s="1">
        <v>64</v>
      </c>
      <c r="H1328" s="1">
        <v>64</v>
      </c>
      <c r="I1328" s="1" t="s">
        <v>2281</v>
      </c>
      <c r="J1328" t="str">
        <f t="shared" si="63"/>
        <v>8623</v>
      </c>
      <c r="K1328" s="8" t="str">
        <f t="shared" si="61"/>
        <v>4162</v>
      </c>
      <c r="L1328" t="str">
        <f t="shared" si="62"/>
        <v>8623-4162</v>
      </c>
      <c r="M1328" t="str">
        <f>IF(ISERROR(MATCH(L1328,BCT!$I$2:$I$664,0)),"N","O")</f>
        <v>N</v>
      </c>
    </row>
    <row r="1329" spans="1:13">
      <c r="A1329" s="1" t="s">
        <v>382</v>
      </c>
      <c r="B1329" s="1">
        <v>23858</v>
      </c>
      <c r="C1329" s="2">
        <v>41739</v>
      </c>
      <c r="D1329" s="1" t="s">
        <v>405</v>
      </c>
      <c r="E1329" s="1" t="s">
        <v>406</v>
      </c>
      <c r="F1329" s="1" t="s">
        <v>590</v>
      </c>
      <c r="G1329" s="1">
        <v>2</v>
      </c>
      <c r="H1329" s="1">
        <v>2</v>
      </c>
      <c r="J1329" t="str">
        <f t="shared" si="63"/>
        <v/>
      </c>
      <c r="K1329" s="8" t="str">
        <f t="shared" si="61"/>
        <v>15000</v>
      </c>
      <c r="L1329" t="str">
        <f t="shared" si="62"/>
        <v>-15000</v>
      </c>
      <c r="M1329" t="str">
        <f>IF(ISERROR(MATCH(L1329,BCT!$I$2:$I$664,0)),"N","O")</f>
        <v>N</v>
      </c>
    </row>
    <row r="1330" spans="1:13">
      <c r="A1330" s="1" t="s">
        <v>382</v>
      </c>
      <c r="B1330" s="1">
        <v>23858</v>
      </c>
      <c r="C1330" s="2">
        <v>41739</v>
      </c>
      <c r="D1330" s="1" t="s">
        <v>405</v>
      </c>
      <c r="E1330" s="1" t="s">
        <v>406</v>
      </c>
      <c r="F1330" s="1" t="s">
        <v>590</v>
      </c>
      <c r="G1330" s="1">
        <v>2</v>
      </c>
      <c r="H1330" s="1">
        <v>2</v>
      </c>
      <c r="J1330" t="str">
        <f t="shared" si="63"/>
        <v/>
      </c>
      <c r="K1330" s="8" t="str">
        <f t="shared" si="61"/>
        <v>15000</v>
      </c>
      <c r="L1330" t="str">
        <f t="shared" si="62"/>
        <v>-15000</v>
      </c>
      <c r="M1330" t="str">
        <f>IF(ISERROR(MATCH(L1330,BCT!$I$2:$I$664,0)),"N","O")</f>
        <v>N</v>
      </c>
    </row>
    <row r="1331" spans="1:13">
      <c r="A1331" s="1" t="s">
        <v>382</v>
      </c>
      <c r="B1331" s="1">
        <v>23858</v>
      </c>
      <c r="C1331" s="2">
        <v>41739</v>
      </c>
      <c r="D1331" s="1" t="s">
        <v>405</v>
      </c>
      <c r="E1331" s="1" t="s">
        <v>406</v>
      </c>
      <c r="F1331" s="1" t="s">
        <v>590</v>
      </c>
      <c r="G1331" s="1">
        <v>1</v>
      </c>
      <c r="H1331" s="1">
        <v>1</v>
      </c>
      <c r="J1331" t="str">
        <f t="shared" si="63"/>
        <v/>
      </c>
      <c r="K1331" s="8" t="str">
        <f t="shared" si="61"/>
        <v>15000</v>
      </c>
      <c r="L1331" t="str">
        <f t="shared" si="62"/>
        <v>-15000</v>
      </c>
      <c r="M1331" t="str">
        <f>IF(ISERROR(MATCH(L1331,BCT!$I$2:$I$664,0)),"N","O")</f>
        <v>N</v>
      </c>
    </row>
    <row r="1332" spans="1:13">
      <c r="A1332" s="1" t="s">
        <v>382</v>
      </c>
      <c r="B1332" s="1">
        <v>18385</v>
      </c>
      <c r="C1332" s="2">
        <v>41344</v>
      </c>
      <c r="D1332" s="1" t="s">
        <v>429</v>
      </c>
      <c r="E1332" s="1" t="s">
        <v>2282</v>
      </c>
      <c r="F1332" s="1" t="s">
        <v>2283</v>
      </c>
      <c r="G1332" s="1">
        <v>2</v>
      </c>
      <c r="H1332" s="1">
        <v>2</v>
      </c>
      <c r="I1332" s="1" t="s">
        <v>2284</v>
      </c>
      <c r="J1332" t="str">
        <f t="shared" si="63"/>
        <v>5623</v>
      </c>
      <c r="K1332" s="8" t="str">
        <f t="shared" si="61"/>
        <v>15208</v>
      </c>
      <c r="L1332" t="str">
        <f t="shared" si="62"/>
        <v>5623-15208</v>
      </c>
      <c r="M1332" t="str">
        <f>IF(ISERROR(MATCH(L1332,BCT!$I$2:$I$664,0)),"N","O")</f>
        <v>N</v>
      </c>
    </row>
    <row r="1333" spans="1:13">
      <c r="A1333" s="1" t="s">
        <v>382</v>
      </c>
      <c r="B1333" s="1">
        <v>23732</v>
      </c>
      <c r="C1333" s="2">
        <v>41729</v>
      </c>
      <c r="D1333" s="1" t="s">
        <v>472</v>
      </c>
      <c r="E1333" s="1" t="s">
        <v>2285</v>
      </c>
      <c r="F1333" s="1" t="s">
        <v>2286</v>
      </c>
      <c r="G1333" s="1">
        <v>1</v>
      </c>
      <c r="H1333" s="1">
        <v>1</v>
      </c>
      <c r="I1333" s="1" t="s">
        <v>2287</v>
      </c>
      <c r="J1333" t="str">
        <f t="shared" si="63"/>
        <v>8798</v>
      </c>
      <c r="K1333" s="8" t="str">
        <f t="shared" si="61"/>
        <v>15215</v>
      </c>
      <c r="L1333" t="str">
        <f t="shared" si="62"/>
        <v>8798-15215</v>
      </c>
      <c r="M1333" t="str">
        <f>IF(ISERROR(MATCH(L1333,BCT!$I$2:$I$664,0)),"N","O")</f>
        <v>N</v>
      </c>
    </row>
    <row r="1334" spans="1:13">
      <c r="A1334" s="1" t="s">
        <v>382</v>
      </c>
      <c r="B1334" s="1">
        <v>23732</v>
      </c>
      <c r="C1334" s="2">
        <v>41729</v>
      </c>
      <c r="D1334" s="1" t="s">
        <v>472</v>
      </c>
      <c r="E1334" s="1" t="s">
        <v>2288</v>
      </c>
      <c r="F1334" s="1" t="s">
        <v>2289</v>
      </c>
      <c r="G1334" s="1">
        <v>2</v>
      </c>
      <c r="H1334" s="1">
        <v>2</v>
      </c>
      <c r="I1334" s="1" t="s">
        <v>2290</v>
      </c>
      <c r="J1334" t="str">
        <f t="shared" si="63"/>
        <v>8798</v>
      </c>
      <c r="K1334" s="8" t="str">
        <f t="shared" si="61"/>
        <v>15216</v>
      </c>
      <c r="L1334" t="str">
        <f t="shared" si="62"/>
        <v>8798-15216</v>
      </c>
      <c r="M1334" t="str">
        <f>IF(ISERROR(MATCH(L1334,BCT!$I$2:$I$664,0)),"N","O")</f>
        <v>N</v>
      </c>
    </row>
    <row r="1335" spans="1:13">
      <c r="A1335" s="1" t="s">
        <v>382</v>
      </c>
      <c r="B1335" s="1">
        <v>21270</v>
      </c>
      <c r="C1335" s="2">
        <v>41528</v>
      </c>
      <c r="D1335" s="1" t="s">
        <v>472</v>
      </c>
      <c r="E1335" s="1" t="s">
        <v>2288</v>
      </c>
      <c r="F1335" s="1" t="s">
        <v>2289</v>
      </c>
      <c r="G1335" s="1">
        <v>1</v>
      </c>
      <c r="H1335" s="1">
        <v>1</v>
      </c>
      <c r="I1335" s="1" t="s">
        <v>2291</v>
      </c>
      <c r="J1335" t="str">
        <f t="shared" si="63"/>
        <v>6376</v>
      </c>
      <c r="K1335" s="8" t="str">
        <f t="shared" si="61"/>
        <v>15216</v>
      </c>
      <c r="L1335" t="str">
        <f t="shared" si="62"/>
        <v>6376-15216</v>
      </c>
      <c r="M1335" t="str">
        <f>IF(ISERROR(MATCH(L1335,BCT!$I$2:$I$664,0)),"N","O")</f>
        <v>N</v>
      </c>
    </row>
    <row r="1336" spans="1:13">
      <c r="A1336" s="1" t="s">
        <v>382</v>
      </c>
      <c r="B1336" s="1">
        <v>21270</v>
      </c>
      <c r="C1336" s="2">
        <v>41528</v>
      </c>
      <c r="D1336" s="1" t="s">
        <v>472</v>
      </c>
      <c r="E1336" s="1" t="s">
        <v>2292</v>
      </c>
      <c r="F1336" s="1" t="s">
        <v>2293</v>
      </c>
      <c r="G1336" s="1">
        <v>1</v>
      </c>
      <c r="H1336" s="1">
        <v>1</v>
      </c>
      <c r="I1336" s="1" t="s">
        <v>2294</v>
      </c>
      <c r="J1336" t="str">
        <f t="shared" si="63"/>
        <v>6376</v>
      </c>
      <c r="K1336" s="8" t="str">
        <f t="shared" si="61"/>
        <v>15217</v>
      </c>
      <c r="L1336" t="str">
        <f t="shared" si="62"/>
        <v>6376-15217</v>
      </c>
      <c r="M1336" t="str">
        <f>IF(ISERROR(MATCH(L1336,BCT!$I$2:$I$664,0)),"N","O")</f>
        <v>N</v>
      </c>
    </row>
    <row r="1337" spans="1:13">
      <c r="A1337" s="1" t="s">
        <v>382</v>
      </c>
      <c r="B1337" s="1">
        <v>23732</v>
      </c>
      <c r="C1337" s="2">
        <v>41729</v>
      </c>
      <c r="D1337" s="1" t="s">
        <v>472</v>
      </c>
      <c r="E1337" s="1" t="s">
        <v>2292</v>
      </c>
      <c r="F1337" s="1" t="s">
        <v>2293</v>
      </c>
      <c r="G1337" s="1">
        <v>1</v>
      </c>
      <c r="H1337" s="1">
        <v>1</v>
      </c>
      <c r="I1337" s="1" t="s">
        <v>2295</v>
      </c>
      <c r="J1337" t="str">
        <f t="shared" si="63"/>
        <v>8798</v>
      </c>
      <c r="K1337" s="8" t="str">
        <f t="shared" si="61"/>
        <v>15217</v>
      </c>
      <c r="L1337" t="str">
        <f t="shared" si="62"/>
        <v>8798-15217</v>
      </c>
      <c r="M1337" t="str">
        <f>IF(ISERROR(MATCH(L1337,BCT!$I$2:$I$664,0)),"N","O")</f>
        <v>N</v>
      </c>
    </row>
    <row r="1338" spans="1:13">
      <c r="A1338" s="1" t="s">
        <v>382</v>
      </c>
      <c r="B1338" s="1">
        <v>23344</v>
      </c>
      <c r="C1338" s="2">
        <v>41691</v>
      </c>
      <c r="D1338" s="1" t="s">
        <v>537</v>
      </c>
      <c r="E1338" s="1" t="s">
        <v>2296</v>
      </c>
      <c r="F1338" s="1" t="s">
        <v>2297</v>
      </c>
      <c r="G1338" s="1">
        <v>112</v>
      </c>
      <c r="H1338" s="1">
        <v>12</v>
      </c>
      <c r="J1338" t="str">
        <f t="shared" si="63"/>
        <v/>
      </c>
      <c r="K1338" s="8" t="str">
        <f t="shared" si="61"/>
        <v>3103</v>
      </c>
      <c r="L1338" t="str">
        <f t="shared" si="62"/>
        <v>-3103</v>
      </c>
      <c r="M1338" t="str">
        <f>IF(ISERROR(MATCH(L1338,BCT!$I$2:$I$664,0)),"N","O")</f>
        <v>N</v>
      </c>
    </row>
    <row r="1339" spans="1:13">
      <c r="A1339" s="1" t="s">
        <v>382</v>
      </c>
      <c r="B1339" s="1">
        <v>23853</v>
      </c>
      <c r="C1339" s="2">
        <v>41739</v>
      </c>
      <c r="D1339" s="1" t="s">
        <v>451</v>
      </c>
      <c r="E1339" s="1" t="s">
        <v>591</v>
      </c>
      <c r="F1339" s="1" t="s">
        <v>2298</v>
      </c>
      <c r="G1339" s="1">
        <v>1</v>
      </c>
      <c r="H1339" s="1">
        <v>1</v>
      </c>
      <c r="J1339" t="str">
        <f t="shared" si="63"/>
        <v/>
      </c>
      <c r="K1339" s="8" t="str">
        <f t="shared" si="61"/>
        <v>70494</v>
      </c>
      <c r="L1339" t="str">
        <f t="shared" si="62"/>
        <v>-70494</v>
      </c>
      <c r="M1339" t="str">
        <f>IF(ISERROR(MATCH(L1339,BCT!$I$2:$I$664,0)),"N","O")</f>
        <v>N</v>
      </c>
    </row>
    <row r="1340" spans="1:13">
      <c r="A1340" s="1" t="s">
        <v>382</v>
      </c>
      <c r="B1340" s="1">
        <v>23580</v>
      </c>
      <c r="C1340" s="2">
        <v>41712</v>
      </c>
      <c r="D1340" s="1" t="s">
        <v>451</v>
      </c>
      <c r="E1340" s="1" t="s">
        <v>2299</v>
      </c>
      <c r="F1340" s="1" t="s">
        <v>2300</v>
      </c>
      <c r="G1340" s="1">
        <v>300</v>
      </c>
      <c r="H1340" s="1">
        <v>300</v>
      </c>
      <c r="J1340" t="str">
        <f t="shared" si="63"/>
        <v/>
      </c>
      <c r="K1340" s="8" t="str">
        <f t="shared" si="61"/>
        <v>16983</v>
      </c>
      <c r="L1340" t="str">
        <f t="shared" si="62"/>
        <v>-16983</v>
      </c>
      <c r="M1340" t="str">
        <f>IF(ISERROR(MATCH(L1340,BCT!$I$2:$I$664,0)),"N","O")</f>
        <v>N</v>
      </c>
    </row>
    <row r="1341" spans="1:13">
      <c r="A1341" s="1" t="s">
        <v>382</v>
      </c>
      <c r="B1341" s="1">
        <v>23816</v>
      </c>
      <c r="C1341" s="2">
        <v>41737</v>
      </c>
      <c r="D1341" s="1" t="s">
        <v>592</v>
      </c>
      <c r="E1341" s="1" t="s">
        <v>333</v>
      </c>
      <c r="F1341" s="1" t="s">
        <v>334</v>
      </c>
      <c r="G1341" s="1">
        <v>20</v>
      </c>
      <c r="H1341" s="1">
        <v>20</v>
      </c>
      <c r="I1341" s="1" t="s">
        <v>2301</v>
      </c>
      <c r="J1341" t="str">
        <f t="shared" si="63"/>
        <v>8824</v>
      </c>
      <c r="K1341" s="8" t="str">
        <f t="shared" si="61"/>
        <v>6127</v>
      </c>
      <c r="L1341" t="str">
        <f t="shared" si="62"/>
        <v>8824-6127</v>
      </c>
      <c r="M1341" t="str">
        <f>IF(ISERROR(MATCH(L1341,BCT!$I$2:$I$664,0)),"N","O")</f>
        <v>O</v>
      </c>
    </row>
    <row r="1342" spans="1:13">
      <c r="A1342" s="1" t="s">
        <v>382</v>
      </c>
      <c r="B1342" s="1">
        <v>23725</v>
      </c>
      <c r="C1342" s="2">
        <v>41725</v>
      </c>
      <c r="D1342" s="1" t="s">
        <v>2302</v>
      </c>
      <c r="E1342" s="1" t="s">
        <v>354</v>
      </c>
      <c r="F1342" s="1" t="s">
        <v>2303</v>
      </c>
      <c r="G1342" s="1">
        <v>9</v>
      </c>
      <c r="H1342" s="1">
        <v>9</v>
      </c>
      <c r="J1342" t="str">
        <f t="shared" si="63"/>
        <v/>
      </c>
      <c r="K1342" s="8" t="str">
        <f t="shared" si="61"/>
        <v>7818</v>
      </c>
      <c r="L1342" t="str">
        <f t="shared" si="62"/>
        <v>-7818</v>
      </c>
      <c r="M1342" t="str">
        <f>IF(ISERROR(MATCH(L1342,BCT!$I$2:$I$664,0)),"N","O")</f>
        <v>N</v>
      </c>
    </row>
    <row r="1343" spans="1:13">
      <c r="A1343" s="1" t="s">
        <v>382</v>
      </c>
      <c r="B1343" s="1">
        <v>23906</v>
      </c>
      <c r="C1343" s="2">
        <v>41744</v>
      </c>
      <c r="D1343" s="1" t="s">
        <v>421</v>
      </c>
      <c r="E1343" s="1" t="s">
        <v>354</v>
      </c>
      <c r="F1343" s="1" t="s">
        <v>593</v>
      </c>
      <c r="G1343" s="1">
        <v>2</v>
      </c>
      <c r="H1343" s="1">
        <v>2</v>
      </c>
      <c r="J1343" t="str">
        <f t="shared" si="63"/>
        <v/>
      </c>
      <c r="K1343" s="8" t="str">
        <f t="shared" si="61"/>
        <v>7818</v>
      </c>
      <c r="L1343" t="str">
        <f t="shared" si="62"/>
        <v>-7818</v>
      </c>
      <c r="M1343" t="str">
        <f>IF(ISERROR(MATCH(L1343,BCT!$I$2:$I$664,0)),"N","O")</f>
        <v>N</v>
      </c>
    </row>
    <row r="1344" spans="1:13">
      <c r="A1344" s="1" t="s">
        <v>382</v>
      </c>
      <c r="B1344" s="1">
        <v>23818</v>
      </c>
      <c r="C1344" s="2">
        <v>41737</v>
      </c>
      <c r="D1344" s="1" t="s">
        <v>414</v>
      </c>
      <c r="E1344" s="1" t="s">
        <v>594</v>
      </c>
      <c r="F1344" s="1" t="s">
        <v>595</v>
      </c>
      <c r="G1344" s="1">
        <v>1</v>
      </c>
      <c r="H1344" s="1">
        <v>1</v>
      </c>
      <c r="J1344" t="str">
        <f t="shared" si="63"/>
        <v/>
      </c>
      <c r="K1344" s="8" t="str">
        <f t="shared" si="61"/>
        <v>9536</v>
      </c>
      <c r="L1344" t="str">
        <f t="shared" si="62"/>
        <v>-9536</v>
      </c>
      <c r="M1344" t="str">
        <f>IF(ISERROR(MATCH(L1344,BCT!$I$2:$I$664,0)),"N","O")</f>
        <v>N</v>
      </c>
    </row>
    <row r="1345" spans="1:13">
      <c r="A1345" s="1" t="s">
        <v>382</v>
      </c>
      <c r="B1345" s="1">
        <v>23906</v>
      </c>
      <c r="C1345" s="2">
        <v>41744</v>
      </c>
      <c r="D1345" s="1" t="s">
        <v>421</v>
      </c>
      <c r="E1345" s="1" t="s">
        <v>354</v>
      </c>
      <c r="F1345" s="1" t="s">
        <v>596</v>
      </c>
      <c r="G1345" s="1">
        <v>3</v>
      </c>
      <c r="H1345" s="1">
        <v>3</v>
      </c>
      <c r="J1345" t="str">
        <f t="shared" si="63"/>
        <v/>
      </c>
      <c r="K1345" s="8" t="str">
        <f t="shared" si="61"/>
        <v>7818</v>
      </c>
      <c r="L1345" t="str">
        <f t="shared" si="62"/>
        <v>-7818</v>
      </c>
      <c r="M1345" t="str">
        <f>IF(ISERROR(MATCH(L1345,BCT!$I$2:$I$664,0)),"N","O")</f>
        <v>N</v>
      </c>
    </row>
    <row r="1346" spans="1:13">
      <c r="A1346" s="1" t="s">
        <v>382</v>
      </c>
      <c r="B1346" s="1">
        <v>23771</v>
      </c>
      <c r="C1346" s="2">
        <v>41731</v>
      </c>
      <c r="D1346" s="1" t="s">
        <v>387</v>
      </c>
      <c r="E1346" s="1" t="s">
        <v>597</v>
      </c>
      <c r="F1346" s="1" t="s">
        <v>598</v>
      </c>
      <c r="G1346" s="1">
        <v>2</v>
      </c>
      <c r="H1346" s="1">
        <v>2</v>
      </c>
      <c r="J1346" t="str">
        <f t="shared" si="63"/>
        <v/>
      </c>
      <c r="K1346" s="8" t="str">
        <f t="shared" si="61"/>
        <v>15412</v>
      </c>
      <c r="L1346" t="str">
        <f t="shared" si="62"/>
        <v>-15412</v>
      </c>
      <c r="M1346" t="str">
        <f>IF(ISERROR(MATCH(L1346,BCT!$I$2:$I$664,0)),"N","O")</f>
        <v>N</v>
      </c>
    </row>
    <row r="1347" spans="1:13">
      <c r="A1347" s="1" t="s">
        <v>382</v>
      </c>
      <c r="B1347" s="1">
        <v>23107</v>
      </c>
      <c r="C1347" s="2">
        <v>41667</v>
      </c>
      <c r="D1347" s="1" t="s">
        <v>768</v>
      </c>
      <c r="E1347" s="1" t="s">
        <v>384</v>
      </c>
      <c r="F1347" s="1" t="s">
        <v>2304</v>
      </c>
      <c r="G1347" s="1">
        <v>3</v>
      </c>
      <c r="H1347" s="1">
        <v>3</v>
      </c>
      <c r="J1347" t="str">
        <f t="shared" si="63"/>
        <v/>
      </c>
      <c r="K1347" s="8" t="str">
        <f t="shared" ref="K1347:K1410" si="64">IF(LEFT(E1347,FIND(" ",E1347)-1)="Location", "LOCATION VEHICULE",LEFT(E1347,FIND(" ",E1347)-1))</f>
        <v>000000478</v>
      </c>
      <c r="L1347" t="str">
        <f t="shared" ref="L1347:L1410" si="65">J1347&amp;"-"&amp;K1347</f>
        <v>-000000478</v>
      </c>
      <c r="M1347" t="str">
        <f>IF(ISERROR(MATCH(L1347,BCT!$I$2:$I$664,0)),"N","O")</f>
        <v>N</v>
      </c>
    </row>
    <row r="1348" spans="1:13">
      <c r="A1348" s="1" t="s">
        <v>382</v>
      </c>
      <c r="B1348" s="1">
        <v>23731</v>
      </c>
      <c r="C1348" s="2">
        <v>41729</v>
      </c>
      <c r="D1348" s="1" t="s">
        <v>2305</v>
      </c>
      <c r="E1348" s="1" t="s">
        <v>456</v>
      </c>
      <c r="F1348" s="1" t="s">
        <v>2306</v>
      </c>
      <c r="G1348" s="1">
        <v>15</v>
      </c>
      <c r="H1348" s="1">
        <v>15</v>
      </c>
      <c r="J1348" t="str">
        <f t="shared" si="63"/>
        <v/>
      </c>
      <c r="K1348" s="8" t="str">
        <f t="shared" si="64"/>
        <v>LOC002</v>
      </c>
      <c r="L1348" t="str">
        <f t="shared" si="65"/>
        <v>-LOC002</v>
      </c>
      <c r="M1348" t="str">
        <f>IF(ISERROR(MATCH(L1348,BCT!$I$2:$I$664,0)),"N","O")</f>
        <v>N</v>
      </c>
    </row>
    <row r="1349" spans="1:13">
      <c r="A1349" s="1" t="s">
        <v>382</v>
      </c>
      <c r="B1349" s="1">
        <v>23339</v>
      </c>
      <c r="C1349" s="2">
        <v>41691</v>
      </c>
      <c r="D1349" s="1" t="s">
        <v>451</v>
      </c>
      <c r="E1349" s="1" t="s">
        <v>354</v>
      </c>
      <c r="F1349" s="1" t="s">
        <v>2307</v>
      </c>
      <c r="G1349" s="1">
        <v>1</v>
      </c>
      <c r="H1349" s="1">
        <v>1</v>
      </c>
      <c r="J1349" t="str">
        <f t="shared" si="63"/>
        <v/>
      </c>
      <c r="K1349" s="8" t="str">
        <f t="shared" si="64"/>
        <v>7818</v>
      </c>
      <c r="L1349" t="str">
        <f t="shared" si="65"/>
        <v>-7818</v>
      </c>
      <c r="M1349" t="str">
        <f>IF(ISERROR(MATCH(L1349,BCT!$I$2:$I$664,0)),"N","O")</f>
        <v>N</v>
      </c>
    </row>
    <row r="1350" spans="1:13">
      <c r="A1350" s="1" t="s">
        <v>382</v>
      </c>
      <c r="B1350" s="1">
        <v>23412</v>
      </c>
      <c r="C1350" s="2">
        <v>41697</v>
      </c>
      <c r="D1350" s="1" t="s">
        <v>429</v>
      </c>
      <c r="E1350" s="1" t="s">
        <v>1548</v>
      </c>
      <c r="F1350" s="1" t="s">
        <v>2308</v>
      </c>
      <c r="G1350" s="1">
        <v>2</v>
      </c>
      <c r="H1350" s="1">
        <v>2</v>
      </c>
      <c r="J1350" t="str">
        <f t="shared" si="63"/>
        <v/>
      </c>
      <c r="K1350" s="8" t="str">
        <f t="shared" si="64"/>
        <v>000000458</v>
      </c>
      <c r="L1350" t="str">
        <f t="shared" si="65"/>
        <v>-000000458</v>
      </c>
      <c r="M1350" t="str">
        <f>IF(ISERROR(MATCH(L1350,BCT!$I$2:$I$664,0)),"N","O")</f>
        <v>N</v>
      </c>
    </row>
    <row r="1351" spans="1:13">
      <c r="A1351" s="1" t="s">
        <v>382</v>
      </c>
      <c r="B1351" s="1">
        <v>23413</v>
      </c>
      <c r="C1351" s="2">
        <v>41697</v>
      </c>
      <c r="D1351" s="1" t="s">
        <v>429</v>
      </c>
      <c r="E1351" s="1" t="s">
        <v>1548</v>
      </c>
      <c r="F1351" s="1" t="s">
        <v>2308</v>
      </c>
      <c r="G1351" s="1">
        <v>2</v>
      </c>
      <c r="H1351" s="1">
        <v>2</v>
      </c>
      <c r="J1351" t="str">
        <f t="shared" si="63"/>
        <v/>
      </c>
      <c r="K1351" s="8" t="str">
        <f t="shared" si="64"/>
        <v>000000458</v>
      </c>
      <c r="L1351" t="str">
        <f t="shared" si="65"/>
        <v>-000000458</v>
      </c>
      <c r="M1351" t="str">
        <f>IF(ISERROR(MATCH(L1351,BCT!$I$2:$I$664,0)),"N","O")</f>
        <v>N</v>
      </c>
    </row>
    <row r="1352" spans="1:13">
      <c r="A1352" s="1" t="s">
        <v>382</v>
      </c>
      <c r="B1352" s="1">
        <v>23415</v>
      </c>
      <c r="C1352" s="2">
        <v>41697</v>
      </c>
      <c r="D1352" s="1" t="s">
        <v>429</v>
      </c>
      <c r="E1352" s="1" t="s">
        <v>1548</v>
      </c>
      <c r="F1352" s="1" t="s">
        <v>2308</v>
      </c>
      <c r="G1352" s="1">
        <v>9</v>
      </c>
      <c r="H1352" s="1">
        <v>9</v>
      </c>
      <c r="J1352" t="str">
        <f t="shared" si="63"/>
        <v/>
      </c>
      <c r="K1352" s="8" t="str">
        <f t="shared" si="64"/>
        <v>000000458</v>
      </c>
      <c r="L1352" t="str">
        <f t="shared" si="65"/>
        <v>-000000458</v>
      </c>
      <c r="M1352" t="str">
        <f>IF(ISERROR(MATCH(L1352,BCT!$I$2:$I$664,0)),"N","O")</f>
        <v>N</v>
      </c>
    </row>
    <row r="1353" spans="1:13">
      <c r="A1353" s="1" t="s">
        <v>382</v>
      </c>
      <c r="B1353" s="1">
        <v>23419</v>
      </c>
      <c r="C1353" s="2">
        <v>41697</v>
      </c>
      <c r="D1353" s="1" t="s">
        <v>429</v>
      </c>
      <c r="E1353" s="1" t="s">
        <v>1548</v>
      </c>
      <c r="F1353" s="1" t="s">
        <v>2308</v>
      </c>
      <c r="G1353" s="1">
        <v>11</v>
      </c>
      <c r="H1353" s="1">
        <v>11</v>
      </c>
      <c r="J1353" t="str">
        <f t="shared" si="63"/>
        <v/>
      </c>
      <c r="K1353" s="8" t="str">
        <f t="shared" si="64"/>
        <v>000000458</v>
      </c>
      <c r="L1353" t="str">
        <f t="shared" si="65"/>
        <v>-000000458</v>
      </c>
      <c r="M1353" t="str">
        <f>IF(ISERROR(MATCH(L1353,BCT!$I$2:$I$664,0)),"N","O")</f>
        <v>N</v>
      </c>
    </row>
    <row r="1354" spans="1:13">
      <c r="A1354" s="1" t="s">
        <v>382</v>
      </c>
      <c r="B1354" s="1">
        <v>23414</v>
      </c>
      <c r="C1354" s="2">
        <v>41697</v>
      </c>
      <c r="D1354" s="1" t="s">
        <v>429</v>
      </c>
      <c r="E1354" s="1" t="s">
        <v>1548</v>
      </c>
      <c r="F1354" s="1" t="s">
        <v>2308</v>
      </c>
      <c r="G1354" s="1">
        <v>14</v>
      </c>
      <c r="H1354" s="1">
        <v>14</v>
      </c>
      <c r="J1354" t="str">
        <f t="shared" si="63"/>
        <v/>
      </c>
      <c r="K1354" s="8" t="str">
        <f t="shared" si="64"/>
        <v>000000458</v>
      </c>
      <c r="L1354" t="str">
        <f t="shared" si="65"/>
        <v>-000000458</v>
      </c>
      <c r="M1354" t="str">
        <f>IF(ISERROR(MATCH(L1354,BCT!$I$2:$I$664,0)),"N","O")</f>
        <v>N</v>
      </c>
    </row>
    <row r="1355" spans="1:13">
      <c r="A1355" s="1" t="s">
        <v>382</v>
      </c>
      <c r="B1355" s="1">
        <v>23416</v>
      </c>
      <c r="C1355" s="2">
        <v>41697</v>
      </c>
      <c r="D1355" s="1" t="s">
        <v>429</v>
      </c>
      <c r="E1355" s="1" t="s">
        <v>1548</v>
      </c>
      <c r="F1355" s="1" t="s">
        <v>2308</v>
      </c>
      <c r="G1355" s="1">
        <v>2</v>
      </c>
      <c r="H1355" s="1">
        <v>2</v>
      </c>
      <c r="J1355" t="str">
        <f t="shared" si="63"/>
        <v/>
      </c>
      <c r="K1355" s="8" t="str">
        <f t="shared" si="64"/>
        <v>000000458</v>
      </c>
      <c r="L1355" t="str">
        <f t="shared" si="65"/>
        <v>-000000458</v>
      </c>
      <c r="M1355" t="str">
        <f>IF(ISERROR(MATCH(L1355,BCT!$I$2:$I$664,0)),"N","O")</f>
        <v>N</v>
      </c>
    </row>
    <row r="1356" spans="1:13">
      <c r="A1356" s="1" t="s">
        <v>382</v>
      </c>
      <c r="B1356" s="1">
        <v>23417</v>
      </c>
      <c r="C1356" s="2">
        <v>41697</v>
      </c>
      <c r="D1356" s="1" t="s">
        <v>429</v>
      </c>
      <c r="E1356" s="1" t="s">
        <v>1548</v>
      </c>
      <c r="F1356" s="1" t="s">
        <v>2308</v>
      </c>
      <c r="G1356" s="1">
        <v>2</v>
      </c>
      <c r="H1356" s="1">
        <v>2</v>
      </c>
      <c r="J1356" t="str">
        <f t="shared" si="63"/>
        <v/>
      </c>
      <c r="K1356" s="8" t="str">
        <f t="shared" si="64"/>
        <v>000000458</v>
      </c>
      <c r="L1356" t="str">
        <f t="shared" si="65"/>
        <v>-000000458</v>
      </c>
      <c r="M1356" t="str">
        <f>IF(ISERROR(MATCH(L1356,BCT!$I$2:$I$664,0)),"N","O")</f>
        <v>N</v>
      </c>
    </row>
    <row r="1357" spans="1:13">
      <c r="A1357" s="1" t="s">
        <v>382</v>
      </c>
      <c r="B1357" s="1">
        <v>23418</v>
      </c>
      <c r="C1357" s="2">
        <v>41697</v>
      </c>
      <c r="D1357" s="1" t="s">
        <v>429</v>
      </c>
      <c r="E1357" s="1" t="s">
        <v>1548</v>
      </c>
      <c r="F1357" s="1" t="s">
        <v>2308</v>
      </c>
      <c r="G1357" s="1">
        <v>14</v>
      </c>
      <c r="H1357" s="1">
        <v>14</v>
      </c>
      <c r="J1357" t="str">
        <f t="shared" si="63"/>
        <v/>
      </c>
      <c r="K1357" s="8" t="str">
        <f t="shared" si="64"/>
        <v>000000458</v>
      </c>
      <c r="L1357" t="str">
        <f t="shared" si="65"/>
        <v>-000000458</v>
      </c>
      <c r="M1357" t="str">
        <f>IF(ISERROR(MATCH(L1357,BCT!$I$2:$I$664,0)),"N","O")</f>
        <v>N</v>
      </c>
    </row>
    <row r="1358" spans="1:13">
      <c r="A1358" s="1" t="s">
        <v>382</v>
      </c>
      <c r="B1358" s="1">
        <v>23059</v>
      </c>
      <c r="C1358" s="2">
        <v>41663</v>
      </c>
      <c r="D1358" s="1" t="s">
        <v>429</v>
      </c>
      <c r="E1358" s="1" t="s">
        <v>1548</v>
      </c>
      <c r="F1358" s="1" t="s">
        <v>2308</v>
      </c>
      <c r="G1358" s="1">
        <v>3</v>
      </c>
      <c r="H1358" s="1">
        <v>3</v>
      </c>
      <c r="J1358" t="str">
        <f t="shared" si="63"/>
        <v/>
      </c>
      <c r="K1358" s="8" t="str">
        <f t="shared" si="64"/>
        <v>000000458</v>
      </c>
      <c r="L1358" t="str">
        <f t="shared" si="65"/>
        <v>-000000458</v>
      </c>
      <c r="M1358" t="str">
        <f>IF(ISERROR(MATCH(L1358,BCT!$I$2:$I$664,0)),"N","O")</f>
        <v>N</v>
      </c>
    </row>
    <row r="1359" spans="1:13">
      <c r="A1359" s="1" t="s">
        <v>382</v>
      </c>
      <c r="B1359" s="1">
        <v>23060</v>
      </c>
      <c r="C1359" s="2">
        <v>41663</v>
      </c>
      <c r="D1359" s="1" t="s">
        <v>429</v>
      </c>
      <c r="E1359" s="1" t="s">
        <v>1548</v>
      </c>
      <c r="F1359" s="1" t="s">
        <v>2308</v>
      </c>
      <c r="G1359" s="1">
        <v>4</v>
      </c>
      <c r="H1359" s="1">
        <v>4</v>
      </c>
      <c r="J1359" t="str">
        <f t="shared" si="63"/>
        <v/>
      </c>
      <c r="K1359" s="8" t="str">
        <f t="shared" si="64"/>
        <v>000000458</v>
      </c>
      <c r="L1359" t="str">
        <f t="shared" si="65"/>
        <v>-000000458</v>
      </c>
      <c r="M1359" t="str">
        <f>IF(ISERROR(MATCH(L1359,BCT!$I$2:$I$664,0)),"N","O")</f>
        <v>N</v>
      </c>
    </row>
    <row r="1360" spans="1:13">
      <c r="A1360" s="1" t="s">
        <v>382</v>
      </c>
      <c r="B1360" s="1">
        <v>22787</v>
      </c>
      <c r="C1360" s="2">
        <v>41646</v>
      </c>
      <c r="D1360" s="1" t="s">
        <v>429</v>
      </c>
      <c r="E1360" s="1" t="s">
        <v>1548</v>
      </c>
      <c r="F1360" s="1" t="s">
        <v>2308</v>
      </c>
      <c r="G1360" s="1">
        <v>15</v>
      </c>
      <c r="H1360" s="1">
        <v>15</v>
      </c>
      <c r="J1360" t="str">
        <f t="shared" si="63"/>
        <v/>
      </c>
      <c r="K1360" s="8" t="str">
        <f t="shared" si="64"/>
        <v>000000458</v>
      </c>
      <c r="L1360" t="str">
        <f t="shared" si="65"/>
        <v>-000000458</v>
      </c>
      <c r="M1360" t="str">
        <f>IF(ISERROR(MATCH(L1360,BCT!$I$2:$I$664,0)),"N","O")</f>
        <v>N</v>
      </c>
    </row>
    <row r="1361" spans="1:13">
      <c r="A1361" s="1" t="s">
        <v>382</v>
      </c>
      <c r="B1361" s="1">
        <v>23416</v>
      </c>
      <c r="C1361" s="2">
        <v>41697</v>
      </c>
      <c r="D1361" s="1" t="s">
        <v>429</v>
      </c>
      <c r="E1361" s="1" t="s">
        <v>1548</v>
      </c>
      <c r="F1361" s="1" t="s">
        <v>2309</v>
      </c>
      <c r="G1361" s="1">
        <v>1</v>
      </c>
      <c r="H1361" s="1">
        <v>1</v>
      </c>
      <c r="J1361" t="str">
        <f t="shared" si="63"/>
        <v/>
      </c>
      <c r="K1361" s="8" t="str">
        <f t="shared" si="64"/>
        <v>000000458</v>
      </c>
      <c r="L1361" t="str">
        <f t="shared" si="65"/>
        <v>-000000458</v>
      </c>
      <c r="M1361" t="str">
        <f>IF(ISERROR(MATCH(L1361,BCT!$I$2:$I$664,0)),"N","O")</f>
        <v>N</v>
      </c>
    </row>
    <row r="1362" spans="1:13">
      <c r="A1362" s="1" t="s">
        <v>382</v>
      </c>
      <c r="B1362" s="1">
        <v>23412</v>
      </c>
      <c r="C1362" s="2">
        <v>41697</v>
      </c>
      <c r="D1362" s="1" t="s">
        <v>429</v>
      </c>
      <c r="E1362" s="1" t="s">
        <v>1548</v>
      </c>
      <c r="F1362" s="1" t="s">
        <v>2309</v>
      </c>
      <c r="G1362" s="1">
        <v>1</v>
      </c>
      <c r="H1362" s="1">
        <v>1</v>
      </c>
      <c r="J1362" t="str">
        <f t="shared" si="63"/>
        <v/>
      </c>
      <c r="K1362" s="8" t="str">
        <f t="shared" si="64"/>
        <v>000000458</v>
      </c>
      <c r="L1362" t="str">
        <f t="shared" si="65"/>
        <v>-000000458</v>
      </c>
      <c r="M1362" t="str">
        <f>IF(ISERROR(MATCH(L1362,BCT!$I$2:$I$664,0)),"N","O")</f>
        <v>N</v>
      </c>
    </row>
    <row r="1363" spans="1:13">
      <c r="A1363" s="1" t="s">
        <v>382</v>
      </c>
      <c r="B1363" s="1">
        <v>23412</v>
      </c>
      <c r="C1363" s="2">
        <v>41697</v>
      </c>
      <c r="D1363" s="1" t="s">
        <v>429</v>
      </c>
      <c r="E1363" s="1" t="s">
        <v>1548</v>
      </c>
      <c r="F1363" s="1" t="s">
        <v>2310</v>
      </c>
      <c r="G1363" s="1">
        <v>2</v>
      </c>
      <c r="H1363" s="1">
        <v>2</v>
      </c>
      <c r="J1363" t="str">
        <f t="shared" si="63"/>
        <v/>
      </c>
      <c r="K1363" s="8" t="str">
        <f t="shared" si="64"/>
        <v>000000458</v>
      </c>
      <c r="L1363" t="str">
        <f t="shared" si="65"/>
        <v>-000000458</v>
      </c>
      <c r="M1363" t="str">
        <f>IF(ISERROR(MATCH(L1363,BCT!$I$2:$I$664,0)),"N","O")</f>
        <v>N</v>
      </c>
    </row>
    <row r="1364" spans="1:13">
      <c r="A1364" s="1" t="s">
        <v>382</v>
      </c>
      <c r="B1364" s="1">
        <v>23413</v>
      </c>
      <c r="C1364" s="2">
        <v>41697</v>
      </c>
      <c r="D1364" s="1" t="s">
        <v>429</v>
      </c>
      <c r="E1364" s="1" t="s">
        <v>1548</v>
      </c>
      <c r="F1364" s="1" t="s">
        <v>2310</v>
      </c>
      <c r="G1364" s="1">
        <v>1</v>
      </c>
      <c r="H1364" s="1">
        <v>1</v>
      </c>
      <c r="J1364" t="str">
        <f t="shared" si="63"/>
        <v/>
      </c>
      <c r="K1364" s="8" t="str">
        <f t="shared" si="64"/>
        <v>000000458</v>
      </c>
      <c r="L1364" t="str">
        <f t="shared" si="65"/>
        <v>-000000458</v>
      </c>
      <c r="M1364" t="str">
        <f>IF(ISERROR(MATCH(L1364,BCT!$I$2:$I$664,0)),"N","O")</f>
        <v>N</v>
      </c>
    </row>
    <row r="1365" spans="1:13">
      <c r="A1365" s="1" t="s">
        <v>382</v>
      </c>
      <c r="B1365" s="1">
        <v>23416</v>
      </c>
      <c r="C1365" s="2">
        <v>41697</v>
      </c>
      <c r="D1365" s="1" t="s">
        <v>429</v>
      </c>
      <c r="E1365" s="1" t="s">
        <v>1548</v>
      </c>
      <c r="F1365" s="1" t="s">
        <v>2310</v>
      </c>
      <c r="G1365" s="1">
        <v>2</v>
      </c>
      <c r="H1365" s="1">
        <v>2</v>
      </c>
      <c r="J1365" t="str">
        <f t="shared" si="63"/>
        <v/>
      </c>
      <c r="K1365" s="8" t="str">
        <f t="shared" si="64"/>
        <v>000000458</v>
      </c>
      <c r="L1365" t="str">
        <f t="shared" si="65"/>
        <v>-000000458</v>
      </c>
      <c r="M1365" t="str">
        <f>IF(ISERROR(MATCH(L1365,BCT!$I$2:$I$664,0)),"N","O")</f>
        <v>N</v>
      </c>
    </row>
    <row r="1366" spans="1:13">
      <c r="A1366" s="1" t="s">
        <v>382</v>
      </c>
      <c r="B1366" s="1">
        <v>23418</v>
      </c>
      <c r="C1366" s="2">
        <v>41697</v>
      </c>
      <c r="D1366" s="1" t="s">
        <v>429</v>
      </c>
      <c r="E1366" s="1" t="s">
        <v>1548</v>
      </c>
      <c r="F1366" s="1" t="s">
        <v>2310</v>
      </c>
      <c r="G1366" s="1">
        <v>1</v>
      </c>
      <c r="H1366" s="1">
        <v>1</v>
      </c>
      <c r="J1366" t="str">
        <f t="shared" si="63"/>
        <v/>
      </c>
      <c r="K1366" s="8" t="str">
        <f t="shared" si="64"/>
        <v>000000458</v>
      </c>
      <c r="L1366" t="str">
        <f t="shared" si="65"/>
        <v>-000000458</v>
      </c>
      <c r="M1366" t="str">
        <f>IF(ISERROR(MATCH(L1366,BCT!$I$2:$I$664,0)),"N","O")</f>
        <v>N</v>
      </c>
    </row>
    <row r="1367" spans="1:13">
      <c r="A1367" s="1" t="s">
        <v>382</v>
      </c>
      <c r="B1367" s="1">
        <v>23417</v>
      </c>
      <c r="C1367" s="2">
        <v>41697</v>
      </c>
      <c r="D1367" s="1" t="s">
        <v>429</v>
      </c>
      <c r="E1367" s="1" t="s">
        <v>1548</v>
      </c>
      <c r="F1367" s="1" t="s">
        <v>2310</v>
      </c>
      <c r="G1367" s="1">
        <v>1</v>
      </c>
      <c r="H1367" s="1">
        <v>1</v>
      </c>
      <c r="J1367" t="str">
        <f t="shared" ref="J1367:J1430" si="66">MID(I1367,18,4)</f>
        <v/>
      </c>
      <c r="K1367" s="8" t="str">
        <f t="shared" si="64"/>
        <v>000000458</v>
      </c>
      <c r="L1367" t="str">
        <f t="shared" si="65"/>
        <v>-000000458</v>
      </c>
      <c r="M1367" t="str">
        <f>IF(ISERROR(MATCH(L1367,BCT!$I$2:$I$664,0)),"N","O")</f>
        <v>N</v>
      </c>
    </row>
    <row r="1368" spans="1:13">
      <c r="A1368" s="1" t="s">
        <v>382</v>
      </c>
      <c r="B1368" s="1">
        <v>23419</v>
      </c>
      <c r="C1368" s="2">
        <v>41697</v>
      </c>
      <c r="D1368" s="1" t="s">
        <v>429</v>
      </c>
      <c r="E1368" s="1" t="s">
        <v>1548</v>
      </c>
      <c r="F1368" s="1" t="s">
        <v>2310</v>
      </c>
      <c r="G1368" s="1">
        <v>2</v>
      </c>
      <c r="H1368" s="1">
        <v>2</v>
      </c>
      <c r="J1368" t="str">
        <f t="shared" si="66"/>
        <v/>
      </c>
      <c r="K1368" s="8" t="str">
        <f t="shared" si="64"/>
        <v>000000458</v>
      </c>
      <c r="L1368" t="str">
        <f t="shared" si="65"/>
        <v>-000000458</v>
      </c>
      <c r="M1368" t="str">
        <f>IF(ISERROR(MATCH(L1368,BCT!$I$2:$I$664,0)),"N","O")</f>
        <v>N</v>
      </c>
    </row>
    <row r="1369" spans="1:13">
      <c r="A1369" s="1" t="s">
        <v>382</v>
      </c>
      <c r="B1369" s="1">
        <v>23415</v>
      </c>
      <c r="C1369" s="2">
        <v>41697</v>
      </c>
      <c r="D1369" s="1" t="s">
        <v>429</v>
      </c>
      <c r="E1369" s="1" t="s">
        <v>1548</v>
      </c>
      <c r="F1369" s="1" t="s">
        <v>2310</v>
      </c>
      <c r="G1369" s="1">
        <v>2</v>
      </c>
      <c r="H1369" s="1">
        <v>2</v>
      </c>
      <c r="J1369" t="str">
        <f t="shared" si="66"/>
        <v/>
      </c>
      <c r="K1369" s="8" t="str">
        <f t="shared" si="64"/>
        <v>000000458</v>
      </c>
      <c r="L1369" t="str">
        <f t="shared" si="65"/>
        <v>-000000458</v>
      </c>
      <c r="M1369" t="str">
        <f>IF(ISERROR(MATCH(L1369,BCT!$I$2:$I$664,0)),"N","O")</f>
        <v>N</v>
      </c>
    </row>
    <row r="1370" spans="1:13">
      <c r="A1370" s="1" t="s">
        <v>382</v>
      </c>
      <c r="B1370" s="1">
        <v>22787</v>
      </c>
      <c r="C1370" s="2">
        <v>41646</v>
      </c>
      <c r="D1370" s="1" t="s">
        <v>429</v>
      </c>
      <c r="E1370" s="1" t="s">
        <v>1548</v>
      </c>
      <c r="F1370" s="1" t="s">
        <v>2310</v>
      </c>
      <c r="G1370" s="1">
        <v>2</v>
      </c>
      <c r="H1370" s="1">
        <v>2</v>
      </c>
      <c r="J1370" t="str">
        <f t="shared" si="66"/>
        <v/>
      </c>
      <c r="K1370" s="8" t="str">
        <f t="shared" si="64"/>
        <v>000000458</v>
      </c>
      <c r="L1370" t="str">
        <f t="shared" si="65"/>
        <v>-000000458</v>
      </c>
      <c r="M1370" t="str">
        <f>IF(ISERROR(MATCH(L1370,BCT!$I$2:$I$664,0)),"N","O")</f>
        <v>N</v>
      </c>
    </row>
    <row r="1371" spans="1:13">
      <c r="A1371" s="1" t="s">
        <v>382</v>
      </c>
      <c r="B1371" s="1">
        <v>23060</v>
      </c>
      <c r="C1371" s="2">
        <v>41663</v>
      </c>
      <c r="D1371" s="1" t="s">
        <v>429</v>
      </c>
      <c r="E1371" s="1" t="s">
        <v>1548</v>
      </c>
      <c r="F1371" s="1" t="s">
        <v>2310</v>
      </c>
      <c r="G1371" s="1">
        <v>6</v>
      </c>
      <c r="H1371" s="1">
        <v>6</v>
      </c>
      <c r="J1371" t="str">
        <f t="shared" si="66"/>
        <v/>
      </c>
      <c r="K1371" s="8" t="str">
        <f t="shared" si="64"/>
        <v>000000458</v>
      </c>
      <c r="L1371" t="str">
        <f t="shared" si="65"/>
        <v>-000000458</v>
      </c>
      <c r="M1371" t="str">
        <f>IF(ISERROR(MATCH(L1371,BCT!$I$2:$I$664,0)),"N","O")</f>
        <v>N</v>
      </c>
    </row>
    <row r="1372" spans="1:13">
      <c r="A1372" s="1" t="s">
        <v>382</v>
      </c>
      <c r="B1372" s="1">
        <v>23059</v>
      </c>
      <c r="C1372" s="2">
        <v>41663</v>
      </c>
      <c r="D1372" s="1" t="s">
        <v>429</v>
      </c>
      <c r="E1372" s="1" t="s">
        <v>1548</v>
      </c>
      <c r="F1372" s="1" t="s">
        <v>2310</v>
      </c>
      <c r="G1372" s="1">
        <v>4</v>
      </c>
      <c r="H1372" s="1">
        <v>4</v>
      </c>
      <c r="J1372" t="str">
        <f t="shared" si="66"/>
        <v/>
      </c>
      <c r="K1372" s="8" t="str">
        <f t="shared" si="64"/>
        <v>000000458</v>
      </c>
      <c r="L1372" t="str">
        <f t="shared" si="65"/>
        <v>-000000458</v>
      </c>
      <c r="M1372" t="str">
        <f>IF(ISERROR(MATCH(L1372,BCT!$I$2:$I$664,0)),"N","O")</f>
        <v>N</v>
      </c>
    </row>
    <row r="1373" spans="1:13">
      <c r="A1373" s="1" t="s">
        <v>382</v>
      </c>
      <c r="B1373" s="1">
        <v>23059</v>
      </c>
      <c r="C1373" s="2">
        <v>41663</v>
      </c>
      <c r="D1373" s="1" t="s">
        <v>429</v>
      </c>
      <c r="E1373" s="1" t="s">
        <v>1548</v>
      </c>
      <c r="F1373" s="1" t="s">
        <v>2311</v>
      </c>
      <c r="G1373" s="1">
        <v>4</v>
      </c>
      <c r="H1373" s="1">
        <v>4</v>
      </c>
      <c r="J1373" t="str">
        <f t="shared" si="66"/>
        <v/>
      </c>
      <c r="K1373" s="8" t="str">
        <f t="shared" si="64"/>
        <v>000000458</v>
      </c>
      <c r="L1373" t="str">
        <f t="shared" si="65"/>
        <v>-000000458</v>
      </c>
      <c r="M1373" t="str">
        <f>IF(ISERROR(MATCH(L1373,BCT!$I$2:$I$664,0)),"N","O")</f>
        <v>N</v>
      </c>
    </row>
    <row r="1374" spans="1:13">
      <c r="A1374" s="1" t="s">
        <v>382</v>
      </c>
      <c r="B1374" s="1">
        <v>23417</v>
      </c>
      <c r="C1374" s="2">
        <v>41697</v>
      </c>
      <c r="D1374" s="1" t="s">
        <v>429</v>
      </c>
      <c r="E1374" s="1" t="s">
        <v>1548</v>
      </c>
      <c r="F1374" s="1" t="s">
        <v>2311</v>
      </c>
      <c r="G1374" s="1">
        <v>4</v>
      </c>
      <c r="H1374" s="1">
        <v>4</v>
      </c>
      <c r="J1374" t="str">
        <f t="shared" si="66"/>
        <v/>
      </c>
      <c r="K1374" s="8" t="str">
        <f t="shared" si="64"/>
        <v>000000458</v>
      </c>
      <c r="L1374" t="str">
        <f t="shared" si="65"/>
        <v>-000000458</v>
      </c>
      <c r="M1374" t="str">
        <f>IF(ISERROR(MATCH(L1374,BCT!$I$2:$I$664,0)),"N","O")</f>
        <v>N</v>
      </c>
    </row>
    <row r="1375" spans="1:13">
      <c r="A1375" s="1" t="s">
        <v>382</v>
      </c>
      <c r="B1375" s="1">
        <v>23418</v>
      </c>
      <c r="C1375" s="2">
        <v>41697</v>
      </c>
      <c r="D1375" s="1" t="s">
        <v>429</v>
      </c>
      <c r="E1375" s="1" t="s">
        <v>1548</v>
      </c>
      <c r="F1375" s="1" t="s">
        <v>2311</v>
      </c>
      <c r="G1375" s="1">
        <v>1</v>
      </c>
      <c r="H1375" s="1">
        <v>1</v>
      </c>
      <c r="J1375" t="str">
        <f t="shared" si="66"/>
        <v/>
      </c>
      <c r="K1375" s="8" t="str">
        <f t="shared" si="64"/>
        <v>000000458</v>
      </c>
      <c r="L1375" t="str">
        <f t="shared" si="65"/>
        <v>-000000458</v>
      </c>
      <c r="M1375" t="str">
        <f>IF(ISERROR(MATCH(L1375,BCT!$I$2:$I$664,0)),"N","O")</f>
        <v>N</v>
      </c>
    </row>
    <row r="1376" spans="1:13">
      <c r="A1376" s="1" t="s">
        <v>382</v>
      </c>
      <c r="B1376" s="1">
        <v>23416</v>
      </c>
      <c r="C1376" s="2">
        <v>41697</v>
      </c>
      <c r="D1376" s="1" t="s">
        <v>429</v>
      </c>
      <c r="E1376" s="1" t="s">
        <v>1548</v>
      </c>
      <c r="F1376" s="1" t="s">
        <v>2311</v>
      </c>
      <c r="G1376" s="1">
        <v>4</v>
      </c>
      <c r="H1376" s="1">
        <v>4</v>
      </c>
      <c r="J1376" t="str">
        <f t="shared" si="66"/>
        <v/>
      </c>
      <c r="K1376" s="8" t="str">
        <f t="shared" si="64"/>
        <v>000000458</v>
      </c>
      <c r="L1376" t="str">
        <f t="shared" si="65"/>
        <v>-000000458</v>
      </c>
      <c r="M1376" t="str">
        <f>IF(ISERROR(MATCH(L1376,BCT!$I$2:$I$664,0)),"N","O")</f>
        <v>N</v>
      </c>
    </row>
    <row r="1377" spans="1:13">
      <c r="A1377" s="1" t="s">
        <v>382</v>
      </c>
      <c r="B1377" s="1">
        <v>23413</v>
      </c>
      <c r="C1377" s="2">
        <v>41697</v>
      </c>
      <c r="D1377" s="1" t="s">
        <v>429</v>
      </c>
      <c r="E1377" s="1" t="s">
        <v>1548</v>
      </c>
      <c r="F1377" s="1" t="s">
        <v>2311</v>
      </c>
      <c r="G1377" s="1">
        <v>4</v>
      </c>
      <c r="H1377" s="1">
        <v>4</v>
      </c>
      <c r="J1377" t="str">
        <f t="shared" si="66"/>
        <v/>
      </c>
      <c r="K1377" s="8" t="str">
        <f t="shared" si="64"/>
        <v>000000458</v>
      </c>
      <c r="L1377" t="str">
        <f t="shared" si="65"/>
        <v>-000000458</v>
      </c>
      <c r="M1377" t="str">
        <f>IF(ISERROR(MATCH(L1377,BCT!$I$2:$I$664,0)),"N","O")</f>
        <v>N</v>
      </c>
    </row>
    <row r="1378" spans="1:13">
      <c r="A1378" s="1" t="s">
        <v>382</v>
      </c>
      <c r="B1378" s="1">
        <v>23412</v>
      </c>
      <c r="C1378" s="2">
        <v>41697</v>
      </c>
      <c r="D1378" s="1" t="s">
        <v>429</v>
      </c>
      <c r="E1378" s="1" t="s">
        <v>1548</v>
      </c>
      <c r="F1378" s="1" t="s">
        <v>2311</v>
      </c>
      <c r="G1378" s="1">
        <v>4</v>
      </c>
      <c r="H1378" s="1">
        <v>4</v>
      </c>
      <c r="J1378" t="str">
        <f t="shared" si="66"/>
        <v/>
      </c>
      <c r="K1378" s="8" t="str">
        <f t="shared" si="64"/>
        <v>000000458</v>
      </c>
      <c r="L1378" t="str">
        <f t="shared" si="65"/>
        <v>-000000458</v>
      </c>
      <c r="M1378" t="str">
        <f>IF(ISERROR(MATCH(L1378,BCT!$I$2:$I$664,0)),"N","O")</f>
        <v>N</v>
      </c>
    </row>
    <row r="1379" spans="1:13">
      <c r="A1379" s="1" t="s">
        <v>382</v>
      </c>
      <c r="B1379" s="1">
        <v>23412</v>
      </c>
      <c r="C1379" s="2">
        <v>41697</v>
      </c>
      <c r="D1379" s="1" t="s">
        <v>429</v>
      </c>
      <c r="E1379" s="1" t="s">
        <v>1548</v>
      </c>
      <c r="F1379" s="1" t="s">
        <v>2312</v>
      </c>
      <c r="G1379" s="1">
        <v>4</v>
      </c>
      <c r="H1379" s="1">
        <v>4</v>
      </c>
      <c r="J1379" t="str">
        <f t="shared" si="66"/>
        <v/>
      </c>
      <c r="K1379" s="8" t="str">
        <f t="shared" si="64"/>
        <v>000000458</v>
      </c>
      <c r="L1379" t="str">
        <f t="shared" si="65"/>
        <v>-000000458</v>
      </c>
      <c r="M1379" t="str">
        <f>IF(ISERROR(MATCH(L1379,BCT!$I$2:$I$664,0)),"N","O")</f>
        <v>N</v>
      </c>
    </row>
    <row r="1380" spans="1:13">
      <c r="A1380" s="1" t="s">
        <v>382</v>
      </c>
      <c r="B1380" s="1">
        <v>23413</v>
      </c>
      <c r="C1380" s="2">
        <v>41697</v>
      </c>
      <c r="D1380" s="1" t="s">
        <v>429</v>
      </c>
      <c r="E1380" s="1" t="s">
        <v>1548</v>
      </c>
      <c r="F1380" s="1" t="s">
        <v>2312</v>
      </c>
      <c r="G1380" s="1">
        <v>5</v>
      </c>
      <c r="H1380" s="1">
        <v>5</v>
      </c>
      <c r="J1380" t="str">
        <f t="shared" si="66"/>
        <v/>
      </c>
      <c r="K1380" s="8" t="str">
        <f t="shared" si="64"/>
        <v>000000458</v>
      </c>
      <c r="L1380" t="str">
        <f t="shared" si="65"/>
        <v>-000000458</v>
      </c>
      <c r="M1380" t="str">
        <f>IF(ISERROR(MATCH(L1380,BCT!$I$2:$I$664,0)),"N","O")</f>
        <v>N</v>
      </c>
    </row>
    <row r="1381" spans="1:13">
      <c r="A1381" s="1" t="s">
        <v>382</v>
      </c>
      <c r="B1381" s="1">
        <v>23416</v>
      </c>
      <c r="C1381" s="2">
        <v>41697</v>
      </c>
      <c r="D1381" s="1" t="s">
        <v>429</v>
      </c>
      <c r="E1381" s="1" t="s">
        <v>1548</v>
      </c>
      <c r="F1381" s="1" t="s">
        <v>2312</v>
      </c>
      <c r="G1381" s="1">
        <v>4</v>
      </c>
      <c r="H1381" s="1">
        <v>4</v>
      </c>
      <c r="J1381" t="str">
        <f t="shared" si="66"/>
        <v/>
      </c>
      <c r="K1381" s="8" t="str">
        <f t="shared" si="64"/>
        <v>000000458</v>
      </c>
      <c r="L1381" t="str">
        <f t="shared" si="65"/>
        <v>-000000458</v>
      </c>
      <c r="M1381" t="str">
        <f>IF(ISERROR(MATCH(L1381,BCT!$I$2:$I$664,0)),"N","O")</f>
        <v>N</v>
      </c>
    </row>
    <row r="1382" spans="1:13">
      <c r="A1382" s="1" t="s">
        <v>382</v>
      </c>
      <c r="B1382" s="1">
        <v>23414</v>
      </c>
      <c r="C1382" s="2">
        <v>41697</v>
      </c>
      <c r="D1382" s="1" t="s">
        <v>429</v>
      </c>
      <c r="E1382" s="1" t="s">
        <v>1548</v>
      </c>
      <c r="F1382" s="1" t="s">
        <v>2312</v>
      </c>
      <c r="G1382" s="1">
        <v>2</v>
      </c>
      <c r="H1382" s="1">
        <v>2</v>
      </c>
      <c r="J1382" t="str">
        <f t="shared" si="66"/>
        <v/>
      </c>
      <c r="K1382" s="8" t="str">
        <f t="shared" si="64"/>
        <v>000000458</v>
      </c>
      <c r="L1382" t="str">
        <f t="shared" si="65"/>
        <v>-000000458</v>
      </c>
      <c r="M1382" t="str">
        <f>IF(ISERROR(MATCH(L1382,BCT!$I$2:$I$664,0)),"N","O")</f>
        <v>N</v>
      </c>
    </row>
    <row r="1383" spans="1:13">
      <c r="A1383" s="1" t="s">
        <v>382</v>
      </c>
      <c r="B1383" s="1">
        <v>23418</v>
      </c>
      <c r="C1383" s="2">
        <v>41697</v>
      </c>
      <c r="D1383" s="1" t="s">
        <v>429</v>
      </c>
      <c r="E1383" s="1" t="s">
        <v>1548</v>
      </c>
      <c r="F1383" s="1" t="s">
        <v>2312</v>
      </c>
      <c r="G1383" s="1">
        <v>1</v>
      </c>
      <c r="H1383" s="1">
        <v>1</v>
      </c>
      <c r="J1383" t="str">
        <f t="shared" si="66"/>
        <v/>
      </c>
      <c r="K1383" s="8" t="str">
        <f t="shared" si="64"/>
        <v>000000458</v>
      </c>
      <c r="L1383" t="str">
        <f t="shared" si="65"/>
        <v>-000000458</v>
      </c>
      <c r="M1383" t="str">
        <f>IF(ISERROR(MATCH(L1383,BCT!$I$2:$I$664,0)),"N","O")</f>
        <v>N</v>
      </c>
    </row>
    <row r="1384" spans="1:13">
      <c r="A1384" s="1" t="s">
        <v>382</v>
      </c>
      <c r="B1384" s="1">
        <v>23417</v>
      </c>
      <c r="C1384" s="2">
        <v>41697</v>
      </c>
      <c r="D1384" s="1" t="s">
        <v>429</v>
      </c>
      <c r="E1384" s="1" t="s">
        <v>1548</v>
      </c>
      <c r="F1384" s="1" t="s">
        <v>2312</v>
      </c>
      <c r="G1384" s="1">
        <v>5</v>
      </c>
      <c r="H1384" s="1">
        <v>5</v>
      </c>
      <c r="J1384" t="str">
        <f t="shared" si="66"/>
        <v/>
      </c>
      <c r="K1384" s="8" t="str">
        <f t="shared" si="64"/>
        <v>000000458</v>
      </c>
      <c r="L1384" t="str">
        <f t="shared" si="65"/>
        <v>-000000458</v>
      </c>
      <c r="M1384" t="str">
        <f>IF(ISERROR(MATCH(L1384,BCT!$I$2:$I$664,0)),"N","O")</f>
        <v>N</v>
      </c>
    </row>
    <row r="1385" spans="1:13">
      <c r="A1385" s="1" t="s">
        <v>382</v>
      </c>
      <c r="B1385" s="1">
        <v>22787</v>
      </c>
      <c r="C1385" s="2">
        <v>41646</v>
      </c>
      <c r="D1385" s="1" t="s">
        <v>429</v>
      </c>
      <c r="E1385" s="1" t="s">
        <v>1548</v>
      </c>
      <c r="F1385" s="1" t="s">
        <v>2312</v>
      </c>
      <c r="G1385" s="1">
        <v>1</v>
      </c>
      <c r="H1385" s="1">
        <v>1</v>
      </c>
      <c r="J1385" t="str">
        <f t="shared" si="66"/>
        <v/>
      </c>
      <c r="K1385" s="8" t="str">
        <f t="shared" si="64"/>
        <v>000000458</v>
      </c>
      <c r="L1385" t="str">
        <f t="shared" si="65"/>
        <v>-000000458</v>
      </c>
      <c r="M1385" t="str">
        <f>IF(ISERROR(MATCH(L1385,BCT!$I$2:$I$664,0)),"N","O")</f>
        <v>N</v>
      </c>
    </row>
    <row r="1386" spans="1:13">
      <c r="A1386" s="1" t="s">
        <v>382</v>
      </c>
      <c r="B1386" s="1">
        <v>23417</v>
      </c>
      <c r="C1386" s="2">
        <v>41697</v>
      </c>
      <c r="D1386" s="1" t="s">
        <v>429</v>
      </c>
      <c r="E1386" s="1" t="s">
        <v>1548</v>
      </c>
      <c r="F1386" s="1" t="s">
        <v>2313</v>
      </c>
      <c r="G1386" s="1">
        <v>2</v>
      </c>
      <c r="H1386" s="1">
        <v>2</v>
      </c>
      <c r="J1386" t="str">
        <f t="shared" si="66"/>
        <v/>
      </c>
      <c r="K1386" s="8" t="str">
        <f t="shared" si="64"/>
        <v>000000458</v>
      </c>
      <c r="L1386" t="str">
        <f t="shared" si="65"/>
        <v>-000000458</v>
      </c>
      <c r="M1386" t="str">
        <f>IF(ISERROR(MATCH(L1386,BCT!$I$2:$I$664,0)),"N","O")</f>
        <v>N</v>
      </c>
    </row>
    <row r="1387" spans="1:13">
      <c r="A1387" s="1" t="s">
        <v>382</v>
      </c>
      <c r="B1387" s="1">
        <v>23418</v>
      </c>
      <c r="C1387" s="2">
        <v>41697</v>
      </c>
      <c r="D1387" s="1" t="s">
        <v>429</v>
      </c>
      <c r="E1387" s="1" t="s">
        <v>1548</v>
      </c>
      <c r="F1387" s="1" t="s">
        <v>2313</v>
      </c>
      <c r="G1387" s="1">
        <v>2</v>
      </c>
      <c r="H1387" s="1">
        <v>2</v>
      </c>
      <c r="J1387" t="str">
        <f t="shared" si="66"/>
        <v/>
      </c>
      <c r="K1387" s="8" t="str">
        <f t="shared" si="64"/>
        <v>000000458</v>
      </c>
      <c r="L1387" t="str">
        <f t="shared" si="65"/>
        <v>-000000458</v>
      </c>
      <c r="M1387" t="str">
        <f>IF(ISERROR(MATCH(L1387,BCT!$I$2:$I$664,0)),"N","O")</f>
        <v>N</v>
      </c>
    </row>
    <row r="1388" spans="1:13">
      <c r="A1388" s="1" t="s">
        <v>382</v>
      </c>
      <c r="B1388" s="1">
        <v>23414</v>
      </c>
      <c r="C1388" s="2">
        <v>41697</v>
      </c>
      <c r="D1388" s="1" t="s">
        <v>429</v>
      </c>
      <c r="E1388" s="1" t="s">
        <v>1548</v>
      </c>
      <c r="F1388" s="1" t="s">
        <v>2313</v>
      </c>
      <c r="G1388" s="1">
        <v>2</v>
      </c>
      <c r="H1388" s="1">
        <v>2</v>
      </c>
      <c r="J1388" t="str">
        <f t="shared" si="66"/>
        <v/>
      </c>
      <c r="K1388" s="8" t="str">
        <f t="shared" si="64"/>
        <v>000000458</v>
      </c>
      <c r="L1388" t="str">
        <f t="shared" si="65"/>
        <v>-000000458</v>
      </c>
      <c r="M1388" t="str">
        <f>IF(ISERROR(MATCH(L1388,BCT!$I$2:$I$664,0)),"N","O")</f>
        <v>N</v>
      </c>
    </row>
    <row r="1389" spans="1:13">
      <c r="A1389" s="1" t="s">
        <v>382</v>
      </c>
      <c r="B1389" s="1">
        <v>23416</v>
      </c>
      <c r="C1389" s="2">
        <v>41697</v>
      </c>
      <c r="D1389" s="1" t="s">
        <v>429</v>
      </c>
      <c r="E1389" s="1" t="s">
        <v>1548</v>
      </c>
      <c r="F1389" s="1" t="s">
        <v>2313</v>
      </c>
      <c r="G1389" s="1">
        <v>1</v>
      </c>
      <c r="H1389" s="1">
        <v>1</v>
      </c>
      <c r="J1389" t="str">
        <f t="shared" si="66"/>
        <v/>
      </c>
      <c r="K1389" s="8" t="str">
        <f t="shared" si="64"/>
        <v>000000458</v>
      </c>
      <c r="L1389" t="str">
        <f t="shared" si="65"/>
        <v>-000000458</v>
      </c>
      <c r="M1389" t="str">
        <f>IF(ISERROR(MATCH(L1389,BCT!$I$2:$I$664,0)),"N","O")</f>
        <v>N</v>
      </c>
    </row>
    <row r="1390" spans="1:13">
      <c r="A1390" s="1" t="s">
        <v>382</v>
      </c>
      <c r="B1390" s="1">
        <v>23413</v>
      </c>
      <c r="C1390" s="2">
        <v>41697</v>
      </c>
      <c r="D1390" s="1" t="s">
        <v>429</v>
      </c>
      <c r="E1390" s="1" t="s">
        <v>1548</v>
      </c>
      <c r="F1390" s="1" t="s">
        <v>2313</v>
      </c>
      <c r="G1390" s="1">
        <v>2</v>
      </c>
      <c r="H1390" s="1">
        <v>2</v>
      </c>
      <c r="J1390" t="str">
        <f t="shared" si="66"/>
        <v/>
      </c>
      <c r="K1390" s="8" t="str">
        <f t="shared" si="64"/>
        <v>000000458</v>
      </c>
      <c r="L1390" t="str">
        <f t="shared" si="65"/>
        <v>-000000458</v>
      </c>
      <c r="M1390" t="str">
        <f>IF(ISERROR(MATCH(L1390,BCT!$I$2:$I$664,0)),"N","O")</f>
        <v>N</v>
      </c>
    </row>
    <row r="1391" spans="1:13">
      <c r="A1391" s="1" t="s">
        <v>382</v>
      </c>
      <c r="B1391" s="1">
        <v>23412</v>
      </c>
      <c r="C1391" s="2">
        <v>41697</v>
      </c>
      <c r="D1391" s="1" t="s">
        <v>429</v>
      </c>
      <c r="E1391" s="1" t="s">
        <v>1548</v>
      </c>
      <c r="F1391" s="1" t="s">
        <v>2313</v>
      </c>
      <c r="G1391" s="1">
        <v>1</v>
      </c>
      <c r="H1391" s="1">
        <v>1</v>
      </c>
      <c r="J1391" t="str">
        <f t="shared" si="66"/>
        <v/>
      </c>
      <c r="K1391" s="8" t="str">
        <f t="shared" si="64"/>
        <v>000000458</v>
      </c>
      <c r="L1391" t="str">
        <f t="shared" si="65"/>
        <v>-000000458</v>
      </c>
      <c r="M1391" t="str">
        <f>IF(ISERROR(MATCH(L1391,BCT!$I$2:$I$664,0)),"N","O")</f>
        <v>N</v>
      </c>
    </row>
    <row r="1392" spans="1:13">
      <c r="A1392" s="1" t="s">
        <v>382</v>
      </c>
      <c r="B1392" s="1">
        <v>23902</v>
      </c>
      <c r="C1392" s="2">
        <v>41743</v>
      </c>
      <c r="D1392" s="1" t="s">
        <v>472</v>
      </c>
      <c r="E1392" s="1" t="s">
        <v>384</v>
      </c>
      <c r="F1392" s="1" t="s">
        <v>2314</v>
      </c>
      <c r="G1392" s="1">
        <v>4</v>
      </c>
      <c r="H1392" s="1">
        <v>4</v>
      </c>
      <c r="J1392" t="str">
        <f t="shared" si="66"/>
        <v/>
      </c>
      <c r="K1392" s="8" t="str">
        <f t="shared" si="64"/>
        <v>000000478</v>
      </c>
      <c r="L1392" t="str">
        <f t="shared" si="65"/>
        <v>-000000478</v>
      </c>
      <c r="M1392" t="str">
        <f>IF(ISERROR(MATCH(L1392,BCT!$I$2:$I$664,0)),"N","O")</f>
        <v>N</v>
      </c>
    </row>
    <row r="1393" spans="1:13">
      <c r="A1393" s="1" t="s">
        <v>382</v>
      </c>
      <c r="B1393" s="1">
        <v>23902</v>
      </c>
      <c r="C1393" s="2">
        <v>41743</v>
      </c>
      <c r="D1393" s="1" t="s">
        <v>472</v>
      </c>
      <c r="E1393" s="1" t="s">
        <v>384</v>
      </c>
      <c r="F1393" s="1" t="s">
        <v>599</v>
      </c>
      <c r="G1393" s="1">
        <v>2</v>
      </c>
      <c r="H1393" s="1">
        <v>2</v>
      </c>
      <c r="J1393" t="str">
        <f t="shared" si="66"/>
        <v/>
      </c>
      <c r="K1393" s="8" t="str">
        <f t="shared" si="64"/>
        <v>000000478</v>
      </c>
      <c r="L1393" t="str">
        <f t="shared" si="65"/>
        <v>-000000478</v>
      </c>
      <c r="M1393" t="str">
        <f>IF(ISERROR(MATCH(L1393,BCT!$I$2:$I$664,0)),"N","O")</f>
        <v>N</v>
      </c>
    </row>
    <row r="1394" spans="1:13">
      <c r="A1394" s="1" t="s">
        <v>382</v>
      </c>
      <c r="B1394" s="1">
        <v>23571</v>
      </c>
      <c r="C1394" s="2">
        <v>41712</v>
      </c>
      <c r="D1394" s="1" t="s">
        <v>429</v>
      </c>
      <c r="E1394" s="1" t="s">
        <v>354</v>
      </c>
      <c r="F1394" s="1" t="s">
        <v>2315</v>
      </c>
      <c r="G1394" s="1">
        <v>7</v>
      </c>
      <c r="H1394" s="1">
        <v>7</v>
      </c>
      <c r="J1394" t="str">
        <f t="shared" si="66"/>
        <v/>
      </c>
      <c r="K1394" s="8" t="str">
        <f t="shared" si="64"/>
        <v>7818</v>
      </c>
      <c r="L1394" t="str">
        <f t="shared" si="65"/>
        <v>-7818</v>
      </c>
      <c r="M1394" t="str">
        <f>IF(ISERROR(MATCH(L1394,BCT!$I$2:$I$664,0)),"N","O")</f>
        <v>N</v>
      </c>
    </row>
    <row r="1395" spans="1:13">
      <c r="A1395" s="1" t="s">
        <v>382</v>
      </c>
      <c r="B1395" s="1">
        <v>23571</v>
      </c>
      <c r="C1395" s="2">
        <v>41712</v>
      </c>
      <c r="D1395" s="1" t="s">
        <v>429</v>
      </c>
      <c r="E1395" s="1" t="s">
        <v>354</v>
      </c>
      <c r="F1395" s="1" t="s">
        <v>2316</v>
      </c>
      <c r="G1395" s="1">
        <v>4</v>
      </c>
      <c r="H1395" s="1">
        <v>4</v>
      </c>
      <c r="J1395" t="str">
        <f t="shared" si="66"/>
        <v/>
      </c>
      <c r="K1395" s="8" t="str">
        <f t="shared" si="64"/>
        <v>7818</v>
      </c>
      <c r="L1395" t="str">
        <f t="shared" si="65"/>
        <v>-7818</v>
      </c>
      <c r="M1395" t="str">
        <f>IF(ISERROR(MATCH(L1395,BCT!$I$2:$I$664,0)),"N","O")</f>
        <v>N</v>
      </c>
    </row>
    <row r="1396" spans="1:13">
      <c r="A1396" s="1" t="s">
        <v>382</v>
      </c>
      <c r="B1396" s="1">
        <v>23858</v>
      </c>
      <c r="C1396" s="2">
        <v>41739</v>
      </c>
      <c r="D1396" s="1" t="s">
        <v>405</v>
      </c>
      <c r="E1396" s="1" t="s">
        <v>406</v>
      </c>
      <c r="F1396" s="1" t="s">
        <v>600</v>
      </c>
      <c r="G1396" s="1">
        <v>1</v>
      </c>
      <c r="H1396" s="1">
        <v>1</v>
      </c>
      <c r="J1396" t="str">
        <f t="shared" si="66"/>
        <v/>
      </c>
      <c r="K1396" s="8" t="str">
        <f t="shared" si="64"/>
        <v>15000</v>
      </c>
      <c r="L1396" t="str">
        <f t="shared" si="65"/>
        <v>-15000</v>
      </c>
      <c r="M1396" t="str">
        <f>IF(ISERROR(MATCH(L1396,BCT!$I$2:$I$664,0)),"N","O")</f>
        <v>N</v>
      </c>
    </row>
    <row r="1397" spans="1:13">
      <c r="A1397" s="1" t="s">
        <v>382</v>
      </c>
      <c r="B1397" s="1">
        <v>23858</v>
      </c>
      <c r="C1397" s="2">
        <v>41739</v>
      </c>
      <c r="D1397" s="1" t="s">
        <v>405</v>
      </c>
      <c r="E1397" s="1" t="s">
        <v>406</v>
      </c>
      <c r="F1397" s="1" t="s">
        <v>601</v>
      </c>
      <c r="G1397" s="1">
        <v>1</v>
      </c>
      <c r="H1397" s="1">
        <v>1</v>
      </c>
      <c r="J1397" t="str">
        <f t="shared" si="66"/>
        <v/>
      </c>
      <c r="K1397" s="8" t="str">
        <f t="shared" si="64"/>
        <v>15000</v>
      </c>
      <c r="L1397" t="str">
        <f t="shared" si="65"/>
        <v>-15000</v>
      </c>
      <c r="M1397" t="str">
        <f>IF(ISERROR(MATCH(L1397,BCT!$I$2:$I$664,0)),"N","O")</f>
        <v>N</v>
      </c>
    </row>
    <row r="1398" spans="1:13">
      <c r="A1398" s="1" t="s">
        <v>382</v>
      </c>
      <c r="B1398" s="1">
        <v>23858</v>
      </c>
      <c r="C1398" s="2">
        <v>41739</v>
      </c>
      <c r="D1398" s="1" t="s">
        <v>405</v>
      </c>
      <c r="E1398" s="1" t="s">
        <v>406</v>
      </c>
      <c r="F1398" s="1" t="s">
        <v>601</v>
      </c>
      <c r="G1398" s="1">
        <v>1</v>
      </c>
      <c r="H1398" s="1">
        <v>1</v>
      </c>
      <c r="J1398" t="str">
        <f t="shared" si="66"/>
        <v/>
      </c>
      <c r="K1398" s="8" t="str">
        <f t="shared" si="64"/>
        <v>15000</v>
      </c>
      <c r="L1398" t="str">
        <f t="shared" si="65"/>
        <v>-15000</v>
      </c>
      <c r="M1398" t="str">
        <f>IF(ISERROR(MATCH(L1398,BCT!$I$2:$I$664,0)),"N","O")</f>
        <v>N</v>
      </c>
    </row>
    <row r="1399" spans="1:13">
      <c r="A1399" s="1" t="s">
        <v>382</v>
      </c>
      <c r="B1399" s="1">
        <v>18784</v>
      </c>
      <c r="C1399" s="2">
        <v>41374</v>
      </c>
      <c r="D1399" s="1" t="s">
        <v>462</v>
      </c>
      <c r="E1399" s="1" t="s">
        <v>2317</v>
      </c>
      <c r="F1399" s="1" t="s">
        <v>2318</v>
      </c>
      <c r="G1399" s="1">
        <v>3</v>
      </c>
      <c r="H1399" s="1">
        <v>3</v>
      </c>
      <c r="J1399" t="str">
        <f t="shared" si="66"/>
        <v/>
      </c>
      <c r="K1399" s="8" t="str">
        <f t="shared" si="64"/>
        <v>15773</v>
      </c>
      <c r="L1399" t="str">
        <f t="shared" si="65"/>
        <v>-15773</v>
      </c>
      <c r="M1399" t="str">
        <f>IF(ISERROR(MATCH(L1399,BCT!$I$2:$I$664,0)),"N","O")</f>
        <v>N</v>
      </c>
    </row>
    <row r="1400" spans="1:13">
      <c r="A1400" s="1" t="s">
        <v>382</v>
      </c>
      <c r="B1400" s="1">
        <v>19305</v>
      </c>
      <c r="C1400" s="2">
        <v>41410</v>
      </c>
      <c r="D1400" s="1" t="s">
        <v>592</v>
      </c>
      <c r="E1400" s="1" t="s">
        <v>2319</v>
      </c>
      <c r="F1400" s="1" t="s">
        <v>2320</v>
      </c>
      <c r="G1400" s="1">
        <v>5</v>
      </c>
      <c r="H1400" s="1">
        <v>5</v>
      </c>
      <c r="J1400" t="str">
        <f t="shared" si="66"/>
        <v/>
      </c>
      <c r="K1400" s="8" t="str">
        <f t="shared" si="64"/>
        <v>6250</v>
      </c>
      <c r="L1400" t="str">
        <f t="shared" si="65"/>
        <v>-6250</v>
      </c>
      <c r="M1400" t="str">
        <f>IF(ISERROR(MATCH(L1400,BCT!$I$2:$I$664,0)),"N","O")</f>
        <v>N</v>
      </c>
    </row>
    <row r="1401" spans="1:13">
      <c r="A1401" s="1" t="s">
        <v>382</v>
      </c>
      <c r="B1401" s="1">
        <v>18611</v>
      </c>
      <c r="C1401" s="2">
        <v>41360</v>
      </c>
      <c r="D1401" s="1" t="s">
        <v>471</v>
      </c>
      <c r="E1401" s="1" t="s">
        <v>2321</v>
      </c>
      <c r="F1401" s="1" t="s">
        <v>2322</v>
      </c>
      <c r="G1401" s="1">
        <v>160</v>
      </c>
      <c r="H1401" s="1">
        <v>159</v>
      </c>
      <c r="J1401" t="str">
        <f t="shared" si="66"/>
        <v/>
      </c>
      <c r="K1401" s="8" t="str">
        <f t="shared" si="64"/>
        <v>8407</v>
      </c>
      <c r="L1401" t="str">
        <f t="shared" si="65"/>
        <v>-8407</v>
      </c>
      <c r="M1401" t="str">
        <f>IF(ISERROR(MATCH(L1401,BCT!$I$2:$I$664,0)),"N","O")</f>
        <v>N</v>
      </c>
    </row>
    <row r="1402" spans="1:13">
      <c r="A1402" s="1" t="s">
        <v>382</v>
      </c>
      <c r="B1402" s="1">
        <v>23191</v>
      </c>
      <c r="C1402" s="2">
        <v>41677</v>
      </c>
      <c r="D1402" s="1" t="s">
        <v>2323</v>
      </c>
      <c r="E1402" s="1" t="s">
        <v>2324</v>
      </c>
      <c r="F1402" s="1" t="s">
        <v>2325</v>
      </c>
      <c r="G1402" s="1">
        <v>3</v>
      </c>
      <c r="H1402" s="1">
        <v>3</v>
      </c>
      <c r="J1402" t="str">
        <f t="shared" si="66"/>
        <v/>
      </c>
      <c r="K1402" s="8" t="str">
        <f t="shared" si="64"/>
        <v>6100</v>
      </c>
      <c r="L1402" t="str">
        <f t="shared" si="65"/>
        <v>-6100</v>
      </c>
      <c r="M1402" t="str">
        <f>IF(ISERROR(MATCH(L1402,BCT!$I$2:$I$664,0)),"N","O")</f>
        <v>N</v>
      </c>
    </row>
    <row r="1403" spans="1:13">
      <c r="A1403" s="1" t="s">
        <v>382</v>
      </c>
      <c r="B1403" s="1">
        <v>23947</v>
      </c>
      <c r="C1403" s="2">
        <v>41746</v>
      </c>
      <c r="D1403" s="1" t="s">
        <v>441</v>
      </c>
      <c r="E1403" s="1" t="s">
        <v>323</v>
      </c>
      <c r="F1403" s="1" t="s">
        <v>2326</v>
      </c>
      <c r="G1403" s="1">
        <v>36</v>
      </c>
      <c r="H1403" s="1">
        <v>36</v>
      </c>
      <c r="I1403" s="1" t="s">
        <v>2327</v>
      </c>
      <c r="J1403" t="str">
        <f t="shared" si="66"/>
        <v>8911</v>
      </c>
      <c r="K1403" s="8" t="str">
        <f t="shared" si="64"/>
        <v>6101</v>
      </c>
      <c r="L1403" t="str">
        <f t="shared" si="65"/>
        <v>8911-6101</v>
      </c>
      <c r="M1403" t="str">
        <f>IF(ISERROR(MATCH(L1403,BCT!$I$2:$I$664,0)),"N","O")</f>
        <v>O</v>
      </c>
    </row>
    <row r="1404" spans="1:13">
      <c r="A1404" s="1" t="s">
        <v>382</v>
      </c>
      <c r="B1404" s="1">
        <v>18006</v>
      </c>
      <c r="C1404" s="2">
        <v>41317</v>
      </c>
      <c r="D1404" s="1" t="s">
        <v>531</v>
      </c>
      <c r="E1404" s="1" t="s">
        <v>2328</v>
      </c>
      <c r="F1404" s="1" t="s">
        <v>2329</v>
      </c>
      <c r="G1404" s="1">
        <v>20</v>
      </c>
      <c r="H1404" s="1">
        <v>20</v>
      </c>
      <c r="J1404" t="str">
        <f t="shared" si="66"/>
        <v/>
      </c>
      <c r="K1404" s="8" t="str">
        <f t="shared" si="64"/>
        <v>6102</v>
      </c>
      <c r="L1404" t="str">
        <f t="shared" si="65"/>
        <v>-6102</v>
      </c>
      <c r="M1404" t="str">
        <f>IF(ISERROR(MATCH(L1404,BCT!$I$2:$I$664,0)),"N","O")</f>
        <v>N</v>
      </c>
    </row>
    <row r="1405" spans="1:13">
      <c r="A1405" s="1" t="s">
        <v>382</v>
      </c>
      <c r="B1405" s="1">
        <v>19220</v>
      </c>
      <c r="C1405" s="2">
        <v>41407</v>
      </c>
      <c r="D1405" s="1" t="s">
        <v>2330</v>
      </c>
      <c r="E1405" s="1" t="s">
        <v>2328</v>
      </c>
      <c r="F1405" s="1" t="s">
        <v>2329</v>
      </c>
      <c r="G1405" s="1">
        <v>20</v>
      </c>
      <c r="H1405" s="1">
        <v>20</v>
      </c>
      <c r="J1405" t="str">
        <f t="shared" si="66"/>
        <v/>
      </c>
      <c r="K1405" s="8" t="str">
        <f t="shared" si="64"/>
        <v>6102</v>
      </c>
      <c r="L1405" t="str">
        <f t="shared" si="65"/>
        <v>-6102</v>
      </c>
      <c r="M1405" t="str">
        <f>IF(ISERROR(MATCH(L1405,BCT!$I$2:$I$664,0)),"N","O")</f>
        <v>N</v>
      </c>
    </row>
    <row r="1406" spans="1:13">
      <c r="A1406" s="1" t="s">
        <v>382</v>
      </c>
      <c r="B1406" s="1">
        <v>18426</v>
      </c>
      <c r="C1406" s="2">
        <v>41346</v>
      </c>
      <c r="D1406" s="1" t="s">
        <v>2330</v>
      </c>
      <c r="E1406" s="1" t="s">
        <v>2328</v>
      </c>
      <c r="F1406" s="1" t="s">
        <v>2329</v>
      </c>
      <c r="G1406" s="1">
        <v>50</v>
      </c>
      <c r="H1406" s="1">
        <v>50</v>
      </c>
      <c r="I1406" s="1" t="s">
        <v>2331</v>
      </c>
      <c r="J1406" t="str">
        <f t="shared" si="66"/>
        <v>5689</v>
      </c>
      <c r="K1406" s="8" t="str">
        <f t="shared" si="64"/>
        <v>6102</v>
      </c>
      <c r="L1406" t="str">
        <f t="shared" si="65"/>
        <v>5689-6102</v>
      </c>
      <c r="M1406" t="str">
        <f>IF(ISERROR(MATCH(L1406,BCT!$I$2:$I$664,0)),"N","O")</f>
        <v>N</v>
      </c>
    </row>
    <row r="1407" spans="1:13">
      <c r="A1407" s="1" t="s">
        <v>382</v>
      </c>
      <c r="B1407" s="1">
        <v>22903</v>
      </c>
      <c r="C1407" s="2">
        <v>41653</v>
      </c>
      <c r="D1407" s="1" t="s">
        <v>451</v>
      </c>
      <c r="E1407" s="1" t="s">
        <v>354</v>
      </c>
      <c r="F1407" s="1" t="s">
        <v>2332</v>
      </c>
      <c r="G1407" s="1">
        <v>1</v>
      </c>
      <c r="H1407" s="1">
        <v>1</v>
      </c>
      <c r="J1407" t="str">
        <f t="shared" si="66"/>
        <v/>
      </c>
      <c r="K1407" s="8" t="str">
        <f t="shared" si="64"/>
        <v>7818</v>
      </c>
      <c r="L1407" t="str">
        <f t="shared" si="65"/>
        <v>-7818</v>
      </c>
      <c r="M1407" t="str">
        <f>IF(ISERROR(MATCH(L1407,BCT!$I$2:$I$664,0)),"N","O")</f>
        <v>N</v>
      </c>
    </row>
    <row r="1408" spans="1:13">
      <c r="A1408" s="1" t="s">
        <v>382</v>
      </c>
      <c r="B1408" s="1">
        <v>17544</v>
      </c>
      <c r="C1408" s="2">
        <v>41283</v>
      </c>
      <c r="D1408" s="1" t="s">
        <v>464</v>
      </c>
      <c r="E1408" s="1" t="s">
        <v>2333</v>
      </c>
      <c r="F1408" s="1" t="s">
        <v>2334</v>
      </c>
      <c r="G1408" s="1">
        <v>1</v>
      </c>
      <c r="H1408" s="1">
        <v>1</v>
      </c>
      <c r="J1408" t="str">
        <f t="shared" si="66"/>
        <v/>
      </c>
      <c r="K1408" s="8" t="str">
        <f t="shared" si="64"/>
        <v>15014</v>
      </c>
      <c r="L1408" t="str">
        <f t="shared" si="65"/>
        <v>-15014</v>
      </c>
      <c r="M1408" t="str">
        <f>IF(ISERROR(MATCH(L1408,BCT!$I$2:$I$664,0)),"N","O")</f>
        <v>N</v>
      </c>
    </row>
    <row r="1409" spans="1:13">
      <c r="A1409" s="1" t="s">
        <v>382</v>
      </c>
      <c r="B1409" s="1">
        <v>22448</v>
      </c>
      <c r="C1409" s="2">
        <v>41605</v>
      </c>
      <c r="D1409" s="1" t="s">
        <v>862</v>
      </c>
      <c r="E1409" s="1" t="s">
        <v>444</v>
      </c>
      <c r="F1409" s="1" t="s">
        <v>2335</v>
      </c>
      <c r="G1409" s="1">
        <v>2</v>
      </c>
      <c r="H1409" s="1">
        <v>2</v>
      </c>
      <c r="J1409" t="str">
        <f t="shared" si="66"/>
        <v/>
      </c>
      <c r="K1409" s="8" t="str">
        <f t="shared" si="64"/>
        <v>000000476</v>
      </c>
      <c r="L1409" t="str">
        <f t="shared" si="65"/>
        <v>-000000476</v>
      </c>
      <c r="M1409" t="str">
        <f>IF(ISERROR(MATCH(L1409,BCT!$I$2:$I$664,0)),"N","O")</f>
        <v>N</v>
      </c>
    </row>
    <row r="1410" spans="1:13">
      <c r="A1410" s="1" t="s">
        <v>382</v>
      </c>
      <c r="B1410" s="1">
        <v>23967</v>
      </c>
      <c r="C1410" s="2">
        <v>41751</v>
      </c>
      <c r="D1410" s="1" t="s">
        <v>464</v>
      </c>
      <c r="E1410" s="1" t="s">
        <v>444</v>
      </c>
      <c r="F1410" s="1" t="s">
        <v>2336</v>
      </c>
      <c r="G1410" s="1">
        <v>1</v>
      </c>
      <c r="H1410" s="1">
        <v>1</v>
      </c>
      <c r="J1410" t="str">
        <f t="shared" si="66"/>
        <v/>
      </c>
      <c r="K1410" s="8" t="str">
        <f t="shared" si="64"/>
        <v>000000476</v>
      </c>
      <c r="L1410" t="str">
        <f t="shared" si="65"/>
        <v>-000000476</v>
      </c>
      <c r="M1410" t="str">
        <f>IF(ISERROR(MATCH(L1410,BCT!$I$2:$I$664,0)),"N","O")</f>
        <v>N</v>
      </c>
    </row>
    <row r="1411" spans="1:13">
      <c r="A1411" s="1" t="s">
        <v>382</v>
      </c>
      <c r="B1411" s="1">
        <v>23499</v>
      </c>
      <c r="C1411" s="2">
        <v>41705</v>
      </c>
      <c r="D1411" s="1" t="s">
        <v>606</v>
      </c>
      <c r="E1411" s="1" t="s">
        <v>444</v>
      </c>
      <c r="F1411" s="1" t="s">
        <v>2337</v>
      </c>
      <c r="G1411" s="1">
        <v>1</v>
      </c>
      <c r="H1411" s="1">
        <v>1</v>
      </c>
      <c r="J1411" t="str">
        <f t="shared" si="66"/>
        <v/>
      </c>
      <c r="K1411" s="8" t="str">
        <f t="shared" ref="K1411:K1474" si="67">IF(LEFT(E1411,FIND(" ",E1411)-1)="Location", "LOCATION VEHICULE",LEFT(E1411,FIND(" ",E1411)-1))</f>
        <v>000000476</v>
      </c>
      <c r="L1411" t="str">
        <f t="shared" ref="L1411:L1474" si="68">J1411&amp;"-"&amp;K1411</f>
        <v>-000000476</v>
      </c>
      <c r="M1411" t="str">
        <f>IF(ISERROR(MATCH(L1411,BCT!$I$2:$I$664,0)),"N","O")</f>
        <v>N</v>
      </c>
    </row>
    <row r="1412" spans="1:13">
      <c r="A1412" s="1" t="s">
        <v>382</v>
      </c>
      <c r="B1412" s="1">
        <v>23499</v>
      </c>
      <c r="C1412" s="2">
        <v>41705</v>
      </c>
      <c r="D1412" s="1" t="s">
        <v>606</v>
      </c>
      <c r="E1412" s="1" t="s">
        <v>444</v>
      </c>
      <c r="F1412" s="1" t="s">
        <v>2338</v>
      </c>
      <c r="G1412" s="1">
        <v>1</v>
      </c>
      <c r="H1412" s="1">
        <v>1</v>
      </c>
      <c r="J1412" t="str">
        <f t="shared" si="66"/>
        <v/>
      </c>
      <c r="K1412" s="8" t="str">
        <f t="shared" si="67"/>
        <v>000000476</v>
      </c>
      <c r="L1412" t="str">
        <f t="shared" si="68"/>
        <v>-000000476</v>
      </c>
      <c r="M1412" t="str">
        <f>IF(ISERROR(MATCH(L1412,BCT!$I$2:$I$664,0)),"N","O")</f>
        <v>N</v>
      </c>
    </row>
    <row r="1413" spans="1:13">
      <c r="A1413" s="1" t="s">
        <v>382</v>
      </c>
      <c r="B1413" s="1">
        <v>23499</v>
      </c>
      <c r="C1413" s="2">
        <v>41705</v>
      </c>
      <c r="D1413" s="1" t="s">
        <v>606</v>
      </c>
      <c r="E1413" s="1" t="s">
        <v>444</v>
      </c>
      <c r="F1413" s="1" t="s">
        <v>2339</v>
      </c>
      <c r="G1413" s="1">
        <v>1</v>
      </c>
      <c r="H1413" s="1">
        <v>1</v>
      </c>
      <c r="J1413" t="str">
        <f t="shared" si="66"/>
        <v/>
      </c>
      <c r="K1413" s="8" t="str">
        <f t="shared" si="67"/>
        <v>000000476</v>
      </c>
      <c r="L1413" t="str">
        <f t="shared" si="68"/>
        <v>-000000476</v>
      </c>
      <c r="M1413" t="str">
        <f>IF(ISERROR(MATCH(L1413,BCT!$I$2:$I$664,0)),"N","O")</f>
        <v>N</v>
      </c>
    </row>
    <row r="1414" spans="1:13">
      <c r="A1414" s="1" t="s">
        <v>382</v>
      </c>
      <c r="B1414" s="1">
        <v>23904</v>
      </c>
      <c r="C1414" s="2">
        <v>41743</v>
      </c>
      <c r="D1414" s="1" t="s">
        <v>387</v>
      </c>
      <c r="E1414" s="1" t="s">
        <v>444</v>
      </c>
      <c r="F1414" s="1" t="s">
        <v>602</v>
      </c>
      <c r="G1414" s="1">
        <v>2</v>
      </c>
      <c r="H1414" s="1">
        <v>2</v>
      </c>
      <c r="J1414" t="str">
        <f t="shared" si="66"/>
        <v/>
      </c>
      <c r="K1414" s="8" t="str">
        <f t="shared" si="67"/>
        <v>000000476</v>
      </c>
      <c r="L1414" t="str">
        <f t="shared" si="68"/>
        <v>-000000476</v>
      </c>
      <c r="M1414" t="str">
        <f>IF(ISERROR(MATCH(L1414,BCT!$I$2:$I$664,0)),"N","O")</f>
        <v>N</v>
      </c>
    </row>
    <row r="1415" spans="1:13">
      <c r="A1415" s="1" t="s">
        <v>382</v>
      </c>
      <c r="B1415" s="1">
        <v>23904</v>
      </c>
      <c r="C1415" s="2">
        <v>41743</v>
      </c>
      <c r="D1415" s="1" t="s">
        <v>387</v>
      </c>
      <c r="E1415" s="1" t="s">
        <v>444</v>
      </c>
      <c r="F1415" s="1" t="s">
        <v>602</v>
      </c>
      <c r="G1415" s="1">
        <v>2</v>
      </c>
      <c r="H1415" s="1">
        <v>2</v>
      </c>
      <c r="J1415" t="str">
        <f t="shared" si="66"/>
        <v/>
      </c>
      <c r="K1415" s="8" t="str">
        <f t="shared" si="67"/>
        <v>000000476</v>
      </c>
      <c r="L1415" t="str">
        <f t="shared" si="68"/>
        <v>-000000476</v>
      </c>
      <c r="M1415" t="str">
        <f>IF(ISERROR(MATCH(L1415,BCT!$I$2:$I$664,0)),"N","O")</f>
        <v>N</v>
      </c>
    </row>
    <row r="1416" spans="1:13">
      <c r="A1416" s="1" t="s">
        <v>382</v>
      </c>
      <c r="B1416" s="1">
        <v>22825</v>
      </c>
      <c r="C1416" s="2">
        <v>41648</v>
      </c>
      <c r="D1416" s="1" t="s">
        <v>387</v>
      </c>
      <c r="E1416" s="1" t="s">
        <v>2209</v>
      </c>
      <c r="F1416" s="1" t="s">
        <v>2340</v>
      </c>
      <c r="G1416" s="1">
        <v>1</v>
      </c>
      <c r="H1416" s="1">
        <v>1</v>
      </c>
      <c r="J1416" t="str">
        <f t="shared" si="66"/>
        <v/>
      </c>
      <c r="K1416" s="8" t="str">
        <f t="shared" si="67"/>
        <v>7517</v>
      </c>
      <c r="L1416" t="str">
        <f t="shared" si="68"/>
        <v>-7517</v>
      </c>
      <c r="M1416" t="str">
        <f>IF(ISERROR(MATCH(L1416,BCT!$I$2:$I$664,0)),"N","O")</f>
        <v>N</v>
      </c>
    </row>
    <row r="1417" spans="1:13">
      <c r="A1417" s="1" t="s">
        <v>382</v>
      </c>
      <c r="B1417" s="1">
        <v>22767</v>
      </c>
      <c r="C1417" s="2">
        <v>41646</v>
      </c>
      <c r="D1417" s="1" t="s">
        <v>387</v>
      </c>
      <c r="E1417" s="1" t="s">
        <v>2209</v>
      </c>
      <c r="F1417" s="1" t="s">
        <v>2340</v>
      </c>
      <c r="G1417" s="1">
        <v>1</v>
      </c>
      <c r="H1417" s="1">
        <v>1</v>
      </c>
      <c r="J1417" t="str">
        <f t="shared" si="66"/>
        <v/>
      </c>
      <c r="K1417" s="8" t="str">
        <f t="shared" si="67"/>
        <v>7517</v>
      </c>
      <c r="L1417" t="str">
        <f t="shared" si="68"/>
        <v>-7517</v>
      </c>
      <c r="M1417" t="str">
        <f>IF(ISERROR(MATCH(L1417,BCT!$I$2:$I$664,0)),"N","O")</f>
        <v>N</v>
      </c>
    </row>
    <row r="1418" spans="1:13">
      <c r="A1418" s="1" t="s">
        <v>382</v>
      </c>
      <c r="B1418" s="1">
        <v>21660</v>
      </c>
      <c r="C1418" s="2">
        <v>41554</v>
      </c>
      <c r="D1418" s="1" t="s">
        <v>726</v>
      </c>
      <c r="E1418" s="1" t="s">
        <v>727</v>
      </c>
      <c r="F1418" s="1" t="s">
        <v>2341</v>
      </c>
      <c r="G1418" s="1">
        <v>1</v>
      </c>
      <c r="H1418" s="1">
        <v>1</v>
      </c>
      <c r="J1418" t="str">
        <f t="shared" si="66"/>
        <v/>
      </c>
      <c r="K1418" s="8" t="str">
        <f t="shared" si="67"/>
        <v>MOP</v>
      </c>
      <c r="L1418" t="str">
        <f t="shared" si="68"/>
        <v>-MOP</v>
      </c>
      <c r="M1418" t="str">
        <f>IF(ISERROR(MATCH(L1418,BCT!$I$2:$I$664,0)),"N","O")</f>
        <v>N</v>
      </c>
    </row>
    <row r="1419" spans="1:13">
      <c r="A1419" s="1" t="s">
        <v>382</v>
      </c>
      <c r="B1419" s="1">
        <v>21660</v>
      </c>
      <c r="C1419" s="2">
        <v>41554</v>
      </c>
      <c r="D1419" s="1" t="s">
        <v>726</v>
      </c>
      <c r="E1419" s="1" t="s">
        <v>727</v>
      </c>
      <c r="F1419" s="1" t="s">
        <v>2342</v>
      </c>
      <c r="G1419" s="1">
        <v>1</v>
      </c>
      <c r="H1419" s="1">
        <v>1</v>
      </c>
      <c r="J1419" t="str">
        <f t="shared" si="66"/>
        <v/>
      </c>
      <c r="K1419" s="8" t="str">
        <f t="shared" si="67"/>
        <v>MOP</v>
      </c>
      <c r="L1419" t="str">
        <f t="shared" si="68"/>
        <v>-MOP</v>
      </c>
      <c r="M1419" t="str">
        <f>IF(ISERROR(MATCH(L1419,BCT!$I$2:$I$664,0)),"N","O")</f>
        <v>N</v>
      </c>
    </row>
    <row r="1420" spans="1:13">
      <c r="A1420" s="1" t="s">
        <v>382</v>
      </c>
      <c r="B1420" s="1">
        <v>21660</v>
      </c>
      <c r="C1420" s="2">
        <v>41554</v>
      </c>
      <c r="D1420" s="1" t="s">
        <v>726</v>
      </c>
      <c r="E1420" s="1" t="s">
        <v>727</v>
      </c>
      <c r="F1420" s="1" t="s">
        <v>2343</v>
      </c>
      <c r="G1420" s="1">
        <v>1</v>
      </c>
      <c r="H1420" s="1">
        <v>1</v>
      </c>
      <c r="J1420" t="str">
        <f t="shared" si="66"/>
        <v/>
      </c>
      <c r="K1420" s="8" t="str">
        <f t="shared" si="67"/>
        <v>MOP</v>
      </c>
      <c r="L1420" t="str">
        <f t="shared" si="68"/>
        <v>-MOP</v>
      </c>
      <c r="M1420" t="str">
        <f>IF(ISERROR(MATCH(L1420,BCT!$I$2:$I$664,0)),"N","O")</f>
        <v>N</v>
      </c>
    </row>
    <row r="1421" spans="1:13">
      <c r="A1421" s="1" t="s">
        <v>382</v>
      </c>
      <c r="B1421" s="1">
        <v>21660</v>
      </c>
      <c r="C1421" s="2">
        <v>41554</v>
      </c>
      <c r="D1421" s="1" t="s">
        <v>726</v>
      </c>
      <c r="E1421" s="1" t="s">
        <v>727</v>
      </c>
      <c r="F1421" s="1" t="s">
        <v>2344</v>
      </c>
      <c r="G1421" s="1">
        <v>1</v>
      </c>
      <c r="H1421" s="1">
        <v>1</v>
      </c>
      <c r="J1421" t="str">
        <f t="shared" si="66"/>
        <v/>
      </c>
      <c r="K1421" s="8" t="str">
        <f t="shared" si="67"/>
        <v>MOP</v>
      </c>
      <c r="L1421" t="str">
        <f t="shared" si="68"/>
        <v>-MOP</v>
      </c>
      <c r="M1421" t="str">
        <f>IF(ISERROR(MATCH(L1421,BCT!$I$2:$I$664,0)),"N","O")</f>
        <v>N</v>
      </c>
    </row>
    <row r="1422" spans="1:13">
      <c r="A1422" s="1" t="s">
        <v>382</v>
      </c>
      <c r="B1422" s="1">
        <v>21660</v>
      </c>
      <c r="C1422" s="2">
        <v>41554</v>
      </c>
      <c r="D1422" s="1" t="s">
        <v>726</v>
      </c>
      <c r="E1422" s="1" t="s">
        <v>727</v>
      </c>
      <c r="F1422" s="1" t="s">
        <v>2345</v>
      </c>
      <c r="G1422" s="1">
        <v>1</v>
      </c>
      <c r="H1422" s="1">
        <v>1</v>
      </c>
      <c r="J1422" t="str">
        <f t="shared" si="66"/>
        <v/>
      </c>
      <c r="K1422" s="8" t="str">
        <f t="shared" si="67"/>
        <v>MOP</v>
      </c>
      <c r="L1422" t="str">
        <f t="shared" si="68"/>
        <v>-MOP</v>
      </c>
      <c r="M1422" t="str">
        <f>IF(ISERROR(MATCH(L1422,BCT!$I$2:$I$664,0)),"N","O")</f>
        <v>N</v>
      </c>
    </row>
    <row r="1423" spans="1:13">
      <c r="A1423" s="1" t="s">
        <v>382</v>
      </c>
      <c r="B1423" s="1">
        <v>21660</v>
      </c>
      <c r="C1423" s="2">
        <v>41554</v>
      </c>
      <c r="D1423" s="1" t="s">
        <v>726</v>
      </c>
      <c r="E1423" s="1" t="s">
        <v>727</v>
      </c>
      <c r="F1423" s="1" t="s">
        <v>2346</v>
      </c>
      <c r="G1423" s="1">
        <v>1</v>
      </c>
      <c r="H1423" s="1">
        <v>1</v>
      </c>
      <c r="J1423" t="str">
        <f t="shared" si="66"/>
        <v/>
      </c>
      <c r="K1423" s="8" t="str">
        <f t="shared" si="67"/>
        <v>MOP</v>
      </c>
      <c r="L1423" t="str">
        <f t="shared" si="68"/>
        <v>-MOP</v>
      </c>
      <c r="M1423" t="str">
        <f>IF(ISERROR(MATCH(L1423,BCT!$I$2:$I$664,0)),"N","O")</f>
        <v>N</v>
      </c>
    </row>
    <row r="1424" spans="1:13">
      <c r="A1424" s="1" t="s">
        <v>382</v>
      </c>
      <c r="B1424" s="1">
        <v>21660</v>
      </c>
      <c r="C1424" s="2">
        <v>41554</v>
      </c>
      <c r="D1424" s="1" t="s">
        <v>726</v>
      </c>
      <c r="E1424" s="1" t="s">
        <v>727</v>
      </c>
      <c r="F1424" s="1" t="s">
        <v>2347</v>
      </c>
      <c r="G1424" s="1">
        <v>1</v>
      </c>
      <c r="H1424" s="1">
        <v>1</v>
      </c>
      <c r="J1424" t="str">
        <f t="shared" si="66"/>
        <v/>
      </c>
      <c r="K1424" s="8" t="str">
        <f t="shared" si="67"/>
        <v>MOP</v>
      </c>
      <c r="L1424" t="str">
        <f t="shared" si="68"/>
        <v>-MOP</v>
      </c>
      <c r="M1424" t="str">
        <f>IF(ISERROR(MATCH(L1424,BCT!$I$2:$I$664,0)),"N","O")</f>
        <v>N</v>
      </c>
    </row>
    <row r="1425" spans="1:13">
      <c r="A1425" s="1" t="s">
        <v>382</v>
      </c>
      <c r="B1425" s="1">
        <v>21660</v>
      </c>
      <c r="C1425" s="2">
        <v>41554</v>
      </c>
      <c r="D1425" s="1" t="s">
        <v>726</v>
      </c>
      <c r="E1425" s="1" t="s">
        <v>727</v>
      </c>
      <c r="F1425" s="1" t="s">
        <v>2348</v>
      </c>
      <c r="G1425" s="1">
        <v>1</v>
      </c>
      <c r="H1425" s="1">
        <v>1</v>
      </c>
      <c r="J1425" t="str">
        <f t="shared" si="66"/>
        <v/>
      </c>
      <c r="K1425" s="8" t="str">
        <f t="shared" si="67"/>
        <v>MOP</v>
      </c>
      <c r="L1425" t="str">
        <f t="shared" si="68"/>
        <v>-MOP</v>
      </c>
      <c r="M1425" t="str">
        <f>IF(ISERROR(MATCH(L1425,BCT!$I$2:$I$664,0)),"N","O")</f>
        <v>N</v>
      </c>
    </row>
    <row r="1426" spans="1:13">
      <c r="A1426" s="1" t="s">
        <v>382</v>
      </c>
      <c r="B1426" s="1">
        <v>21660</v>
      </c>
      <c r="C1426" s="2">
        <v>41554</v>
      </c>
      <c r="D1426" s="1" t="s">
        <v>726</v>
      </c>
      <c r="E1426" s="1" t="s">
        <v>727</v>
      </c>
      <c r="F1426" s="1" t="s">
        <v>2349</v>
      </c>
      <c r="G1426" s="1">
        <v>1</v>
      </c>
      <c r="H1426" s="1">
        <v>1</v>
      </c>
      <c r="J1426" t="str">
        <f t="shared" si="66"/>
        <v/>
      </c>
      <c r="K1426" s="8" t="str">
        <f t="shared" si="67"/>
        <v>MOP</v>
      </c>
      <c r="L1426" t="str">
        <f t="shared" si="68"/>
        <v>-MOP</v>
      </c>
      <c r="M1426" t="str">
        <f>IF(ISERROR(MATCH(L1426,BCT!$I$2:$I$664,0)),"N","O")</f>
        <v>N</v>
      </c>
    </row>
    <row r="1427" spans="1:13">
      <c r="A1427" s="1" t="s">
        <v>382</v>
      </c>
      <c r="B1427" s="1">
        <v>23381</v>
      </c>
      <c r="C1427" s="2">
        <v>41695</v>
      </c>
      <c r="D1427" s="1" t="s">
        <v>451</v>
      </c>
      <c r="E1427" s="1" t="s">
        <v>354</v>
      </c>
      <c r="F1427" s="1" t="s">
        <v>2350</v>
      </c>
      <c r="G1427" s="1">
        <v>1</v>
      </c>
      <c r="H1427" s="1">
        <v>1</v>
      </c>
      <c r="J1427" t="str">
        <f t="shared" si="66"/>
        <v/>
      </c>
      <c r="K1427" s="8" t="str">
        <f t="shared" si="67"/>
        <v>7818</v>
      </c>
      <c r="L1427" t="str">
        <f t="shared" si="68"/>
        <v>-7818</v>
      </c>
      <c r="M1427" t="str">
        <f>IF(ISERROR(MATCH(L1427,BCT!$I$2:$I$664,0)),"N","O")</f>
        <v>N</v>
      </c>
    </row>
    <row r="1428" spans="1:13">
      <c r="A1428" s="1" t="s">
        <v>382</v>
      </c>
      <c r="B1428" s="1">
        <v>23906</v>
      </c>
      <c r="C1428" s="2">
        <v>41744</v>
      </c>
      <c r="D1428" s="1" t="s">
        <v>421</v>
      </c>
      <c r="E1428" s="1" t="s">
        <v>354</v>
      </c>
      <c r="F1428" s="1" t="s">
        <v>603</v>
      </c>
      <c r="G1428" s="1">
        <v>5</v>
      </c>
      <c r="H1428" s="1">
        <v>5</v>
      </c>
      <c r="J1428" t="str">
        <f t="shared" si="66"/>
        <v/>
      </c>
      <c r="K1428" s="8" t="str">
        <f t="shared" si="67"/>
        <v>7818</v>
      </c>
      <c r="L1428" t="str">
        <f t="shared" si="68"/>
        <v>-7818</v>
      </c>
      <c r="M1428" t="str">
        <f>IF(ISERROR(MATCH(L1428,BCT!$I$2:$I$664,0)),"N","O")</f>
        <v>N</v>
      </c>
    </row>
    <row r="1429" spans="1:13">
      <c r="A1429" s="1" t="s">
        <v>382</v>
      </c>
      <c r="B1429" s="1">
        <v>23381</v>
      </c>
      <c r="C1429" s="2">
        <v>41695</v>
      </c>
      <c r="D1429" s="1" t="s">
        <v>451</v>
      </c>
      <c r="E1429" s="1" t="s">
        <v>354</v>
      </c>
      <c r="F1429" s="1" t="s">
        <v>2351</v>
      </c>
      <c r="G1429" s="1">
        <v>1</v>
      </c>
      <c r="H1429" s="1">
        <v>1</v>
      </c>
      <c r="J1429" t="str">
        <f t="shared" si="66"/>
        <v/>
      </c>
      <c r="K1429" s="8" t="str">
        <f t="shared" si="67"/>
        <v>7818</v>
      </c>
      <c r="L1429" t="str">
        <f t="shared" si="68"/>
        <v>-7818</v>
      </c>
      <c r="M1429" t="str">
        <f>IF(ISERROR(MATCH(L1429,BCT!$I$2:$I$664,0)),"N","O")</f>
        <v>N</v>
      </c>
    </row>
    <row r="1430" spans="1:13">
      <c r="A1430" s="1" t="s">
        <v>382</v>
      </c>
      <c r="B1430" s="1">
        <v>23366</v>
      </c>
      <c r="C1430" s="2">
        <v>41694</v>
      </c>
      <c r="D1430" s="1" t="s">
        <v>451</v>
      </c>
      <c r="E1430" s="1" t="s">
        <v>2352</v>
      </c>
      <c r="F1430" s="1" t="s">
        <v>2353</v>
      </c>
      <c r="G1430" s="1">
        <v>1</v>
      </c>
      <c r="H1430" s="1">
        <v>1</v>
      </c>
      <c r="J1430" t="str">
        <f t="shared" si="66"/>
        <v/>
      </c>
      <c r="K1430" s="8" t="str">
        <f t="shared" si="67"/>
        <v>IMMO</v>
      </c>
      <c r="L1430" t="str">
        <f t="shared" si="68"/>
        <v>-IMMO</v>
      </c>
      <c r="M1430" t="str">
        <f>IF(ISERROR(MATCH(L1430,BCT!$I$2:$I$664,0)),"N","O")</f>
        <v>N</v>
      </c>
    </row>
    <row r="1431" spans="1:13">
      <c r="A1431" s="1" t="s">
        <v>382</v>
      </c>
      <c r="B1431" s="1">
        <v>18314</v>
      </c>
      <c r="C1431" s="2">
        <v>41339</v>
      </c>
      <c r="D1431" s="1" t="s">
        <v>471</v>
      </c>
      <c r="E1431" s="1" t="s">
        <v>317</v>
      </c>
      <c r="F1431" s="1" t="s">
        <v>318</v>
      </c>
      <c r="G1431" s="1">
        <v>4</v>
      </c>
      <c r="H1431" s="1">
        <v>4</v>
      </c>
      <c r="I1431" s="1" t="s">
        <v>2354</v>
      </c>
      <c r="J1431" t="str">
        <f t="shared" ref="J1431:J1494" si="69">MID(I1431,18,4)</f>
        <v>5581</v>
      </c>
      <c r="K1431" s="8" t="str">
        <f t="shared" si="67"/>
        <v>6047</v>
      </c>
      <c r="L1431" t="str">
        <f t="shared" si="68"/>
        <v>5581-6047</v>
      </c>
      <c r="M1431" t="str">
        <f>IF(ISERROR(MATCH(L1431,BCT!$I$2:$I$664,0)),"N","O")</f>
        <v>N</v>
      </c>
    </row>
    <row r="1432" spans="1:13">
      <c r="A1432" s="1" t="s">
        <v>382</v>
      </c>
      <c r="B1432" s="1">
        <v>18314</v>
      </c>
      <c r="C1432" s="2">
        <v>41339</v>
      </c>
      <c r="D1432" s="1" t="s">
        <v>471</v>
      </c>
      <c r="E1432" s="1" t="s">
        <v>317</v>
      </c>
      <c r="F1432" s="1" t="s">
        <v>318</v>
      </c>
      <c r="G1432" s="1">
        <v>5</v>
      </c>
      <c r="H1432" s="1">
        <v>5</v>
      </c>
      <c r="I1432" s="1" t="s">
        <v>2355</v>
      </c>
      <c r="J1432" t="str">
        <f t="shared" si="69"/>
        <v>5581</v>
      </c>
      <c r="K1432" s="8" t="str">
        <f t="shared" si="67"/>
        <v>6047</v>
      </c>
      <c r="L1432" t="str">
        <f t="shared" si="68"/>
        <v>5581-6047</v>
      </c>
      <c r="M1432" t="str">
        <f>IF(ISERROR(MATCH(L1432,BCT!$I$2:$I$664,0)),"N","O")</f>
        <v>N</v>
      </c>
    </row>
    <row r="1433" spans="1:13">
      <c r="A1433" s="1" t="s">
        <v>382</v>
      </c>
      <c r="B1433" s="1">
        <v>23919</v>
      </c>
      <c r="C1433" s="2">
        <v>41745</v>
      </c>
      <c r="D1433" s="1" t="s">
        <v>471</v>
      </c>
      <c r="E1433" s="1" t="s">
        <v>317</v>
      </c>
      <c r="F1433" s="1" t="s">
        <v>318</v>
      </c>
      <c r="G1433" s="1">
        <v>10</v>
      </c>
      <c r="H1433" s="1">
        <v>10</v>
      </c>
      <c r="I1433" s="1" t="s">
        <v>2356</v>
      </c>
      <c r="J1433" t="str">
        <f t="shared" si="69"/>
        <v>8895</v>
      </c>
      <c r="K1433" s="8" t="str">
        <f t="shared" si="67"/>
        <v>6047</v>
      </c>
      <c r="L1433" t="str">
        <f t="shared" si="68"/>
        <v>8895-6047</v>
      </c>
      <c r="M1433" t="str">
        <f>IF(ISERROR(MATCH(L1433,BCT!$I$2:$I$664,0)),"N","O")</f>
        <v>O</v>
      </c>
    </row>
    <row r="1434" spans="1:13">
      <c r="A1434" s="1" t="s">
        <v>382</v>
      </c>
      <c r="B1434" s="1">
        <v>23916</v>
      </c>
      <c r="C1434" s="2">
        <v>41745</v>
      </c>
      <c r="D1434" s="1" t="s">
        <v>471</v>
      </c>
      <c r="E1434" s="1" t="s">
        <v>317</v>
      </c>
      <c r="F1434" s="1" t="s">
        <v>318</v>
      </c>
      <c r="G1434" s="1">
        <v>1</v>
      </c>
      <c r="H1434" s="1">
        <v>1</v>
      </c>
      <c r="I1434" s="1" t="s">
        <v>2357</v>
      </c>
      <c r="J1434" t="str">
        <f t="shared" si="69"/>
        <v>8896</v>
      </c>
      <c r="K1434" s="8" t="str">
        <f t="shared" si="67"/>
        <v>6047</v>
      </c>
      <c r="L1434" t="str">
        <f t="shared" si="68"/>
        <v>8896-6047</v>
      </c>
      <c r="M1434" t="str">
        <f>IF(ISERROR(MATCH(L1434,BCT!$I$2:$I$664,0)),"N","O")</f>
        <v>O</v>
      </c>
    </row>
    <row r="1435" spans="1:13">
      <c r="A1435" s="1" t="s">
        <v>382</v>
      </c>
      <c r="B1435" s="1">
        <v>23916</v>
      </c>
      <c r="C1435" s="2">
        <v>41745</v>
      </c>
      <c r="D1435" s="1" t="s">
        <v>471</v>
      </c>
      <c r="E1435" s="1" t="s">
        <v>317</v>
      </c>
      <c r="F1435" s="1" t="s">
        <v>318</v>
      </c>
      <c r="G1435" s="1">
        <v>1</v>
      </c>
      <c r="H1435" s="1">
        <v>1</v>
      </c>
      <c r="I1435" s="1" t="s">
        <v>2358</v>
      </c>
      <c r="J1435" t="str">
        <f t="shared" si="69"/>
        <v>8896</v>
      </c>
      <c r="K1435" s="8" t="str">
        <f t="shared" si="67"/>
        <v>6047</v>
      </c>
      <c r="L1435" t="str">
        <f t="shared" si="68"/>
        <v>8896-6047</v>
      </c>
      <c r="M1435" t="str">
        <f>IF(ISERROR(MATCH(L1435,BCT!$I$2:$I$664,0)),"N","O")</f>
        <v>O</v>
      </c>
    </row>
    <row r="1436" spans="1:13">
      <c r="A1436" s="1" t="s">
        <v>382</v>
      </c>
      <c r="B1436" s="1">
        <v>23916</v>
      </c>
      <c r="C1436" s="2">
        <v>41745</v>
      </c>
      <c r="D1436" s="1" t="s">
        <v>471</v>
      </c>
      <c r="E1436" s="1" t="s">
        <v>317</v>
      </c>
      <c r="F1436" s="1" t="s">
        <v>318</v>
      </c>
      <c r="G1436" s="1">
        <v>1</v>
      </c>
      <c r="H1436" s="1">
        <v>1</v>
      </c>
      <c r="I1436" s="1" t="s">
        <v>2359</v>
      </c>
      <c r="J1436" t="str">
        <f t="shared" si="69"/>
        <v>8896</v>
      </c>
      <c r="K1436" s="8" t="str">
        <f t="shared" si="67"/>
        <v>6047</v>
      </c>
      <c r="L1436" t="str">
        <f t="shared" si="68"/>
        <v>8896-6047</v>
      </c>
      <c r="M1436" t="str">
        <f>IF(ISERROR(MATCH(L1436,BCT!$I$2:$I$664,0)),"N","O")</f>
        <v>O</v>
      </c>
    </row>
    <row r="1437" spans="1:13">
      <c r="A1437" s="1" t="s">
        <v>382</v>
      </c>
      <c r="B1437" s="1">
        <v>23916</v>
      </c>
      <c r="C1437" s="2">
        <v>41745</v>
      </c>
      <c r="D1437" s="1" t="s">
        <v>471</v>
      </c>
      <c r="E1437" s="1" t="s">
        <v>317</v>
      </c>
      <c r="F1437" s="1" t="s">
        <v>318</v>
      </c>
      <c r="G1437" s="1">
        <v>1</v>
      </c>
      <c r="H1437" s="1">
        <v>1</v>
      </c>
      <c r="I1437" s="1" t="s">
        <v>2360</v>
      </c>
      <c r="J1437" t="str">
        <f t="shared" si="69"/>
        <v>8896</v>
      </c>
      <c r="K1437" s="8" t="str">
        <f t="shared" si="67"/>
        <v>6047</v>
      </c>
      <c r="L1437" t="str">
        <f t="shared" si="68"/>
        <v>8896-6047</v>
      </c>
      <c r="M1437" t="str">
        <f>IF(ISERROR(MATCH(L1437,BCT!$I$2:$I$664,0)),"N","O")</f>
        <v>O</v>
      </c>
    </row>
    <row r="1438" spans="1:13">
      <c r="A1438" s="1" t="s">
        <v>382</v>
      </c>
      <c r="B1438" s="1">
        <v>23916</v>
      </c>
      <c r="C1438" s="2">
        <v>41745</v>
      </c>
      <c r="D1438" s="1" t="s">
        <v>471</v>
      </c>
      <c r="E1438" s="1" t="s">
        <v>317</v>
      </c>
      <c r="F1438" s="1" t="s">
        <v>318</v>
      </c>
      <c r="G1438" s="1">
        <v>1</v>
      </c>
      <c r="H1438" s="1">
        <v>1</v>
      </c>
      <c r="I1438" s="1" t="s">
        <v>2361</v>
      </c>
      <c r="J1438" t="str">
        <f t="shared" si="69"/>
        <v>8896</v>
      </c>
      <c r="K1438" s="8" t="str">
        <f t="shared" si="67"/>
        <v>6047</v>
      </c>
      <c r="L1438" t="str">
        <f t="shared" si="68"/>
        <v>8896-6047</v>
      </c>
      <c r="M1438" t="str">
        <f>IF(ISERROR(MATCH(L1438,BCT!$I$2:$I$664,0)),"N","O")</f>
        <v>O</v>
      </c>
    </row>
    <row r="1439" spans="1:13">
      <c r="A1439" s="1" t="s">
        <v>382</v>
      </c>
      <c r="B1439" s="1">
        <v>21678</v>
      </c>
      <c r="C1439" s="2">
        <v>41554</v>
      </c>
      <c r="D1439" s="1" t="s">
        <v>471</v>
      </c>
      <c r="E1439" s="1" t="s">
        <v>317</v>
      </c>
      <c r="F1439" s="1" t="s">
        <v>318</v>
      </c>
      <c r="G1439" s="1">
        <v>500</v>
      </c>
      <c r="H1439" s="1">
        <v>250</v>
      </c>
      <c r="J1439" t="str">
        <f t="shared" si="69"/>
        <v/>
      </c>
      <c r="K1439" s="8" t="str">
        <f t="shared" si="67"/>
        <v>6047</v>
      </c>
      <c r="L1439" t="str">
        <f t="shared" si="68"/>
        <v>-6047</v>
      </c>
      <c r="M1439" t="str">
        <f>IF(ISERROR(MATCH(L1439,BCT!$I$2:$I$664,0)),"N","O")</f>
        <v>N</v>
      </c>
    </row>
    <row r="1440" spans="1:13">
      <c r="A1440" s="1" t="s">
        <v>382</v>
      </c>
      <c r="B1440" s="1">
        <v>17629</v>
      </c>
      <c r="C1440" s="2">
        <v>41288</v>
      </c>
      <c r="D1440" s="1" t="s">
        <v>471</v>
      </c>
      <c r="E1440" s="1" t="s">
        <v>317</v>
      </c>
      <c r="F1440" s="1" t="s">
        <v>318</v>
      </c>
      <c r="G1440" s="1">
        <v>1</v>
      </c>
      <c r="H1440" s="1">
        <v>1</v>
      </c>
      <c r="I1440" s="1" t="s">
        <v>2362</v>
      </c>
      <c r="J1440" t="str">
        <f t="shared" si="69"/>
        <v>5092</v>
      </c>
      <c r="K1440" s="8" t="str">
        <f t="shared" si="67"/>
        <v>6047</v>
      </c>
      <c r="L1440" t="str">
        <f t="shared" si="68"/>
        <v>5092-6047</v>
      </c>
      <c r="M1440" t="str">
        <f>IF(ISERROR(MATCH(L1440,BCT!$I$2:$I$664,0)),"N","O")</f>
        <v>N</v>
      </c>
    </row>
    <row r="1441" spans="1:13">
      <c r="A1441" s="1" t="s">
        <v>382</v>
      </c>
      <c r="B1441" s="1">
        <v>17629</v>
      </c>
      <c r="C1441" s="2">
        <v>41288</v>
      </c>
      <c r="D1441" s="1" t="s">
        <v>471</v>
      </c>
      <c r="E1441" s="1" t="s">
        <v>317</v>
      </c>
      <c r="F1441" s="1" t="s">
        <v>318</v>
      </c>
      <c r="G1441" s="1">
        <v>1</v>
      </c>
      <c r="H1441" s="1">
        <v>1</v>
      </c>
      <c r="I1441" s="1" t="s">
        <v>2363</v>
      </c>
      <c r="J1441" t="str">
        <f t="shared" si="69"/>
        <v>5088</v>
      </c>
      <c r="K1441" s="8" t="str">
        <f t="shared" si="67"/>
        <v>6047</v>
      </c>
      <c r="L1441" t="str">
        <f t="shared" si="68"/>
        <v>5088-6047</v>
      </c>
      <c r="M1441" t="str">
        <f>IF(ISERROR(MATCH(L1441,BCT!$I$2:$I$664,0)),"N","O")</f>
        <v>N</v>
      </c>
    </row>
    <row r="1442" spans="1:13">
      <c r="A1442" s="1" t="s">
        <v>382</v>
      </c>
      <c r="B1442" s="1">
        <v>17629</v>
      </c>
      <c r="C1442" s="2">
        <v>41288</v>
      </c>
      <c r="D1442" s="1" t="s">
        <v>471</v>
      </c>
      <c r="E1442" s="1" t="s">
        <v>317</v>
      </c>
      <c r="F1442" s="1" t="s">
        <v>318</v>
      </c>
      <c r="G1442" s="1">
        <v>1</v>
      </c>
      <c r="H1442" s="1">
        <v>1</v>
      </c>
      <c r="I1442" s="1" t="s">
        <v>2364</v>
      </c>
      <c r="J1442" t="str">
        <f t="shared" si="69"/>
        <v>5087</v>
      </c>
      <c r="K1442" s="8" t="str">
        <f t="shared" si="67"/>
        <v>6047</v>
      </c>
      <c r="L1442" t="str">
        <f t="shared" si="68"/>
        <v>5087-6047</v>
      </c>
      <c r="M1442" t="str">
        <f>IF(ISERROR(MATCH(L1442,BCT!$I$2:$I$664,0)),"N","O")</f>
        <v>N</v>
      </c>
    </row>
    <row r="1443" spans="1:13">
      <c r="A1443" s="1" t="s">
        <v>382</v>
      </c>
      <c r="B1443" s="1">
        <v>17629</v>
      </c>
      <c r="C1443" s="2">
        <v>41288</v>
      </c>
      <c r="D1443" s="1" t="s">
        <v>471</v>
      </c>
      <c r="E1443" s="1" t="s">
        <v>317</v>
      </c>
      <c r="F1443" s="1" t="s">
        <v>318</v>
      </c>
      <c r="G1443" s="1">
        <v>1</v>
      </c>
      <c r="H1443" s="1">
        <v>1</v>
      </c>
      <c r="I1443" s="1" t="s">
        <v>2365</v>
      </c>
      <c r="J1443" t="str">
        <f t="shared" si="69"/>
        <v>5093</v>
      </c>
      <c r="K1443" s="8" t="str">
        <f t="shared" si="67"/>
        <v>6047</v>
      </c>
      <c r="L1443" t="str">
        <f t="shared" si="68"/>
        <v>5093-6047</v>
      </c>
      <c r="M1443" t="str">
        <f>IF(ISERROR(MATCH(L1443,BCT!$I$2:$I$664,0)),"N","O")</f>
        <v>N</v>
      </c>
    </row>
    <row r="1444" spans="1:13">
      <c r="A1444" s="1" t="s">
        <v>382</v>
      </c>
      <c r="B1444" s="1">
        <v>17629</v>
      </c>
      <c r="C1444" s="2">
        <v>41288</v>
      </c>
      <c r="D1444" s="1" t="s">
        <v>471</v>
      </c>
      <c r="E1444" s="1" t="s">
        <v>317</v>
      </c>
      <c r="F1444" s="1" t="s">
        <v>318</v>
      </c>
      <c r="G1444" s="1">
        <v>1</v>
      </c>
      <c r="H1444" s="1">
        <v>1</v>
      </c>
      <c r="I1444" s="1" t="s">
        <v>2366</v>
      </c>
      <c r="J1444" t="str">
        <f t="shared" si="69"/>
        <v>5094</v>
      </c>
      <c r="K1444" s="8" t="str">
        <f t="shared" si="67"/>
        <v>6047</v>
      </c>
      <c r="L1444" t="str">
        <f t="shared" si="68"/>
        <v>5094-6047</v>
      </c>
      <c r="M1444" t="str">
        <f>IF(ISERROR(MATCH(L1444,BCT!$I$2:$I$664,0)),"N","O")</f>
        <v>N</v>
      </c>
    </row>
    <row r="1445" spans="1:13">
      <c r="A1445" s="1" t="s">
        <v>382</v>
      </c>
      <c r="B1445" s="1">
        <v>17629</v>
      </c>
      <c r="C1445" s="2">
        <v>41288</v>
      </c>
      <c r="D1445" s="1" t="s">
        <v>471</v>
      </c>
      <c r="E1445" s="1" t="s">
        <v>317</v>
      </c>
      <c r="F1445" s="1" t="s">
        <v>318</v>
      </c>
      <c r="G1445" s="1">
        <v>1</v>
      </c>
      <c r="H1445" s="1">
        <v>1</v>
      </c>
      <c r="I1445" s="1" t="s">
        <v>2367</v>
      </c>
      <c r="J1445" t="str">
        <f t="shared" si="69"/>
        <v>5095</v>
      </c>
      <c r="K1445" s="8" t="str">
        <f t="shared" si="67"/>
        <v>6047</v>
      </c>
      <c r="L1445" t="str">
        <f t="shared" si="68"/>
        <v>5095-6047</v>
      </c>
      <c r="M1445" t="str">
        <f>IF(ISERROR(MATCH(L1445,BCT!$I$2:$I$664,0)),"N","O")</f>
        <v>N</v>
      </c>
    </row>
    <row r="1446" spans="1:13">
      <c r="A1446" s="1" t="s">
        <v>382</v>
      </c>
      <c r="B1446" s="1">
        <v>17629</v>
      </c>
      <c r="C1446" s="2">
        <v>41288</v>
      </c>
      <c r="D1446" s="1" t="s">
        <v>471</v>
      </c>
      <c r="E1446" s="1" t="s">
        <v>317</v>
      </c>
      <c r="F1446" s="1" t="s">
        <v>318</v>
      </c>
      <c r="G1446" s="1">
        <v>1</v>
      </c>
      <c r="H1446" s="1">
        <v>1</v>
      </c>
      <c r="I1446" s="1" t="s">
        <v>2368</v>
      </c>
      <c r="J1446" t="str">
        <f t="shared" si="69"/>
        <v>5078</v>
      </c>
      <c r="K1446" s="8" t="str">
        <f t="shared" si="67"/>
        <v>6047</v>
      </c>
      <c r="L1446" t="str">
        <f t="shared" si="68"/>
        <v>5078-6047</v>
      </c>
      <c r="M1446" t="str">
        <f>IF(ISERROR(MATCH(L1446,BCT!$I$2:$I$664,0)),"N","O")</f>
        <v>N</v>
      </c>
    </row>
    <row r="1447" spans="1:13">
      <c r="A1447" s="1" t="s">
        <v>382</v>
      </c>
      <c r="B1447" s="1">
        <v>17629</v>
      </c>
      <c r="C1447" s="2">
        <v>41288</v>
      </c>
      <c r="D1447" s="1" t="s">
        <v>471</v>
      </c>
      <c r="E1447" s="1" t="s">
        <v>317</v>
      </c>
      <c r="F1447" s="1" t="s">
        <v>318</v>
      </c>
      <c r="G1447" s="1">
        <v>1</v>
      </c>
      <c r="H1447" s="1">
        <v>1</v>
      </c>
      <c r="I1447" s="1" t="s">
        <v>2369</v>
      </c>
      <c r="J1447" t="str">
        <f t="shared" si="69"/>
        <v>5079</v>
      </c>
      <c r="K1447" s="8" t="str">
        <f t="shared" si="67"/>
        <v>6047</v>
      </c>
      <c r="L1447" t="str">
        <f t="shared" si="68"/>
        <v>5079-6047</v>
      </c>
      <c r="M1447" t="str">
        <f>IF(ISERROR(MATCH(L1447,BCT!$I$2:$I$664,0)),"N","O")</f>
        <v>N</v>
      </c>
    </row>
    <row r="1448" spans="1:13">
      <c r="A1448" s="1" t="s">
        <v>382</v>
      </c>
      <c r="B1448" s="1">
        <v>17629</v>
      </c>
      <c r="C1448" s="2">
        <v>41288</v>
      </c>
      <c r="D1448" s="1" t="s">
        <v>471</v>
      </c>
      <c r="E1448" s="1" t="s">
        <v>317</v>
      </c>
      <c r="F1448" s="1" t="s">
        <v>318</v>
      </c>
      <c r="G1448" s="1">
        <v>1</v>
      </c>
      <c r="H1448" s="1">
        <v>1</v>
      </c>
      <c r="I1448" s="1" t="s">
        <v>2370</v>
      </c>
      <c r="J1448" t="str">
        <f t="shared" si="69"/>
        <v>5080</v>
      </c>
      <c r="K1448" s="8" t="str">
        <f t="shared" si="67"/>
        <v>6047</v>
      </c>
      <c r="L1448" t="str">
        <f t="shared" si="68"/>
        <v>5080-6047</v>
      </c>
      <c r="M1448" t="str">
        <f>IF(ISERROR(MATCH(L1448,BCT!$I$2:$I$664,0)),"N","O")</f>
        <v>N</v>
      </c>
    </row>
    <row r="1449" spans="1:13">
      <c r="A1449" s="1" t="s">
        <v>382</v>
      </c>
      <c r="B1449" s="1">
        <v>17629</v>
      </c>
      <c r="C1449" s="2">
        <v>41288</v>
      </c>
      <c r="D1449" s="1" t="s">
        <v>471</v>
      </c>
      <c r="E1449" s="1" t="s">
        <v>317</v>
      </c>
      <c r="F1449" s="1" t="s">
        <v>318</v>
      </c>
      <c r="G1449" s="1">
        <v>1</v>
      </c>
      <c r="H1449" s="1">
        <v>1</v>
      </c>
      <c r="I1449" s="1" t="s">
        <v>2371</v>
      </c>
      <c r="J1449" t="str">
        <f t="shared" si="69"/>
        <v>5086</v>
      </c>
      <c r="K1449" s="8" t="str">
        <f t="shared" si="67"/>
        <v>6047</v>
      </c>
      <c r="L1449" t="str">
        <f t="shared" si="68"/>
        <v>5086-6047</v>
      </c>
      <c r="M1449" t="str">
        <f>IF(ISERROR(MATCH(L1449,BCT!$I$2:$I$664,0)),"N","O")</f>
        <v>N</v>
      </c>
    </row>
    <row r="1450" spans="1:13">
      <c r="A1450" s="1" t="s">
        <v>382</v>
      </c>
      <c r="B1450" s="1">
        <v>17629</v>
      </c>
      <c r="C1450" s="2">
        <v>41288</v>
      </c>
      <c r="D1450" s="1" t="s">
        <v>471</v>
      </c>
      <c r="E1450" s="1" t="s">
        <v>317</v>
      </c>
      <c r="F1450" s="1" t="s">
        <v>318</v>
      </c>
      <c r="G1450" s="1">
        <v>1</v>
      </c>
      <c r="H1450" s="1">
        <v>1</v>
      </c>
      <c r="I1450" s="1" t="s">
        <v>2372</v>
      </c>
      <c r="J1450" t="str">
        <f t="shared" si="69"/>
        <v>5085</v>
      </c>
      <c r="K1450" s="8" t="str">
        <f t="shared" si="67"/>
        <v>6047</v>
      </c>
      <c r="L1450" t="str">
        <f t="shared" si="68"/>
        <v>5085-6047</v>
      </c>
      <c r="M1450" t="str">
        <f>IF(ISERROR(MATCH(L1450,BCT!$I$2:$I$664,0)),"N","O")</f>
        <v>N</v>
      </c>
    </row>
    <row r="1451" spans="1:13">
      <c r="A1451" s="1" t="s">
        <v>382</v>
      </c>
      <c r="B1451" s="1">
        <v>17629</v>
      </c>
      <c r="C1451" s="2">
        <v>41288</v>
      </c>
      <c r="D1451" s="1" t="s">
        <v>471</v>
      </c>
      <c r="E1451" s="1" t="s">
        <v>317</v>
      </c>
      <c r="F1451" s="1" t="s">
        <v>318</v>
      </c>
      <c r="G1451" s="1">
        <v>1</v>
      </c>
      <c r="H1451" s="1">
        <v>1</v>
      </c>
      <c r="I1451" s="1" t="s">
        <v>2373</v>
      </c>
      <c r="J1451" t="str">
        <f t="shared" si="69"/>
        <v>5081</v>
      </c>
      <c r="K1451" s="8" t="str">
        <f t="shared" si="67"/>
        <v>6047</v>
      </c>
      <c r="L1451" t="str">
        <f t="shared" si="68"/>
        <v>5081-6047</v>
      </c>
      <c r="M1451" t="str">
        <f>IF(ISERROR(MATCH(L1451,BCT!$I$2:$I$664,0)),"N","O")</f>
        <v>N</v>
      </c>
    </row>
    <row r="1452" spans="1:13">
      <c r="A1452" s="1" t="s">
        <v>382</v>
      </c>
      <c r="B1452" s="1">
        <v>22957</v>
      </c>
      <c r="C1452" s="2">
        <v>41656</v>
      </c>
      <c r="D1452" s="1" t="s">
        <v>471</v>
      </c>
      <c r="E1452" s="1" t="s">
        <v>317</v>
      </c>
      <c r="F1452" s="1" t="s">
        <v>318</v>
      </c>
      <c r="G1452" s="1">
        <v>1</v>
      </c>
      <c r="H1452" s="1">
        <v>1</v>
      </c>
      <c r="I1452" s="1" t="s">
        <v>2374</v>
      </c>
      <c r="J1452" t="str">
        <f t="shared" si="69"/>
        <v>8273</v>
      </c>
      <c r="K1452" s="8" t="str">
        <f t="shared" si="67"/>
        <v>6047</v>
      </c>
      <c r="L1452" t="str">
        <f t="shared" si="68"/>
        <v>8273-6047</v>
      </c>
      <c r="M1452" t="str">
        <f>IF(ISERROR(MATCH(L1452,BCT!$I$2:$I$664,0)),"N","O")</f>
        <v>N</v>
      </c>
    </row>
    <row r="1453" spans="1:13">
      <c r="A1453" s="1" t="s">
        <v>382</v>
      </c>
      <c r="B1453" s="1">
        <v>23917</v>
      </c>
      <c r="C1453" s="2">
        <v>41745</v>
      </c>
      <c r="D1453" s="1" t="s">
        <v>412</v>
      </c>
      <c r="E1453" s="1" t="s">
        <v>354</v>
      </c>
      <c r="F1453" s="1" t="s">
        <v>2375</v>
      </c>
      <c r="G1453" s="1">
        <v>100</v>
      </c>
      <c r="H1453" s="1">
        <v>100</v>
      </c>
      <c r="J1453" t="str">
        <f t="shared" si="69"/>
        <v/>
      </c>
      <c r="K1453" s="8" t="str">
        <f t="shared" si="67"/>
        <v>7818</v>
      </c>
      <c r="L1453" t="str">
        <f t="shared" si="68"/>
        <v>-7818</v>
      </c>
      <c r="M1453" t="str">
        <f>IF(ISERROR(MATCH(L1453,BCT!$I$2:$I$664,0)),"N","O")</f>
        <v>N</v>
      </c>
    </row>
    <row r="1454" spans="1:13">
      <c r="A1454" s="1" t="s">
        <v>382</v>
      </c>
      <c r="B1454" s="1">
        <v>23858</v>
      </c>
      <c r="C1454" s="2">
        <v>41739</v>
      </c>
      <c r="D1454" s="1" t="s">
        <v>405</v>
      </c>
      <c r="E1454" s="1" t="s">
        <v>406</v>
      </c>
      <c r="F1454" s="1" t="s">
        <v>604</v>
      </c>
      <c r="G1454" s="1">
        <v>1</v>
      </c>
      <c r="H1454" s="1">
        <v>1</v>
      </c>
      <c r="J1454" t="str">
        <f t="shared" si="69"/>
        <v/>
      </c>
      <c r="K1454" s="8" t="str">
        <f t="shared" si="67"/>
        <v>15000</v>
      </c>
      <c r="L1454" t="str">
        <f t="shared" si="68"/>
        <v>-15000</v>
      </c>
      <c r="M1454" t="str">
        <f>IF(ISERROR(MATCH(L1454,BCT!$I$2:$I$664,0)),"N","O")</f>
        <v>N</v>
      </c>
    </row>
    <row r="1455" spans="1:13">
      <c r="A1455" s="1" t="s">
        <v>382</v>
      </c>
      <c r="B1455" s="1">
        <v>19445</v>
      </c>
      <c r="C1455" s="2">
        <v>41422</v>
      </c>
      <c r="D1455" s="1" t="s">
        <v>1035</v>
      </c>
      <c r="E1455" s="1" t="s">
        <v>650</v>
      </c>
      <c r="F1455" s="1" t="s">
        <v>2376</v>
      </c>
      <c r="G1455" s="1">
        <v>1</v>
      </c>
      <c r="H1455" s="1">
        <v>1</v>
      </c>
      <c r="J1455" t="str">
        <f t="shared" si="69"/>
        <v/>
      </c>
      <c r="K1455" s="8" t="str">
        <f t="shared" si="67"/>
        <v>ST002</v>
      </c>
      <c r="L1455" t="str">
        <f t="shared" si="68"/>
        <v>-ST002</v>
      </c>
      <c r="M1455" t="str">
        <f>IF(ISERROR(MATCH(L1455,BCT!$I$2:$I$664,0)),"N","O")</f>
        <v>N</v>
      </c>
    </row>
    <row r="1456" spans="1:13">
      <c r="A1456" s="1" t="s">
        <v>382</v>
      </c>
      <c r="B1456" s="1">
        <v>23906</v>
      </c>
      <c r="C1456" s="2">
        <v>41744</v>
      </c>
      <c r="D1456" s="1" t="s">
        <v>421</v>
      </c>
      <c r="E1456" s="1" t="s">
        <v>354</v>
      </c>
      <c r="F1456" s="1" t="s">
        <v>605</v>
      </c>
      <c r="G1456" s="1">
        <v>12</v>
      </c>
      <c r="H1456" s="1">
        <v>12</v>
      </c>
      <c r="J1456" t="str">
        <f t="shared" si="69"/>
        <v/>
      </c>
      <c r="K1456" s="8" t="str">
        <f t="shared" si="67"/>
        <v>7818</v>
      </c>
      <c r="L1456" t="str">
        <f t="shared" si="68"/>
        <v>-7818</v>
      </c>
      <c r="M1456" t="str">
        <f>IF(ISERROR(MATCH(L1456,BCT!$I$2:$I$664,0)),"N","O")</f>
        <v>N</v>
      </c>
    </row>
    <row r="1457" spans="1:13">
      <c r="A1457" s="1" t="s">
        <v>382</v>
      </c>
      <c r="B1457" s="1">
        <v>23906</v>
      </c>
      <c r="C1457" s="2">
        <v>41744</v>
      </c>
      <c r="D1457" s="1" t="s">
        <v>421</v>
      </c>
      <c r="E1457" s="1" t="s">
        <v>354</v>
      </c>
      <c r="F1457" s="1" t="s">
        <v>605</v>
      </c>
      <c r="G1457" s="1">
        <v>2</v>
      </c>
      <c r="H1457" s="1">
        <v>2</v>
      </c>
      <c r="J1457" t="str">
        <f t="shared" si="69"/>
        <v/>
      </c>
      <c r="K1457" s="8" t="str">
        <f t="shared" si="67"/>
        <v>7818</v>
      </c>
      <c r="L1457" t="str">
        <f t="shared" si="68"/>
        <v>-7818</v>
      </c>
      <c r="M1457" t="str">
        <f>IF(ISERROR(MATCH(L1457,BCT!$I$2:$I$664,0)),"N","O")</f>
        <v>N</v>
      </c>
    </row>
    <row r="1458" spans="1:13">
      <c r="A1458" s="1" t="s">
        <v>382</v>
      </c>
      <c r="B1458" s="1">
        <v>23933</v>
      </c>
      <c r="C1458" s="2">
        <v>41745</v>
      </c>
      <c r="D1458" s="1" t="s">
        <v>606</v>
      </c>
      <c r="E1458" s="1" t="s">
        <v>314</v>
      </c>
      <c r="F1458" s="1" t="s">
        <v>2377</v>
      </c>
      <c r="G1458" s="1">
        <v>2</v>
      </c>
      <c r="H1458" s="1">
        <v>2</v>
      </c>
      <c r="I1458" s="1" t="s">
        <v>2378</v>
      </c>
      <c r="J1458" t="str">
        <f t="shared" si="69"/>
        <v>8898</v>
      </c>
      <c r="K1458" s="8" t="str">
        <f t="shared" si="67"/>
        <v>5510</v>
      </c>
      <c r="L1458" t="str">
        <f t="shared" si="68"/>
        <v>8898-5510</v>
      </c>
      <c r="M1458" t="str">
        <f>IF(ISERROR(MATCH(L1458,BCT!$I$2:$I$664,0)),"N","O")</f>
        <v>O</v>
      </c>
    </row>
    <row r="1459" spans="1:13">
      <c r="A1459" s="1" t="s">
        <v>382</v>
      </c>
      <c r="B1459" s="1">
        <v>23933</v>
      </c>
      <c r="C1459" s="2">
        <v>41745</v>
      </c>
      <c r="D1459" s="1" t="s">
        <v>606</v>
      </c>
      <c r="E1459" s="1" t="s">
        <v>315</v>
      </c>
      <c r="F1459" s="1" t="s">
        <v>316</v>
      </c>
      <c r="G1459" s="1">
        <v>10</v>
      </c>
      <c r="H1459" s="1">
        <v>10</v>
      </c>
      <c r="I1459" s="1" t="s">
        <v>2379</v>
      </c>
      <c r="J1459" t="str">
        <f t="shared" si="69"/>
        <v>8898</v>
      </c>
      <c r="K1459" s="8" t="str">
        <f t="shared" si="67"/>
        <v>5512</v>
      </c>
      <c r="L1459" t="str">
        <f t="shared" si="68"/>
        <v>8898-5512</v>
      </c>
      <c r="M1459" t="str">
        <f>IF(ISERROR(MATCH(L1459,BCT!$I$2:$I$664,0)),"N","O")</f>
        <v>O</v>
      </c>
    </row>
    <row r="1460" spans="1:13">
      <c r="A1460" s="1" t="s">
        <v>382</v>
      </c>
      <c r="B1460" s="1">
        <v>21032</v>
      </c>
      <c r="C1460" s="2">
        <v>41514</v>
      </c>
      <c r="D1460" s="1" t="s">
        <v>421</v>
      </c>
      <c r="E1460" s="1" t="s">
        <v>2380</v>
      </c>
      <c r="F1460" s="1" t="s">
        <v>2381</v>
      </c>
      <c r="G1460" s="1">
        <v>5</v>
      </c>
      <c r="H1460" s="1">
        <v>5</v>
      </c>
      <c r="J1460" t="str">
        <f t="shared" si="69"/>
        <v/>
      </c>
      <c r="K1460" s="8" t="str">
        <f t="shared" si="67"/>
        <v>7704</v>
      </c>
      <c r="L1460" t="str">
        <f t="shared" si="68"/>
        <v>-7704</v>
      </c>
      <c r="M1460" t="str">
        <f>IF(ISERROR(MATCH(L1460,BCT!$I$2:$I$664,0)),"N","O")</f>
        <v>N</v>
      </c>
    </row>
    <row r="1461" spans="1:13">
      <c r="A1461" s="1" t="s">
        <v>382</v>
      </c>
      <c r="B1461" s="1">
        <v>23978</v>
      </c>
      <c r="C1461" s="2">
        <v>41751</v>
      </c>
      <c r="D1461" s="1" t="s">
        <v>421</v>
      </c>
      <c r="E1461" s="1" t="s">
        <v>307</v>
      </c>
      <c r="F1461" s="1" t="s">
        <v>2382</v>
      </c>
      <c r="G1461" s="1">
        <v>50</v>
      </c>
      <c r="H1461" s="1">
        <v>50</v>
      </c>
      <c r="J1461" t="str">
        <f t="shared" si="69"/>
        <v/>
      </c>
      <c r="K1461" s="8" t="str">
        <f t="shared" si="67"/>
        <v>5251</v>
      </c>
      <c r="L1461" t="str">
        <f t="shared" si="68"/>
        <v>-5251</v>
      </c>
      <c r="M1461" t="str">
        <f>IF(ISERROR(MATCH(L1461,BCT!$I$2:$I$664,0)),"N","O")</f>
        <v>N</v>
      </c>
    </row>
    <row r="1462" spans="1:13">
      <c r="A1462" s="1" t="s">
        <v>382</v>
      </c>
      <c r="B1462" s="1">
        <v>20908</v>
      </c>
      <c r="C1462" s="2">
        <v>41506</v>
      </c>
      <c r="D1462" s="1" t="s">
        <v>814</v>
      </c>
      <c r="E1462" s="1" t="s">
        <v>2383</v>
      </c>
      <c r="F1462" s="1" t="s">
        <v>2384</v>
      </c>
      <c r="G1462" s="1">
        <v>11</v>
      </c>
      <c r="H1462" s="1">
        <v>11</v>
      </c>
      <c r="J1462" t="str">
        <f t="shared" si="69"/>
        <v/>
      </c>
      <c r="K1462" s="8" t="str">
        <f t="shared" si="67"/>
        <v>6931</v>
      </c>
      <c r="L1462" t="str">
        <f t="shared" si="68"/>
        <v>-6931</v>
      </c>
      <c r="M1462" t="str">
        <f>IF(ISERROR(MATCH(L1462,BCT!$I$2:$I$664,0)),"N","O")</f>
        <v>N</v>
      </c>
    </row>
    <row r="1463" spans="1:13">
      <c r="A1463" s="1" t="s">
        <v>382</v>
      </c>
      <c r="B1463" s="1">
        <v>20907</v>
      </c>
      <c r="C1463" s="2">
        <v>41506</v>
      </c>
      <c r="D1463" s="1" t="s">
        <v>814</v>
      </c>
      <c r="E1463" s="1" t="s">
        <v>2383</v>
      </c>
      <c r="F1463" s="1" t="s">
        <v>2384</v>
      </c>
      <c r="G1463" s="1">
        <v>11</v>
      </c>
      <c r="H1463" s="1">
        <v>11</v>
      </c>
      <c r="J1463" t="str">
        <f t="shared" si="69"/>
        <v/>
      </c>
      <c r="K1463" s="8" t="str">
        <f t="shared" si="67"/>
        <v>6931</v>
      </c>
      <c r="L1463" t="str">
        <f t="shared" si="68"/>
        <v>-6931</v>
      </c>
      <c r="M1463" t="str">
        <f>IF(ISERROR(MATCH(L1463,BCT!$I$2:$I$664,0)),"N","O")</f>
        <v>N</v>
      </c>
    </row>
    <row r="1464" spans="1:13">
      <c r="A1464" s="1" t="s">
        <v>382</v>
      </c>
      <c r="B1464" s="1">
        <v>20906</v>
      </c>
      <c r="C1464" s="2">
        <v>41506</v>
      </c>
      <c r="D1464" s="1" t="s">
        <v>814</v>
      </c>
      <c r="E1464" s="1" t="s">
        <v>2383</v>
      </c>
      <c r="F1464" s="1" t="s">
        <v>2384</v>
      </c>
      <c r="G1464" s="1">
        <v>12</v>
      </c>
      <c r="H1464" s="1">
        <v>12</v>
      </c>
      <c r="J1464" t="str">
        <f t="shared" si="69"/>
        <v/>
      </c>
      <c r="K1464" s="8" t="str">
        <f t="shared" si="67"/>
        <v>6931</v>
      </c>
      <c r="L1464" t="str">
        <f t="shared" si="68"/>
        <v>-6931</v>
      </c>
      <c r="M1464" t="str">
        <f>IF(ISERROR(MATCH(L1464,BCT!$I$2:$I$664,0)),"N","O")</f>
        <v>N</v>
      </c>
    </row>
    <row r="1465" spans="1:13">
      <c r="A1465" s="1" t="s">
        <v>382</v>
      </c>
      <c r="B1465" s="1">
        <v>20900</v>
      </c>
      <c r="C1465" s="2">
        <v>41506</v>
      </c>
      <c r="D1465" s="1" t="s">
        <v>814</v>
      </c>
      <c r="E1465" s="1" t="s">
        <v>2383</v>
      </c>
      <c r="F1465" s="1" t="s">
        <v>2384</v>
      </c>
      <c r="G1465" s="1">
        <v>12</v>
      </c>
      <c r="H1465" s="1">
        <v>12</v>
      </c>
      <c r="J1465" t="str">
        <f t="shared" si="69"/>
        <v/>
      </c>
      <c r="K1465" s="8" t="str">
        <f t="shared" si="67"/>
        <v>6931</v>
      </c>
      <c r="L1465" t="str">
        <f t="shared" si="68"/>
        <v>-6931</v>
      </c>
      <c r="M1465" t="str">
        <f>IF(ISERROR(MATCH(L1465,BCT!$I$2:$I$664,0)),"N","O")</f>
        <v>N</v>
      </c>
    </row>
    <row r="1466" spans="1:13">
      <c r="A1466" s="1" t="s">
        <v>382</v>
      </c>
      <c r="B1466" s="1">
        <v>20647</v>
      </c>
      <c r="C1466" s="2">
        <v>41485</v>
      </c>
      <c r="D1466" s="1" t="s">
        <v>464</v>
      </c>
      <c r="E1466" s="1" t="s">
        <v>2385</v>
      </c>
      <c r="F1466" s="1" t="s">
        <v>2386</v>
      </c>
      <c r="G1466" s="1">
        <v>54</v>
      </c>
      <c r="H1466" s="1">
        <v>54</v>
      </c>
      <c r="J1466" t="str">
        <f t="shared" si="69"/>
        <v/>
      </c>
      <c r="K1466" s="8" t="str">
        <f t="shared" si="67"/>
        <v>16910</v>
      </c>
      <c r="L1466" t="str">
        <f t="shared" si="68"/>
        <v>-16910</v>
      </c>
      <c r="M1466" t="str">
        <f>IF(ISERROR(MATCH(L1466,BCT!$I$2:$I$664,0)),"N","O")</f>
        <v>N</v>
      </c>
    </row>
    <row r="1467" spans="1:13">
      <c r="A1467" s="1" t="s">
        <v>382</v>
      </c>
      <c r="B1467" s="1">
        <v>23570</v>
      </c>
      <c r="C1467" s="2">
        <v>41712</v>
      </c>
      <c r="D1467" s="1" t="s">
        <v>1902</v>
      </c>
      <c r="E1467" s="1" t="s">
        <v>354</v>
      </c>
      <c r="F1467" s="1" t="s">
        <v>2387</v>
      </c>
      <c r="G1467" s="1">
        <v>4</v>
      </c>
      <c r="H1467" s="1">
        <v>4</v>
      </c>
      <c r="J1467" t="str">
        <f t="shared" si="69"/>
        <v/>
      </c>
      <c r="K1467" s="8" t="str">
        <f t="shared" si="67"/>
        <v>7818</v>
      </c>
      <c r="L1467" t="str">
        <f t="shared" si="68"/>
        <v>-7818</v>
      </c>
      <c r="M1467" t="str">
        <f>IF(ISERROR(MATCH(L1467,BCT!$I$2:$I$664,0)),"N","O")</f>
        <v>N</v>
      </c>
    </row>
    <row r="1468" spans="1:13">
      <c r="A1468" s="1" t="s">
        <v>382</v>
      </c>
      <c r="B1468" s="1">
        <v>23570</v>
      </c>
      <c r="C1468" s="2">
        <v>41712</v>
      </c>
      <c r="D1468" s="1" t="s">
        <v>1902</v>
      </c>
      <c r="E1468" s="1" t="s">
        <v>354</v>
      </c>
      <c r="F1468" s="1" t="s">
        <v>2387</v>
      </c>
      <c r="G1468" s="1">
        <v>2</v>
      </c>
      <c r="H1468" s="1">
        <v>2</v>
      </c>
      <c r="J1468" t="str">
        <f t="shared" si="69"/>
        <v/>
      </c>
      <c r="K1468" s="8" t="str">
        <f t="shared" si="67"/>
        <v>7818</v>
      </c>
      <c r="L1468" t="str">
        <f t="shared" si="68"/>
        <v>-7818</v>
      </c>
      <c r="M1468" t="str">
        <f>IF(ISERROR(MATCH(L1468,BCT!$I$2:$I$664,0)),"N","O")</f>
        <v>N</v>
      </c>
    </row>
    <row r="1469" spans="1:13">
      <c r="A1469" s="1" t="s">
        <v>382</v>
      </c>
      <c r="B1469" s="1">
        <v>23570</v>
      </c>
      <c r="C1469" s="2">
        <v>41712</v>
      </c>
      <c r="D1469" s="1" t="s">
        <v>1902</v>
      </c>
      <c r="E1469" s="1" t="s">
        <v>354</v>
      </c>
      <c r="F1469" s="1" t="s">
        <v>2387</v>
      </c>
      <c r="G1469" s="1">
        <v>3</v>
      </c>
      <c r="H1469" s="1">
        <v>3</v>
      </c>
      <c r="J1469" t="str">
        <f t="shared" si="69"/>
        <v/>
      </c>
      <c r="K1469" s="8" t="str">
        <f t="shared" si="67"/>
        <v>7818</v>
      </c>
      <c r="L1469" t="str">
        <f t="shared" si="68"/>
        <v>-7818</v>
      </c>
      <c r="M1469" t="str">
        <f>IF(ISERROR(MATCH(L1469,BCT!$I$2:$I$664,0)),"N","O")</f>
        <v>N</v>
      </c>
    </row>
    <row r="1470" spans="1:13">
      <c r="A1470" s="1" t="s">
        <v>382</v>
      </c>
      <c r="B1470" s="1">
        <v>23570</v>
      </c>
      <c r="C1470" s="2">
        <v>41712</v>
      </c>
      <c r="D1470" s="1" t="s">
        <v>1902</v>
      </c>
      <c r="E1470" s="1" t="s">
        <v>354</v>
      </c>
      <c r="F1470" s="1" t="s">
        <v>2387</v>
      </c>
      <c r="G1470" s="1">
        <v>4</v>
      </c>
      <c r="H1470" s="1">
        <v>4</v>
      </c>
      <c r="J1470" t="str">
        <f t="shared" si="69"/>
        <v/>
      </c>
      <c r="K1470" s="8" t="str">
        <f t="shared" si="67"/>
        <v>7818</v>
      </c>
      <c r="L1470" t="str">
        <f t="shared" si="68"/>
        <v>-7818</v>
      </c>
      <c r="M1470" t="str">
        <f>IF(ISERROR(MATCH(L1470,BCT!$I$2:$I$664,0)),"N","O")</f>
        <v>N</v>
      </c>
    </row>
    <row r="1471" spans="1:13">
      <c r="A1471" s="1" t="s">
        <v>382</v>
      </c>
      <c r="B1471" s="1">
        <v>23570</v>
      </c>
      <c r="C1471" s="2">
        <v>41712</v>
      </c>
      <c r="D1471" s="1" t="s">
        <v>1902</v>
      </c>
      <c r="E1471" s="1" t="s">
        <v>354</v>
      </c>
      <c r="F1471" s="1" t="s">
        <v>2387</v>
      </c>
      <c r="G1471" s="1">
        <v>3</v>
      </c>
      <c r="H1471" s="1">
        <v>3</v>
      </c>
      <c r="J1471" t="str">
        <f t="shared" si="69"/>
        <v/>
      </c>
      <c r="K1471" s="8" t="str">
        <f t="shared" si="67"/>
        <v>7818</v>
      </c>
      <c r="L1471" t="str">
        <f t="shared" si="68"/>
        <v>-7818</v>
      </c>
      <c r="M1471" t="str">
        <f>IF(ISERROR(MATCH(L1471,BCT!$I$2:$I$664,0)),"N","O")</f>
        <v>N</v>
      </c>
    </row>
    <row r="1472" spans="1:13">
      <c r="A1472" s="1" t="s">
        <v>382</v>
      </c>
      <c r="B1472" s="1">
        <v>23570</v>
      </c>
      <c r="C1472" s="2">
        <v>41712</v>
      </c>
      <c r="D1472" s="1" t="s">
        <v>1902</v>
      </c>
      <c r="E1472" s="1" t="s">
        <v>354</v>
      </c>
      <c r="F1472" s="1" t="s">
        <v>2387</v>
      </c>
      <c r="G1472" s="1">
        <v>3</v>
      </c>
      <c r="H1472" s="1">
        <v>3</v>
      </c>
      <c r="J1472" t="str">
        <f t="shared" si="69"/>
        <v/>
      </c>
      <c r="K1472" s="8" t="str">
        <f t="shared" si="67"/>
        <v>7818</v>
      </c>
      <c r="L1472" t="str">
        <f t="shared" si="68"/>
        <v>-7818</v>
      </c>
      <c r="M1472" t="str">
        <f>IF(ISERROR(MATCH(L1472,BCT!$I$2:$I$664,0)),"N","O")</f>
        <v>N</v>
      </c>
    </row>
    <row r="1473" spans="1:13">
      <c r="A1473" s="1" t="s">
        <v>382</v>
      </c>
      <c r="B1473" s="1">
        <v>23570</v>
      </c>
      <c r="C1473" s="2">
        <v>41712</v>
      </c>
      <c r="D1473" s="1" t="s">
        <v>1902</v>
      </c>
      <c r="E1473" s="1" t="s">
        <v>354</v>
      </c>
      <c r="F1473" s="1" t="s">
        <v>2387</v>
      </c>
      <c r="G1473" s="1">
        <v>4</v>
      </c>
      <c r="H1473" s="1">
        <v>4</v>
      </c>
      <c r="J1473" t="str">
        <f t="shared" si="69"/>
        <v/>
      </c>
      <c r="K1473" s="8" t="str">
        <f t="shared" si="67"/>
        <v>7818</v>
      </c>
      <c r="L1473" t="str">
        <f t="shared" si="68"/>
        <v>-7818</v>
      </c>
      <c r="M1473" t="str">
        <f>IF(ISERROR(MATCH(L1473,BCT!$I$2:$I$664,0)),"N","O")</f>
        <v>N</v>
      </c>
    </row>
    <row r="1474" spans="1:13">
      <c r="A1474" s="1" t="s">
        <v>382</v>
      </c>
      <c r="B1474" s="1">
        <v>23570</v>
      </c>
      <c r="C1474" s="2">
        <v>41712</v>
      </c>
      <c r="D1474" s="1" t="s">
        <v>1902</v>
      </c>
      <c r="E1474" s="1" t="s">
        <v>354</v>
      </c>
      <c r="F1474" s="1" t="s">
        <v>2387</v>
      </c>
      <c r="G1474" s="1">
        <v>3</v>
      </c>
      <c r="H1474" s="1">
        <v>3</v>
      </c>
      <c r="J1474" t="str">
        <f t="shared" si="69"/>
        <v/>
      </c>
      <c r="K1474" s="8" t="str">
        <f t="shared" si="67"/>
        <v>7818</v>
      </c>
      <c r="L1474" t="str">
        <f t="shared" si="68"/>
        <v>-7818</v>
      </c>
      <c r="M1474" t="str">
        <f>IF(ISERROR(MATCH(L1474,BCT!$I$2:$I$664,0)),"N","O")</f>
        <v>N</v>
      </c>
    </row>
    <row r="1475" spans="1:13">
      <c r="A1475" s="1" t="s">
        <v>382</v>
      </c>
      <c r="B1475" s="1">
        <v>23570</v>
      </c>
      <c r="C1475" s="2">
        <v>41712</v>
      </c>
      <c r="D1475" s="1" t="s">
        <v>1902</v>
      </c>
      <c r="E1475" s="1" t="s">
        <v>354</v>
      </c>
      <c r="F1475" s="1" t="s">
        <v>2387</v>
      </c>
      <c r="G1475" s="1">
        <v>4</v>
      </c>
      <c r="H1475" s="1">
        <v>4</v>
      </c>
      <c r="J1475" t="str">
        <f t="shared" si="69"/>
        <v/>
      </c>
      <c r="K1475" s="8" t="str">
        <f t="shared" ref="K1475:K1538" si="70">IF(LEFT(E1475,FIND(" ",E1475)-1)="Location", "LOCATION VEHICULE",LEFT(E1475,FIND(" ",E1475)-1))</f>
        <v>7818</v>
      </c>
      <c r="L1475" t="str">
        <f t="shared" ref="L1475:L1538" si="71">J1475&amp;"-"&amp;K1475</f>
        <v>-7818</v>
      </c>
      <c r="M1475" t="str">
        <f>IF(ISERROR(MATCH(L1475,BCT!$I$2:$I$664,0)),"N","O")</f>
        <v>N</v>
      </c>
    </row>
    <row r="1476" spans="1:13">
      <c r="A1476" s="1" t="s">
        <v>382</v>
      </c>
      <c r="B1476" s="1">
        <v>23570</v>
      </c>
      <c r="C1476" s="2">
        <v>41712</v>
      </c>
      <c r="D1476" s="1" t="s">
        <v>1902</v>
      </c>
      <c r="E1476" s="1" t="s">
        <v>354</v>
      </c>
      <c r="F1476" s="1" t="s">
        <v>2387</v>
      </c>
      <c r="G1476" s="1">
        <v>3</v>
      </c>
      <c r="H1476" s="1">
        <v>3</v>
      </c>
      <c r="J1476" t="str">
        <f t="shared" si="69"/>
        <v/>
      </c>
      <c r="K1476" s="8" t="str">
        <f t="shared" si="70"/>
        <v>7818</v>
      </c>
      <c r="L1476" t="str">
        <f t="shared" si="71"/>
        <v>-7818</v>
      </c>
      <c r="M1476" t="str">
        <f>IF(ISERROR(MATCH(L1476,BCT!$I$2:$I$664,0)),"N","O")</f>
        <v>N</v>
      </c>
    </row>
    <row r="1477" spans="1:13">
      <c r="A1477" s="1" t="s">
        <v>382</v>
      </c>
      <c r="B1477" s="1">
        <v>23570</v>
      </c>
      <c r="C1477" s="2">
        <v>41712</v>
      </c>
      <c r="D1477" s="1" t="s">
        <v>1902</v>
      </c>
      <c r="E1477" s="1" t="s">
        <v>354</v>
      </c>
      <c r="F1477" s="1" t="s">
        <v>2388</v>
      </c>
      <c r="G1477" s="1">
        <v>1</v>
      </c>
      <c r="H1477" s="1">
        <v>1</v>
      </c>
      <c r="J1477" t="str">
        <f t="shared" si="69"/>
        <v/>
      </c>
      <c r="K1477" s="8" t="str">
        <f t="shared" si="70"/>
        <v>7818</v>
      </c>
      <c r="L1477" t="str">
        <f t="shared" si="71"/>
        <v>-7818</v>
      </c>
      <c r="M1477" t="str">
        <f>IF(ISERROR(MATCH(L1477,BCT!$I$2:$I$664,0)),"N","O")</f>
        <v>N</v>
      </c>
    </row>
    <row r="1478" spans="1:13">
      <c r="A1478" s="1" t="s">
        <v>382</v>
      </c>
      <c r="B1478" s="1">
        <v>23570</v>
      </c>
      <c r="C1478" s="2">
        <v>41712</v>
      </c>
      <c r="D1478" s="1" t="s">
        <v>1902</v>
      </c>
      <c r="E1478" s="1" t="s">
        <v>354</v>
      </c>
      <c r="F1478" s="1" t="s">
        <v>2388</v>
      </c>
      <c r="G1478" s="1">
        <v>3</v>
      </c>
      <c r="H1478" s="1">
        <v>3</v>
      </c>
      <c r="J1478" t="str">
        <f t="shared" si="69"/>
        <v/>
      </c>
      <c r="K1478" s="8" t="str">
        <f t="shared" si="70"/>
        <v>7818</v>
      </c>
      <c r="L1478" t="str">
        <f t="shared" si="71"/>
        <v>-7818</v>
      </c>
      <c r="M1478" t="str">
        <f>IF(ISERROR(MATCH(L1478,BCT!$I$2:$I$664,0)),"N","O")</f>
        <v>N</v>
      </c>
    </row>
    <row r="1479" spans="1:13">
      <c r="A1479" s="1" t="s">
        <v>382</v>
      </c>
      <c r="B1479" s="1">
        <v>23570</v>
      </c>
      <c r="C1479" s="2">
        <v>41712</v>
      </c>
      <c r="D1479" s="1" t="s">
        <v>1902</v>
      </c>
      <c r="E1479" s="1" t="s">
        <v>354</v>
      </c>
      <c r="F1479" s="1" t="s">
        <v>2388</v>
      </c>
      <c r="G1479" s="1">
        <v>4</v>
      </c>
      <c r="H1479" s="1">
        <v>4</v>
      </c>
      <c r="J1479" t="str">
        <f t="shared" si="69"/>
        <v/>
      </c>
      <c r="K1479" s="8" t="str">
        <f t="shared" si="70"/>
        <v>7818</v>
      </c>
      <c r="L1479" t="str">
        <f t="shared" si="71"/>
        <v>-7818</v>
      </c>
      <c r="M1479" t="str">
        <f>IF(ISERROR(MATCH(L1479,BCT!$I$2:$I$664,0)),"N","O")</f>
        <v>N</v>
      </c>
    </row>
    <row r="1480" spans="1:13">
      <c r="A1480" s="1" t="s">
        <v>382</v>
      </c>
      <c r="B1480" s="1">
        <v>23570</v>
      </c>
      <c r="C1480" s="2">
        <v>41712</v>
      </c>
      <c r="D1480" s="1" t="s">
        <v>1902</v>
      </c>
      <c r="E1480" s="1" t="s">
        <v>354</v>
      </c>
      <c r="F1480" s="1" t="s">
        <v>2388</v>
      </c>
      <c r="G1480" s="1">
        <v>3</v>
      </c>
      <c r="H1480" s="1">
        <v>3</v>
      </c>
      <c r="J1480" t="str">
        <f t="shared" si="69"/>
        <v/>
      </c>
      <c r="K1480" s="8" t="str">
        <f t="shared" si="70"/>
        <v>7818</v>
      </c>
      <c r="L1480" t="str">
        <f t="shared" si="71"/>
        <v>-7818</v>
      </c>
      <c r="M1480" t="str">
        <f>IF(ISERROR(MATCH(L1480,BCT!$I$2:$I$664,0)),"N","O")</f>
        <v>N</v>
      </c>
    </row>
    <row r="1481" spans="1:13">
      <c r="A1481" s="1" t="s">
        <v>382</v>
      </c>
      <c r="B1481" s="1">
        <v>23570</v>
      </c>
      <c r="C1481" s="2">
        <v>41712</v>
      </c>
      <c r="D1481" s="1" t="s">
        <v>1902</v>
      </c>
      <c r="E1481" s="1" t="s">
        <v>354</v>
      </c>
      <c r="F1481" s="1" t="s">
        <v>2388</v>
      </c>
      <c r="G1481" s="1">
        <v>3</v>
      </c>
      <c r="H1481" s="1">
        <v>3</v>
      </c>
      <c r="J1481" t="str">
        <f t="shared" si="69"/>
        <v/>
      </c>
      <c r="K1481" s="8" t="str">
        <f t="shared" si="70"/>
        <v>7818</v>
      </c>
      <c r="L1481" t="str">
        <f t="shared" si="71"/>
        <v>-7818</v>
      </c>
      <c r="M1481" t="str">
        <f>IF(ISERROR(MATCH(L1481,BCT!$I$2:$I$664,0)),"N","O")</f>
        <v>N</v>
      </c>
    </row>
    <row r="1482" spans="1:13">
      <c r="A1482" s="1" t="s">
        <v>382</v>
      </c>
      <c r="B1482" s="1">
        <v>23570</v>
      </c>
      <c r="C1482" s="2">
        <v>41712</v>
      </c>
      <c r="D1482" s="1" t="s">
        <v>1902</v>
      </c>
      <c r="E1482" s="1" t="s">
        <v>354</v>
      </c>
      <c r="F1482" s="1" t="s">
        <v>2388</v>
      </c>
      <c r="G1482" s="1">
        <v>4</v>
      </c>
      <c r="H1482" s="1">
        <v>4</v>
      </c>
      <c r="J1482" t="str">
        <f t="shared" si="69"/>
        <v/>
      </c>
      <c r="K1482" s="8" t="str">
        <f t="shared" si="70"/>
        <v>7818</v>
      </c>
      <c r="L1482" t="str">
        <f t="shared" si="71"/>
        <v>-7818</v>
      </c>
      <c r="M1482" t="str">
        <f>IF(ISERROR(MATCH(L1482,BCT!$I$2:$I$664,0)),"N","O")</f>
        <v>N</v>
      </c>
    </row>
    <row r="1483" spans="1:13">
      <c r="A1483" s="1" t="s">
        <v>382</v>
      </c>
      <c r="B1483" s="1">
        <v>23570</v>
      </c>
      <c r="C1483" s="2">
        <v>41712</v>
      </c>
      <c r="D1483" s="1" t="s">
        <v>1902</v>
      </c>
      <c r="E1483" s="1" t="s">
        <v>354</v>
      </c>
      <c r="F1483" s="1" t="s">
        <v>2388</v>
      </c>
      <c r="G1483" s="1">
        <v>3</v>
      </c>
      <c r="H1483" s="1">
        <v>3</v>
      </c>
      <c r="J1483" t="str">
        <f t="shared" si="69"/>
        <v/>
      </c>
      <c r="K1483" s="8" t="str">
        <f t="shared" si="70"/>
        <v>7818</v>
      </c>
      <c r="L1483" t="str">
        <f t="shared" si="71"/>
        <v>-7818</v>
      </c>
      <c r="M1483" t="str">
        <f>IF(ISERROR(MATCH(L1483,BCT!$I$2:$I$664,0)),"N","O")</f>
        <v>N</v>
      </c>
    </row>
    <row r="1484" spans="1:13">
      <c r="A1484" s="1" t="s">
        <v>382</v>
      </c>
      <c r="B1484" s="1">
        <v>23570</v>
      </c>
      <c r="C1484" s="2">
        <v>41712</v>
      </c>
      <c r="D1484" s="1" t="s">
        <v>1902</v>
      </c>
      <c r="E1484" s="1" t="s">
        <v>354</v>
      </c>
      <c r="F1484" s="1" t="s">
        <v>2388</v>
      </c>
      <c r="G1484" s="1">
        <v>1</v>
      </c>
      <c r="H1484" s="1">
        <v>1</v>
      </c>
      <c r="J1484" t="str">
        <f t="shared" si="69"/>
        <v/>
      </c>
      <c r="K1484" s="8" t="str">
        <f t="shared" si="70"/>
        <v>7818</v>
      </c>
      <c r="L1484" t="str">
        <f t="shared" si="71"/>
        <v>-7818</v>
      </c>
      <c r="M1484" t="str">
        <f>IF(ISERROR(MATCH(L1484,BCT!$I$2:$I$664,0)),"N","O")</f>
        <v>N</v>
      </c>
    </row>
    <row r="1485" spans="1:13">
      <c r="A1485" s="1" t="s">
        <v>382</v>
      </c>
      <c r="B1485" s="1">
        <v>23570</v>
      </c>
      <c r="C1485" s="2">
        <v>41712</v>
      </c>
      <c r="D1485" s="1" t="s">
        <v>1902</v>
      </c>
      <c r="E1485" s="1" t="s">
        <v>354</v>
      </c>
      <c r="F1485" s="1" t="s">
        <v>2388</v>
      </c>
      <c r="G1485" s="1">
        <v>4</v>
      </c>
      <c r="H1485" s="1">
        <v>4</v>
      </c>
      <c r="J1485" t="str">
        <f t="shared" si="69"/>
        <v/>
      </c>
      <c r="K1485" s="8" t="str">
        <f t="shared" si="70"/>
        <v>7818</v>
      </c>
      <c r="L1485" t="str">
        <f t="shared" si="71"/>
        <v>-7818</v>
      </c>
      <c r="M1485" t="str">
        <f>IF(ISERROR(MATCH(L1485,BCT!$I$2:$I$664,0)),"N","O")</f>
        <v>N</v>
      </c>
    </row>
    <row r="1486" spans="1:13">
      <c r="A1486" s="1" t="s">
        <v>382</v>
      </c>
      <c r="B1486" s="1">
        <v>23570</v>
      </c>
      <c r="C1486" s="2">
        <v>41712</v>
      </c>
      <c r="D1486" s="1" t="s">
        <v>1902</v>
      </c>
      <c r="E1486" s="1" t="s">
        <v>354</v>
      </c>
      <c r="F1486" s="1" t="s">
        <v>2388</v>
      </c>
      <c r="G1486" s="1">
        <v>2</v>
      </c>
      <c r="H1486" s="1">
        <v>2</v>
      </c>
      <c r="J1486" t="str">
        <f t="shared" si="69"/>
        <v/>
      </c>
      <c r="K1486" s="8" t="str">
        <f t="shared" si="70"/>
        <v>7818</v>
      </c>
      <c r="L1486" t="str">
        <f t="shared" si="71"/>
        <v>-7818</v>
      </c>
      <c r="M1486" t="str">
        <f>IF(ISERROR(MATCH(L1486,BCT!$I$2:$I$664,0)),"N","O")</f>
        <v>N</v>
      </c>
    </row>
    <row r="1487" spans="1:13">
      <c r="A1487" s="1" t="s">
        <v>382</v>
      </c>
      <c r="B1487" s="1">
        <v>23570</v>
      </c>
      <c r="C1487" s="2">
        <v>41712</v>
      </c>
      <c r="D1487" s="1" t="s">
        <v>1902</v>
      </c>
      <c r="E1487" s="1" t="s">
        <v>354</v>
      </c>
      <c r="F1487" s="1" t="s">
        <v>2388</v>
      </c>
      <c r="G1487" s="1">
        <v>4</v>
      </c>
      <c r="H1487" s="1">
        <v>4</v>
      </c>
      <c r="J1487" t="str">
        <f t="shared" si="69"/>
        <v/>
      </c>
      <c r="K1487" s="8" t="str">
        <f t="shared" si="70"/>
        <v>7818</v>
      </c>
      <c r="L1487" t="str">
        <f t="shared" si="71"/>
        <v>-7818</v>
      </c>
      <c r="M1487" t="str">
        <f>IF(ISERROR(MATCH(L1487,BCT!$I$2:$I$664,0)),"N","O")</f>
        <v>N</v>
      </c>
    </row>
    <row r="1488" spans="1:13">
      <c r="A1488" s="1" t="s">
        <v>382</v>
      </c>
      <c r="B1488" s="1">
        <v>23570</v>
      </c>
      <c r="C1488" s="2">
        <v>41712</v>
      </c>
      <c r="D1488" s="1" t="s">
        <v>1902</v>
      </c>
      <c r="E1488" s="1" t="s">
        <v>354</v>
      </c>
      <c r="F1488" s="1" t="s">
        <v>2388</v>
      </c>
      <c r="G1488" s="1">
        <v>3</v>
      </c>
      <c r="H1488" s="1">
        <v>3</v>
      </c>
      <c r="J1488" t="str">
        <f t="shared" si="69"/>
        <v/>
      </c>
      <c r="K1488" s="8" t="str">
        <f t="shared" si="70"/>
        <v>7818</v>
      </c>
      <c r="L1488" t="str">
        <f t="shared" si="71"/>
        <v>-7818</v>
      </c>
      <c r="M1488" t="str">
        <f>IF(ISERROR(MATCH(L1488,BCT!$I$2:$I$664,0)),"N","O")</f>
        <v>N</v>
      </c>
    </row>
    <row r="1489" spans="1:13">
      <c r="A1489" s="1" t="s">
        <v>382</v>
      </c>
      <c r="B1489" s="1">
        <v>23570</v>
      </c>
      <c r="C1489" s="2">
        <v>41712</v>
      </c>
      <c r="D1489" s="1" t="s">
        <v>1902</v>
      </c>
      <c r="E1489" s="1" t="s">
        <v>354</v>
      </c>
      <c r="F1489" s="1" t="s">
        <v>2389</v>
      </c>
      <c r="G1489" s="1">
        <v>1</v>
      </c>
      <c r="H1489" s="1">
        <v>1</v>
      </c>
      <c r="J1489" t="str">
        <f t="shared" si="69"/>
        <v/>
      </c>
      <c r="K1489" s="8" t="str">
        <f t="shared" si="70"/>
        <v>7818</v>
      </c>
      <c r="L1489" t="str">
        <f t="shared" si="71"/>
        <v>-7818</v>
      </c>
      <c r="M1489" t="str">
        <f>IF(ISERROR(MATCH(L1489,BCT!$I$2:$I$664,0)),"N","O")</f>
        <v>N</v>
      </c>
    </row>
    <row r="1490" spans="1:13">
      <c r="A1490" s="1" t="s">
        <v>382</v>
      </c>
      <c r="B1490" s="1">
        <v>23570</v>
      </c>
      <c r="C1490" s="2">
        <v>41712</v>
      </c>
      <c r="D1490" s="1" t="s">
        <v>1902</v>
      </c>
      <c r="E1490" s="1" t="s">
        <v>354</v>
      </c>
      <c r="F1490" s="1" t="s">
        <v>2389</v>
      </c>
      <c r="G1490" s="1">
        <v>1</v>
      </c>
      <c r="H1490" s="1">
        <v>1</v>
      </c>
      <c r="J1490" t="str">
        <f t="shared" si="69"/>
        <v/>
      </c>
      <c r="K1490" s="8" t="str">
        <f t="shared" si="70"/>
        <v>7818</v>
      </c>
      <c r="L1490" t="str">
        <f t="shared" si="71"/>
        <v>-7818</v>
      </c>
      <c r="M1490" t="str">
        <f>IF(ISERROR(MATCH(L1490,BCT!$I$2:$I$664,0)),"N","O")</f>
        <v>N</v>
      </c>
    </row>
    <row r="1491" spans="1:13">
      <c r="A1491" s="1" t="s">
        <v>382</v>
      </c>
      <c r="B1491" s="1">
        <v>20621</v>
      </c>
      <c r="C1491" s="2">
        <v>41484</v>
      </c>
      <c r="D1491" s="1" t="s">
        <v>454</v>
      </c>
      <c r="E1491" s="1" t="s">
        <v>2390</v>
      </c>
      <c r="F1491" s="1" t="s">
        <v>2391</v>
      </c>
      <c r="G1491" s="1">
        <v>20</v>
      </c>
      <c r="H1491" s="1">
        <v>20</v>
      </c>
      <c r="I1491" s="1" t="s">
        <v>2392</v>
      </c>
      <c r="J1491" t="str">
        <f t="shared" si="69"/>
        <v>6840</v>
      </c>
      <c r="K1491" s="8" t="str">
        <f t="shared" si="70"/>
        <v>8418</v>
      </c>
      <c r="L1491" t="str">
        <f t="shared" si="71"/>
        <v>6840-8418</v>
      </c>
      <c r="M1491" t="str">
        <f>IF(ISERROR(MATCH(L1491,BCT!$I$2:$I$664,0)),"N","O")</f>
        <v>N</v>
      </c>
    </row>
    <row r="1492" spans="1:13">
      <c r="A1492" s="1" t="s">
        <v>382</v>
      </c>
      <c r="B1492" s="1">
        <v>23978</v>
      </c>
      <c r="C1492" s="2">
        <v>41751</v>
      </c>
      <c r="D1492" s="1" t="s">
        <v>421</v>
      </c>
      <c r="E1492" s="1" t="s">
        <v>373</v>
      </c>
      <c r="F1492" s="1" t="s">
        <v>374</v>
      </c>
      <c r="G1492" s="1">
        <v>150</v>
      </c>
      <c r="H1492" s="1">
        <v>150</v>
      </c>
      <c r="J1492" t="str">
        <f t="shared" si="69"/>
        <v/>
      </c>
      <c r="K1492" s="8" t="str">
        <f t="shared" si="70"/>
        <v>8641</v>
      </c>
      <c r="L1492" t="str">
        <f t="shared" si="71"/>
        <v>-8641</v>
      </c>
      <c r="M1492" t="str">
        <f>IF(ISERROR(MATCH(L1492,BCT!$I$2:$I$664,0)),"N","O")</f>
        <v>N</v>
      </c>
    </row>
    <row r="1493" spans="1:13">
      <c r="A1493" s="1" t="s">
        <v>382</v>
      </c>
      <c r="B1493" s="1">
        <v>17894</v>
      </c>
      <c r="C1493" s="2">
        <v>41309</v>
      </c>
      <c r="D1493" s="1" t="s">
        <v>421</v>
      </c>
      <c r="E1493" s="1" t="s">
        <v>2393</v>
      </c>
      <c r="F1493" s="1" t="s">
        <v>2394</v>
      </c>
      <c r="G1493" s="1">
        <v>50</v>
      </c>
      <c r="H1493" s="1">
        <v>50</v>
      </c>
      <c r="J1493" t="str">
        <f t="shared" si="69"/>
        <v/>
      </c>
      <c r="K1493" s="8" t="str">
        <f t="shared" si="70"/>
        <v>8511</v>
      </c>
      <c r="L1493" t="str">
        <f t="shared" si="71"/>
        <v>-8511</v>
      </c>
      <c r="M1493" t="str">
        <f>IF(ISERROR(MATCH(L1493,BCT!$I$2:$I$664,0)),"N","O")</f>
        <v>N</v>
      </c>
    </row>
    <row r="1494" spans="1:13">
      <c r="A1494" s="1" t="s">
        <v>382</v>
      </c>
      <c r="B1494" s="1">
        <v>21475</v>
      </c>
      <c r="C1494" s="2">
        <v>41540</v>
      </c>
      <c r="D1494" s="1" t="s">
        <v>471</v>
      </c>
      <c r="E1494" s="1" t="s">
        <v>2393</v>
      </c>
      <c r="F1494" s="1" t="s">
        <v>2394</v>
      </c>
      <c r="G1494" s="1">
        <v>80</v>
      </c>
      <c r="H1494" s="1">
        <v>30</v>
      </c>
      <c r="J1494" t="str">
        <f t="shared" si="69"/>
        <v/>
      </c>
      <c r="K1494" s="8" t="str">
        <f t="shared" si="70"/>
        <v>8511</v>
      </c>
      <c r="L1494" t="str">
        <f t="shared" si="71"/>
        <v>-8511</v>
      </c>
      <c r="M1494" t="str">
        <f>IF(ISERROR(MATCH(L1494,BCT!$I$2:$I$664,0)),"N","O")</f>
        <v>N</v>
      </c>
    </row>
    <row r="1495" spans="1:13">
      <c r="A1495" s="1" t="s">
        <v>382</v>
      </c>
      <c r="B1495" s="1">
        <v>19899</v>
      </c>
      <c r="C1495" s="2">
        <v>41449</v>
      </c>
      <c r="D1495" s="1" t="s">
        <v>454</v>
      </c>
      <c r="E1495" s="1" t="s">
        <v>2395</v>
      </c>
      <c r="F1495" s="1" t="s">
        <v>2396</v>
      </c>
      <c r="G1495" s="1">
        <v>25</v>
      </c>
      <c r="H1495" s="1">
        <v>9</v>
      </c>
      <c r="I1495" s="1" t="s">
        <v>2397</v>
      </c>
      <c r="J1495" t="str">
        <f t="shared" ref="J1495:J1558" si="72">MID(I1495,18,4)</f>
        <v>6635</v>
      </c>
      <c r="K1495" s="8" t="str">
        <f t="shared" si="70"/>
        <v>3548</v>
      </c>
      <c r="L1495" t="str">
        <f t="shared" si="71"/>
        <v>6635-3548</v>
      </c>
      <c r="M1495" t="str">
        <f>IF(ISERROR(MATCH(L1495,BCT!$I$2:$I$664,0)),"N","O")</f>
        <v>N</v>
      </c>
    </row>
    <row r="1496" spans="1:13">
      <c r="A1496" s="1" t="s">
        <v>382</v>
      </c>
      <c r="B1496" s="1">
        <v>19904</v>
      </c>
      <c r="C1496" s="2">
        <v>41449</v>
      </c>
      <c r="D1496" s="1" t="s">
        <v>454</v>
      </c>
      <c r="E1496" s="1" t="s">
        <v>2395</v>
      </c>
      <c r="F1496" s="1" t="s">
        <v>2396</v>
      </c>
      <c r="G1496" s="1">
        <v>25</v>
      </c>
      <c r="H1496" s="1">
        <v>1</v>
      </c>
      <c r="I1496" s="1" t="s">
        <v>2398</v>
      </c>
      <c r="J1496" t="str">
        <f t="shared" si="72"/>
        <v>6634</v>
      </c>
      <c r="K1496" s="8" t="str">
        <f t="shared" si="70"/>
        <v>3548</v>
      </c>
      <c r="L1496" t="str">
        <f t="shared" si="71"/>
        <v>6634-3548</v>
      </c>
      <c r="M1496" t="str">
        <f>IF(ISERROR(MATCH(L1496,BCT!$I$2:$I$664,0)),"N","O")</f>
        <v>N</v>
      </c>
    </row>
    <row r="1497" spans="1:13">
      <c r="A1497" s="1" t="s">
        <v>382</v>
      </c>
      <c r="B1497" s="1">
        <v>18130</v>
      </c>
      <c r="C1497" s="2">
        <v>41325</v>
      </c>
      <c r="D1497" s="1" t="s">
        <v>454</v>
      </c>
      <c r="E1497" s="1" t="s">
        <v>2399</v>
      </c>
      <c r="F1497" s="1" t="s">
        <v>2400</v>
      </c>
      <c r="G1497" s="1">
        <v>2</v>
      </c>
      <c r="H1497" s="1">
        <v>2</v>
      </c>
      <c r="I1497" s="1" t="s">
        <v>2401</v>
      </c>
      <c r="J1497" t="str">
        <f t="shared" si="72"/>
        <v>5455</v>
      </c>
      <c r="K1497" s="8" t="str">
        <f t="shared" si="70"/>
        <v>15391</v>
      </c>
      <c r="L1497" t="str">
        <f t="shared" si="71"/>
        <v>5455-15391</v>
      </c>
      <c r="M1497" t="str">
        <f>IF(ISERROR(MATCH(L1497,BCT!$I$2:$I$664,0)),"N","O")</f>
        <v>N</v>
      </c>
    </row>
    <row r="1498" spans="1:13">
      <c r="A1498" s="1" t="s">
        <v>382</v>
      </c>
      <c r="B1498" s="1">
        <v>21167</v>
      </c>
      <c r="C1498" s="2">
        <v>41522</v>
      </c>
      <c r="D1498" s="1" t="s">
        <v>454</v>
      </c>
      <c r="E1498" s="1" t="s">
        <v>2402</v>
      </c>
      <c r="F1498" s="1" t="s">
        <v>2403</v>
      </c>
      <c r="G1498" s="1">
        <v>100</v>
      </c>
      <c r="H1498" s="1">
        <v>75</v>
      </c>
      <c r="I1498" s="1" t="s">
        <v>2404</v>
      </c>
      <c r="J1498" t="str">
        <f t="shared" si="72"/>
        <v>7280</v>
      </c>
      <c r="K1498" s="8" t="str">
        <f t="shared" si="70"/>
        <v>3537</v>
      </c>
      <c r="L1498" t="str">
        <f t="shared" si="71"/>
        <v>7280-3537</v>
      </c>
      <c r="M1498" t="str">
        <f>IF(ISERROR(MATCH(L1498,BCT!$I$2:$I$664,0)),"N","O")</f>
        <v>N</v>
      </c>
    </row>
    <row r="1499" spans="1:13">
      <c r="A1499" s="1" t="s">
        <v>382</v>
      </c>
      <c r="B1499" s="1">
        <v>18002</v>
      </c>
      <c r="C1499" s="2">
        <v>41316</v>
      </c>
      <c r="D1499" s="1" t="s">
        <v>454</v>
      </c>
      <c r="E1499" s="1" t="s">
        <v>2405</v>
      </c>
      <c r="F1499" s="1" t="s">
        <v>2406</v>
      </c>
      <c r="G1499" s="1">
        <v>20</v>
      </c>
      <c r="H1499" s="1">
        <v>20</v>
      </c>
      <c r="I1499" s="1" t="s">
        <v>2407</v>
      </c>
      <c r="J1499" t="str">
        <f t="shared" si="72"/>
        <v>5417</v>
      </c>
      <c r="K1499" s="8" t="str">
        <f t="shared" si="70"/>
        <v>16217</v>
      </c>
      <c r="L1499" t="str">
        <f t="shared" si="71"/>
        <v>5417-16217</v>
      </c>
      <c r="M1499" t="str">
        <f>IF(ISERROR(MATCH(L1499,BCT!$I$2:$I$664,0)),"N","O")</f>
        <v>N</v>
      </c>
    </row>
    <row r="1500" spans="1:13">
      <c r="A1500" s="1" t="s">
        <v>382</v>
      </c>
      <c r="B1500" s="1">
        <v>22089</v>
      </c>
      <c r="C1500" s="2">
        <v>41583</v>
      </c>
      <c r="D1500" s="1" t="s">
        <v>454</v>
      </c>
      <c r="E1500" s="1" t="s">
        <v>2408</v>
      </c>
      <c r="F1500" s="1" t="s">
        <v>2409</v>
      </c>
      <c r="G1500" s="1">
        <v>4</v>
      </c>
      <c r="H1500" s="1">
        <v>4</v>
      </c>
      <c r="I1500" s="1" t="s">
        <v>2410</v>
      </c>
      <c r="J1500" t="str">
        <f t="shared" si="72"/>
        <v>7104</v>
      </c>
      <c r="K1500" s="8" t="str">
        <f t="shared" si="70"/>
        <v>3556</v>
      </c>
      <c r="L1500" t="str">
        <f t="shared" si="71"/>
        <v>7104-3556</v>
      </c>
      <c r="M1500" t="str">
        <f>IF(ISERROR(MATCH(L1500,BCT!$I$2:$I$664,0)),"N","O")</f>
        <v>N</v>
      </c>
    </row>
    <row r="1501" spans="1:13">
      <c r="A1501" s="1" t="s">
        <v>382</v>
      </c>
      <c r="B1501" s="1">
        <v>22093</v>
      </c>
      <c r="C1501" s="2">
        <v>41583</v>
      </c>
      <c r="D1501" s="1" t="s">
        <v>454</v>
      </c>
      <c r="E1501" s="1" t="s">
        <v>2408</v>
      </c>
      <c r="F1501" s="1" t="s">
        <v>2409</v>
      </c>
      <c r="G1501" s="1">
        <v>4</v>
      </c>
      <c r="H1501" s="1">
        <v>4</v>
      </c>
      <c r="I1501" s="1" t="s">
        <v>2411</v>
      </c>
      <c r="J1501" t="str">
        <f t="shared" si="72"/>
        <v>7105</v>
      </c>
      <c r="K1501" s="8" t="str">
        <f t="shared" si="70"/>
        <v>3556</v>
      </c>
      <c r="L1501" t="str">
        <f t="shared" si="71"/>
        <v>7105-3556</v>
      </c>
      <c r="M1501" t="str">
        <f>IF(ISERROR(MATCH(L1501,BCT!$I$2:$I$664,0)),"N","O")</f>
        <v>N</v>
      </c>
    </row>
    <row r="1502" spans="1:13">
      <c r="A1502" s="1" t="s">
        <v>382</v>
      </c>
      <c r="B1502" s="1">
        <v>20037</v>
      </c>
      <c r="C1502" s="2">
        <v>41456</v>
      </c>
      <c r="D1502" s="1" t="s">
        <v>464</v>
      </c>
      <c r="E1502" s="1" t="s">
        <v>2412</v>
      </c>
      <c r="F1502" s="1" t="s">
        <v>2413</v>
      </c>
      <c r="G1502" s="1">
        <v>4</v>
      </c>
      <c r="H1502" s="1">
        <v>4</v>
      </c>
      <c r="I1502" s="1" t="s">
        <v>2414</v>
      </c>
      <c r="J1502" t="str">
        <f t="shared" si="72"/>
        <v>6711</v>
      </c>
      <c r="K1502" s="8" t="str">
        <f t="shared" si="70"/>
        <v>1437</v>
      </c>
      <c r="L1502" t="str">
        <f t="shared" si="71"/>
        <v>6711-1437</v>
      </c>
      <c r="M1502" t="str">
        <f>IF(ISERROR(MATCH(L1502,BCT!$I$2:$I$664,0)),"N","O")</f>
        <v>N</v>
      </c>
    </row>
    <row r="1503" spans="1:13">
      <c r="A1503" s="1" t="s">
        <v>382</v>
      </c>
      <c r="B1503" s="1">
        <v>20037</v>
      </c>
      <c r="C1503" s="2">
        <v>41456</v>
      </c>
      <c r="D1503" s="1" t="s">
        <v>464</v>
      </c>
      <c r="E1503" s="1" t="s">
        <v>2415</v>
      </c>
      <c r="F1503" s="1" t="s">
        <v>2416</v>
      </c>
      <c r="G1503" s="1">
        <v>20</v>
      </c>
      <c r="H1503" s="1">
        <v>20</v>
      </c>
      <c r="I1503" s="1" t="s">
        <v>2417</v>
      </c>
      <c r="J1503" t="str">
        <f t="shared" si="72"/>
        <v>6711</v>
      </c>
      <c r="K1503" s="8" t="str">
        <f t="shared" si="70"/>
        <v>1439</v>
      </c>
      <c r="L1503" t="str">
        <f t="shared" si="71"/>
        <v>6711-1439</v>
      </c>
      <c r="M1503" t="str">
        <f>IF(ISERROR(MATCH(L1503,BCT!$I$2:$I$664,0)),"N","O")</f>
        <v>N</v>
      </c>
    </row>
    <row r="1504" spans="1:13">
      <c r="A1504" s="1" t="s">
        <v>382</v>
      </c>
      <c r="B1504" s="1">
        <v>20037</v>
      </c>
      <c r="C1504" s="2">
        <v>41456</v>
      </c>
      <c r="D1504" s="1" t="s">
        <v>464</v>
      </c>
      <c r="E1504" s="1" t="s">
        <v>2418</v>
      </c>
      <c r="F1504" s="1" t="s">
        <v>2419</v>
      </c>
      <c r="G1504" s="1">
        <v>8</v>
      </c>
      <c r="H1504" s="1">
        <v>8</v>
      </c>
      <c r="I1504" s="1" t="s">
        <v>2420</v>
      </c>
      <c r="J1504" t="str">
        <f t="shared" si="72"/>
        <v>6711</v>
      </c>
      <c r="K1504" s="8" t="str">
        <f t="shared" si="70"/>
        <v>1440</v>
      </c>
      <c r="L1504" t="str">
        <f t="shared" si="71"/>
        <v>6711-1440</v>
      </c>
      <c r="M1504" t="str">
        <f>IF(ISERROR(MATCH(L1504,BCT!$I$2:$I$664,0)),"N","O")</f>
        <v>N</v>
      </c>
    </row>
    <row r="1505" spans="1:13">
      <c r="A1505" s="1" t="s">
        <v>382</v>
      </c>
      <c r="B1505" s="1">
        <v>20037</v>
      </c>
      <c r="C1505" s="2">
        <v>41456</v>
      </c>
      <c r="D1505" s="1" t="s">
        <v>464</v>
      </c>
      <c r="E1505" s="1" t="s">
        <v>2421</v>
      </c>
      <c r="F1505" s="1" t="s">
        <v>2422</v>
      </c>
      <c r="G1505" s="1">
        <v>6</v>
      </c>
      <c r="H1505" s="1">
        <v>6</v>
      </c>
      <c r="I1505" s="1" t="s">
        <v>2423</v>
      </c>
      <c r="J1505" t="str">
        <f t="shared" si="72"/>
        <v>6711</v>
      </c>
      <c r="K1505" s="8" t="str">
        <f t="shared" si="70"/>
        <v>1431</v>
      </c>
      <c r="L1505" t="str">
        <f t="shared" si="71"/>
        <v>6711-1431</v>
      </c>
      <c r="M1505" t="str">
        <f>IF(ISERROR(MATCH(L1505,BCT!$I$2:$I$664,0)),"N","O")</f>
        <v>N</v>
      </c>
    </row>
    <row r="1506" spans="1:13">
      <c r="A1506" s="1" t="s">
        <v>382</v>
      </c>
      <c r="B1506" s="1">
        <v>20037</v>
      </c>
      <c r="C1506" s="2">
        <v>41456</v>
      </c>
      <c r="D1506" s="1" t="s">
        <v>464</v>
      </c>
      <c r="E1506" s="1" t="s">
        <v>2424</v>
      </c>
      <c r="F1506" s="1" t="s">
        <v>2425</v>
      </c>
      <c r="G1506" s="1">
        <v>4</v>
      </c>
      <c r="H1506" s="1">
        <v>4</v>
      </c>
      <c r="I1506" s="1" t="s">
        <v>2426</v>
      </c>
      <c r="J1506" t="str">
        <f t="shared" si="72"/>
        <v>6711</v>
      </c>
      <c r="K1506" s="8" t="str">
        <f t="shared" si="70"/>
        <v>1434</v>
      </c>
      <c r="L1506" t="str">
        <f t="shared" si="71"/>
        <v>6711-1434</v>
      </c>
      <c r="M1506" t="str">
        <f>IF(ISERROR(MATCH(L1506,BCT!$I$2:$I$664,0)),"N","O")</f>
        <v>N</v>
      </c>
    </row>
    <row r="1507" spans="1:13">
      <c r="A1507" s="1" t="s">
        <v>382</v>
      </c>
      <c r="B1507" s="1">
        <v>20037</v>
      </c>
      <c r="C1507" s="2">
        <v>41456</v>
      </c>
      <c r="D1507" s="1" t="s">
        <v>464</v>
      </c>
      <c r="E1507" s="1" t="s">
        <v>2427</v>
      </c>
      <c r="F1507" s="1" t="s">
        <v>2428</v>
      </c>
      <c r="G1507" s="1">
        <v>4</v>
      </c>
      <c r="H1507" s="1">
        <v>4</v>
      </c>
      <c r="I1507" s="1" t="s">
        <v>2429</v>
      </c>
      <c r="J1507" t="str">
        <f t="shared" si="72"/>
        <v>6711</v>
      </c>
      <c r="K1507" s="8" t="str">
        <f t="shared" si="70"/>
        <v>1436</v>
      </c>
      <c r="L1507" t="str">
        <f t="shared" si="71"/>
        <v>6711-1436</v>
      </c>
      <c r="M1507" t="str">
        <f>IF(ISERROR(MATCH(L1507,BCT!$I$2:$I$664,0)),"N","O")</f>
        <v>N</v>
      </c>
    </row>
    <row r="1508" spans="1:13">
      <c r="A1508" s="1" t="s">
        <v>382</v>
      </c>
      <c r="B1508" s="1">
        <v>23930</v>
      </c>
      <c r="C1508" s="2">
        <v>41745</v>
      </c>
      <c r="D1508" s="1" t="s">
        <v>504</v>
      </c>
      <c r="E1508" s="1" t="s">
        <v>366</v>
      </c>
      <c r="F1508" s="1" t="s">
        <v>607</v>
      </c>
      <c r="G1508" s="1">
        <v>550</v>
      </c>
      <c r="H1508" s="1">
        <v>550</v>
      </c>
      <c r="J1508" t="str">
        <f t="shared" si="72"/>
        <v/>
      </c>
      <c r="K1508" s="8" t="str">
        <f t="shared" si="70"/>
        <v>8584</v>
      </c>
      <c r="L1508" t="str">
        <f t="shared" si="71"/>
        <v>-8584</v>
      </c>
      <c r="M1508" t="str">
        <f>IF(ISERROR(MATCH(L1508,BCT!$I$2:$I$664,0)),"N","O")</f>
        <v>N</v>
      </c>
    </row>
    <row r="1509" spans="1:13">
      <c r="A1509" s="1" t="s">
        <v>382</v>
      </c>
      <c r="B1509" s="1">
        <v>19134</v>
      </c>
      <c r="C1509" s="2">
        <v>41397</v>
      </c>
      <c r="D1509" s="1" t="s">
        <v>454</v>
      </c>
      <c r="E1509" s="1" t="s">
        <v>2430</v>
      </c>
      <c r="F1509" s="1" t="s">
        <v>2431</v>
      </c>
      <c r="G1509" s="1">
        <v>10</v>
      </c>
      <c r="H1509" s="1">
        <v>10</v>
      </c>
      <c r="J1509" t="str">
        <f t="shared" si="72"/>
        <v/>
      </c>
      <c r="K1509" s="8" t="str">
        <f t="shared" si="70"/>
        <v>3441</v>
      </c>
      <c r="L1509" t="str">
        <f t="shared" si="71"/>
        <v>-3441</v>
      </c>
      <c r="M1509" t="str">
        <f>IF(ISERROR(MATCH(L1509,BCT!$I$2:$I$664,0)),"N","O")</f>
        <v>N</v>
      </c>
    </row>
    <row r="1510" spans="1:13">
      <c r="A1510" s="1" t="s">
        <v>382</v>
      </c>
      <c r="B1510" s="1">
        <v>22093</v>
      </c>
      <c r="C1510" s="2">
        <v>41583</v>
      </c>
      <c r="D1510" s="1" t="s">
        <v>454</v>
      </c>
      <c r="E1510" s="1" t="s">
        <v>2430</v>
      </c>
      <c r="F1510" s="1" t="s">
        <v>2431</v>
      </c>
      <c r="G1510" s="1">
        <v>14</v>
      </c>
      <c r="H1510" s="1">
        <v>14</v>
      </c>
      <c r="I1510" s="1" t="s">
        <v>2432</v>
      </c>
      <c r="J1510" t="str">
        <f t="shared" si="72"/>
        <v>7105</v>
      </c>
      <c r="K1510" s="8" t="str">
        <f t="shared" si="70"/>
        <v>3441</v>
      </c>
      <c r="L1510" t="str">
        <f t="shared" si="71"/>
        <v>7105-3441</v>
      </c>
      <c r="M1510" t="str">
        <f>IF(ISERROR(MATCH(L1510,BCT!$I$2:$I$664,0)),"N","O")</f>
        <v>N</v>
      </c>
    </row>
    <row r="1511" spans="1:13">
      <c r="A1511" s="1" t="s">
        <v>382</v>
      </c>
      <c r="B1511" s="1">
        <v>22089</v>
      </c>
      <c r="C1511" s="2">
        <v>41583</v>
      </c>
      <c r="D1511" s="1" t="s">
        <v>454</v>
      </c>
      <c r="E1511" s="1" t="s">
        <v>2430</v>
      </c>
      <c r="F1511" s="1" t="s">
        <v>2431</v>
      </c>
      <c r="G1511" s="1">
        <v>14</v>
      </c>
      <c r="H1511" s="1">
        <v>14</v>
      </c>
      <c r="I1511" s="1" t="s">
        <v>2433</v>
      </c>
      <c r="J1511" t="str">
        <f t="shared" si="72"/>
        <v>7104</v>
      </c>
      <c r="K1511" s="8" t="str">
        <f t="shared" si="70"/>
        <v>3441</v>
      </c>
      <c r="L1511" t="str">
        <f t="shared" si="71"/>
        <v>7104-3441</v>
      </c>
      <c r="M1511" t="str">
        <f>IF(ISERROR(MATCH(L1511,BCT!$I$2:$I$664,0)),"N","O")</f>
        <v>N</v>
      </c>
    </row>
    <row r="1512" spans="1:13">
      <c r="A1512" s="1" t="s">
        <v>382</v>
      </c>
      <c r="B1512" s="1">
        <v>18768</v>
      </c>
      <c r="C1512" s="2">
        <v>41373</v>
      </c>
      <c r="D1512" s="1" t="s">
        <v>739</v>
      </c>
      <c r="E1512" s="1" t="s">
        <v>2434</v>
      </c>
      <c r="F1512" s="1" t="s">
        <v>2435</v>
      </c>
      <c r="G1512" s="1">
        <v>5</v>
      </c>
      <c r="H1512" s="1">
        <v>1</v>
      </c>
      <c r="J1512" t="str">
        <f t="shared" si="72"/>
        <v/>
      </c>
      <c r="K1512" s="8" t="str">
        <f t="shared" si="70"/>
        <v>3443</v>
      </c>
      <c r="L1512" t="str">
        <f t="shared" si="71"/>
        <v>-3443</v>
      </c>
      <c r="M1512" t="str">
        <f>IF(ISERROR(MATCH(L1512,BCT!$I$2:$I$664,0)),"N","O")</f>
        <v>N</v>
      </c>
    </row>
    <row r="1513" spans="1:13">
      <c r="A1513" s="1" t="s">
        <v>382</v>
      </c>
      <c r="B1513" s="1">
        <v>23912</v>
      </c>
      <c r="C1513" s="2">
        <v>41744</v>
      </c>
      <c r="D1513" s="1" t="s">
        <v>462</v>
      </c>
      <c r="E1513" s="1" t="s">
        <v>608</v>
      </c>
      <c r="F1513" s="1" t="s">
        <v>609</v>
      </c>
      <c r="G1513" s="1">
        <v>5</v>
      </c>
      <c r="H1513" s="1">
        <v>5</v>
      </c>
      <c r="J1513" t="str">
        <f t="shared" si="72"/>
        <v/>
      </c>
      <c r="K1513" s="8" t="str">
        <f t="shared" si="70"/>
        <v>9324</v>
      </c>
      <c r="L1513" t="str">
        <f t="shared" si="71"/>
        <v>-9324</v>
      </c>
      <c r="M1513" t="str">
        <f>IF(ISERROR(MATCH(L1513,BCT!$I$2:$I$664,0)),"N","O")</f>
        <v>N</v>
      </c>
    </row>
    <row r="1514" spans="1:13">
      <c r="A1514" s="1" t="s">
        <v>382</v>
      </c>
      <c r="B1514" s="1">
        <v>23910</v>
      </c>
      <c r="C1514" s="2">
        <v>41744</v>
      </c>
      <c r="D1514" s="1" t="s">
        <v>462</v>
      </c>
      <c r="E1514" s="1" t="s">
        <v>608</v>
      </c>
      <c r="F1514" s="1" t="s">
        <v>609</v>
      </c>
      <c r="G1514" s="1">
        <v>13</v>
      </c>
      <c r="H1514" s="1">
        <v>13</v>
      </c>
      <c r="J1514" t="str">
        <f t="shared" si="72"/>
        <v/>
      </c>
      <c r="K1514" s="8" t="str">
        <f t="shared" si="70"/>
        <v>9324</v>
      </c>
      <c r="L1514" t="str">
        <f t="shared" si="71"/>
        <v>-9324</v>
      </c>
      <c r="M1514" t="str">
        <f>IF(ISERROR(MATCH(L1514,BCT!$I$2:$I$664,0)),"N","O")</f>
        <v>N</v>
      </c>
    </row>
    <row r="1515" spans="1:13">
      <c r="A1515" s="1" t="s">
        <v>382</v>
      </c>
      <c r="B1515" s="1">
        <v>23911</v>
      </c>
      <c r="C1515" s="2">
        <v>41744</v>
      </c>
      <c r="D1515" s="1" t="s">
        <v>462</v>
      </c>
      <c r="E1515" s="1" t="s">
        <v>608</v>
      </c>
      <c r="F1515" s="1" t="s">
        <v>609</v>
      </c>
      <c r="G1515" s="1">
        <v>10</v>
      </c>
      <c r="H1515" s="1">
        <v>10</v>
      </c>
      <c r="J1515" t="str">
        <f t="shared" si="72"/>
        <v/>
      </c>
      <c r="K1515" s="8" t="str">
        <f t="shared" si="70"/>
        <v>9324</v>
      </c>
      <c r="L1515" t="str">
        <f t="shared" si="71"/>
        <v>-9324</v>
      </c>
      <c r="M1515" t="str">
        <f>IF(ISERROR(MATCH(L1515,BCT!$I$2:$I$664,0)),"N","O")</f>
        <v>N</v>
      </c>
    </row>
    <row r="1516" spans="1:13">
      <c r="A1516" s="1" t="s">
        <v>382</v>
      </c>
      <c r="B1516" s="1">
        <v>23913</v>
      </c>
      <c r="C1516" s="2">
        <v>41744</v>
      </c>
      <c r="D1516" s="1" t="s">
        <v>462</v>
      </c>
      <c r="E1516" s="1" t="s">
        <v>608</v>
      </c>
      <c r="F1516" s="1" t="s">
        <v>609</v>
      </c>
      <c r="G1516" s="1">
        <v>6</v>
      </c>
      <c r="H1516" s="1">
        <v>6</v>
      </c>
      <c r="J1516" t="str">
        <f t="shared" si="72"/>
        <v/>
      </c>
      <c r="K1516" s="8" t="str">
        <f t="shared" si="70"/>
        <v>9324</v>
      </c>
      <c r="L1516" t="str">
        <f t="shared" si="71"/>
        <v>-9324</v>
      </c>
      <c r="M1516" t="str">
        <f>IF(ISERROR(MATCH(L1516,BCT!$I$2:$I$664,0)),"N","O")</f>
        <v>N</v>
      </c>
    </row>
    <row r="1517" spans="1:13">
      <c r="A1517" s="1" t="s">
        <v>382</v>
      </c>
      <c r="B1517" s="1">
        <v>22814</v>
      </c>
      <c r="C1517" s="2">
        <v>41647</v>
      </c>
      <c r="D1517" s="1" t="s">
        <v>462</v>
      </c>
      <c r="E1517" s="1" t="s">
        <v>2436</v>
      </c>
      <c r="F1517" s="1" t="s">
        <v>2437</v>
      </c>
      <c r="G1517" s="1">
        <v>7</v>
      </c>
      <c r="H1517" s="1">
        <v>7</v>
      </c>
      <c r="J1517" t="str">
        <f t="shared" si="72"/>
        <v/>
      </c>
      <c r="K1517" s="8" t="str">
        <f t="shared" si="70"/>
        <v>9325</v>
      </c>
      <c r="L1517" t="str">
        <f t="shared" si="71"/>
        <v>-9325</v>
      </c>
      <c r="M1517" t="str">
        <f>IF(ISERROR(MATCH(L1517,BCT!$I$2:$I$664,0)),"N","O")</f>
        <v>N</v>
      </c>
    </row>
    <row r="1518" spans="1:13">
      <c r="A1518" s="1" t="s">
        <v>382</v>
      </c>
      <c r="B1518" s="1">
        <v>22815</v>
      </c>
      <c r="C1518" s="2">
        <v>41647</v>
      </c>
      <c r="D1518" s="1" t="s">
        <v>462</v>
      </c>
      <c r="E1518" s="1" t="s">
        <v>2436</v>
      </c>
      <c r="F1518" s="1" t="s">
        <v>2437</v>
      </c>
      <c r="G1518" s="1">
        <v>25</v>
      </c>
      <c r="H1518" s="1">
        <v>25</v>
      </c>
      <c r="J1518" t="str">
        <f t="shared" si="72"/>
        <v/>
      </c>
      <c r="K1518" s="8" t="str">
        <f t="shared" si="70"/>
        <v>9325</v>
      </c>
      <c r="L1518" t="str">
        <f t="shared" si="71"/>
        <v>-9325</v>
      </c>
      <c r="M1518" t="str">
        <f>IF(ISERROR(MATCH(L1518,BCT!$I$2:$I$664,0)),"N","O")</f>
        <v>N</v>
      </c>
    </row>
    <row r="1519" spans="1:13">
      <c r="A1519" s="1" t="s">
        <v>382</v>
      </c>
      <c r="B1519" s="1">
        <v>22813</v>
      </c>
      <c r="C1519" s="2">
        <v>41647</v>
      </c>
      <c r="D1519" s="1" t="s">
        <v>462</v>
      </c>
      <c r="E1519" s="1" t="s">
        <v>2436</v>
      </c>
      <c r="F1519" s="1" t="s">
        <v>2437</v>
      </c>
      <c r="G1519" s="1">
        <v>3</v>
      </c>
      <c r="H1519" s="1">
        <v>3</v>
      </c>
      <c r="J1519" t="str">
        <f t="shared" si="72"/>
        <v/>
      </c>
      <c r="K1519" s="8" t="str">
        <f t="shared" si="70"/>
        <v>9325</v>
      </c>
      <c r="L1519" t="str">
        <f t="shared" si="71"/>
        <v>-9325</v>
      </c>
      <c r="M1519" t="str">
        <f>IF(ISERROR(MATCH(L1519,BCT!$I$2:$I$664,0)),"N","O")</f>
        <v>N</v>
      </c>
    </row>
    <row r="1520" spans="1:13">
      <c r="A1520" s="1" t="s">
        <v>382</v>
      </c>
      <c r="B1520" s="1">
        <v>22748</v>
      </c>
      <c r="C1520" s="2">
        <v>41627</v>
      </c>
      <c r="D1520" s="1" t="s">
        <v>462</v>
      </c>
      <c r="E1520" s="1" t="s">
        <v>2436</v>
      </c>
      <c r="F1520" s="1" t="s">
        <v>2437</v>
      </c>
      <c r="G1520" s="1">
        <v>62</v>
      </c>
      <c r="H1520" s="1">
        <v>62</v>
      </c>
      <c r="J1520" t="str">
        <f t="shared" si="72"/>
        <v/>
      </c>
      <c r="K1520" s="8" t="str">
        <f t="shared" si="70"/>
        <v>9325</v>
      </c>
      <c r="L1520" t="str">
        <f t="shared" si="71"/>
        <v>-9325</v>
      </c>
      <c r="M1520" t="str">
        <f>IF(ISERROR(MATCH(L1520,BCT!$I$2:$I$664,0)),"N","O")</f>
        <v>N</v>
      </c>
    </row>
    <row r="1521" spans="1:13">
      <c r="A1521" s="1" t="s">
        <v>382</v>
      </c>
      <c r="B1521" s="1">
        <v>22745</v>
      </c>
      <c r="C1521" s="2">
        <v>41627</v>
      </c>
      <c r="D1521" s="1" t="s">
        <v>462</v>
      </c>
      <c r="E1521" s="1" t="s">
        <v>2436</v>
      </c>
      <c r="F1521" s="1" t="s">
        <v>2437</v>
      </c>
      <c r="G1521" s="1">
        <v>92</v>
      </c>
      <c r="H1521" s="1">
        <v>92</v>
      </c>
      <c r="J1521" t="str">
        <f t="shared" si="72"/>
        <v/>
      </c>
      <c r="K1521" s="8" t="str">
        <f t="shared" si="70"/>
        <v>9325</v>
      </c>
      <c r="L1521" t="str">
        <f t="shared" si="71"/>
        <v>-9325</v>
      </c>
      <c r="M1521" t="str">
        <f>IF(ISERROR(MATCH(L1521,BCT!$I$2:$I$664,0)),"N","O")</f>
        <v>N</v>
      </c>
    </row>
    <row r="1522" spans="1:13">
      <c r="A1522" s="1" t="s">
        <v>382</v>
      </c>
      <c r="B1522" s="1">
        <v>19435</v>
      </c>
      <c r="C1522" s="2">
        <v>41422</v>
      </c>
      <c r="D1522" s="1" t="s">
        <v>462</v>
      </c>
      <c r="E1522" s="1" t="s">
        <v>2436</v>
      </c>
      <c r="F1522" s="1" t="s">
        <v>2437</v>
      </c>
      <c r="G1522" s="1">
        <v>1</v>
      </c>
      <c r="H1522" s="1">
        <v>1</v>
      </c>
      <c r="J1522" t="str">
        <f t="shared" si="72"/>
        <v/>
      </c>
      <c r="K1522" s="8" t="str">
        <f t="shared" si="70"/>
        <v>9325</v>
      </c>
      <c r="L1522" t="str">
        <f t="shared" si="71"/>
        <v>-9325</v>
      </c>
      <c r="M1522" t="str">
        <f>IF(ISERROR(MATCH(L1522,BCT!$I$2:$I$664,0)),"N","O")</f>
        <v>N</v>
      </c>
    </row>
    <row r="1523" spans="1:13">
      <c r="A1523" s="1" t="s">
        <v>382</v>
      </c>
      <c r="B1523" s="1">
        <v>19880</v>
      </c>
      <c r="C1523" s="2">
        <v>41445</v>
      </c>
      <c r="D1523" s="1" t="s">
        <v>462</v>
      </c>
      <c r="E1523" s="1" t="s">
        <v>2438</v>
      </c>
      <c r="F1523" s="1" t="s">
        <v>2437</v>
      </c>
      <c r="G1523" s="1">
        <v>24</v>
      </c>
      <c r="H1523" s="1">
        <v>2</v>
      </c>
      <c r="J1523" t="str">
        <f t="shared" si="72"/>
        <v/>
      </c>
      <c r="K1523" s="8" t="str">
        <f t="shared" si="70"/>
        <v>9335</v>
      </c>
      <c r="L1523" t="str">
        <f t="shared" si="71"/>
        <v>-9335</v>
      </c>
      <c r="M1523" t="str">
        <f>IF(ISERROR(MATCH(L1523,BCT!$I$2:$I$664,0)),"N","O")</f>
        <v>N</v>
      </c>
    </row>
    <row r="1524" spans="1:13">
      <c r="A1524" s="1" t="s">
        <v>382</v>
      </c>
      <c r="B1524" s="1">
        <v>23912</v>
      </c>
      <c r="C1524" s="2">
        <v>41744</v>
      </c>
      <c r="D1524" s="1" t="s">
        <v>462</v>
      </c>
      <c r="E1524" s="1" t="s">
        <v>610</v>
      </c>
      <c r="F1524" s="1" t="s">
        <v>611</v>
      </c>
      <c r="G1524" s="1">
        <v>1</v>
      </c>
      <c r="H1524" s="1">
        <v>1</v>
      </c>
      <c r="J1524" t="str">
        <f t="shared" si="72"/>
        <v/>
      </c>
      <c r="K1524" s="8" t="str">
        <f t="shared" si="70"/>
        <v>9327</v>
      </c>
      <c r="L1524" t="str">
        <f t="shared" si="71"/>
        <v>-9327</v>
      </c>
      <c r="M1524" t="str">
        <f>IF(ISERROR(MATCH(L1524,BCT!$I$2:$I$664,0)),"N","O")</f>
        <v>N</v>
      </c>
    </row>
    <row r="1525" spans="1:13">
      <c r="A1525" s="1" t="s">
        <v>382</v>
      </c>
      <c r="B1525" s="1">
        <v>23911</v>
      </c>
      <c r="C1525" s="2">
        <v>41744</v>
      </c>
      <c r="D1525" s="1" t="s">
        <v>462</v>
      </c>
      <c r="E1525" s="1" t="s">
        <v>610</v>
      </c>
      <c r="F1525" s="1" t="s">
        <v>611</v>
      </c>
      <c r="G1525" s="1">
        <v>1</v>
      </c>
      <c r="H1525" s="1">
        <v>1</v>
      </c>
      <c r="J1525" t="str">
        <f t="shared" si="72"/>
        <v/>
      </c>
      <c r="K1525" s="8" t="str">
        <f t="shared" si="70"/>
        <v>9327</v>
      </c>
      <c r="L1525" t="str">
        <f t="shared" si="71"/>
        <v>-9327</v>
      </c>
      <c r="M1525" t="str">
        <f>IF(ISERROR(MATCH(L1525,BCT!$I$2:$I$664,0)),"N","O")</f>
        <v>N</v>
      </c>
    </row>
    <row r="1526" spans="1:13">
      <c r="A1526" s="1" t="s">
        <v>382</v>
      </c>
      <c r="B1526" s="1">
        <v>23910</v>
      </c>
      <c r="C1526" s="2">
        <v>41744</v>
      </c>
      <c r="D1526" s="1" t="s">
        <v>462</v>
      </c>
      <c r="E1526" s="1" t="s">
        <v>610</v>
      </c>
      <c r="F1526" s="1" t="s">
        <v>611</v>
      </c>
      <c r="G1526" s="1">
        <v>1</v>
      </c>
      <c r="H1526" s="1">
        <v>1</v>
      </c>
      <c r="J1526" t="str">
        <f t="shared" si="72"/>
        <v/>
      </c>
      <c r="K1526" s="8" t="str">
        <f t="shared" si="70"/>
        <v>9327</v>
      </c>
      <c r="L1526" t="str">
        <f t="shared" si="71"/>
        <v>-9327</v>
      </c>
      <c r="M1526" t="str">
        <f>IF(ISERROR(MATCH(L1526,BCT!$I$2:$I$664,0)),"N","O")</f>
        <v>N</v>
      </c>
    </row>
    <row r="1527" spans="1:13">
      <c r="A1527" s="1" t="s">
        <v>382</v>
      </c>
      <c r="B1527" s="1">
        <v>23910</v>
      </c>
      <c r="C1527" s="2">
        <v>41744</v>
      </c>
      <c r="D1527" s="1" t="s">
        <v>462</v>
      </c>
      <c r="E1527" s="1" t="s">
        <v>612</v>
      </c>
      <c r="F1527" s="1" t="s">
        <v>613</v>
      </c>
      <c r="G1527" s="1">
        <v>9</v>
      </c>
      <c r="H1527" s="1">
        <v>9</v>
      </c>
      <c r="J1527" t="str">
        <f t="shared" si="72"/>
        <v/>
      </c>
      <c r="K1527" s="8" t="str">
        <f t="shared" si="70"/>
        <v>9331</v>
      </c>
      <c r="L1527" t="str">
        <f t="shared" si="71"/>
        <v>-9331</v>
      </c>
      <c r="M1527" t="str">
        <f>IF(ISERROR(MATCH(L1527,BCT!$I$2:$I$664,0)),"N","O")</f>
        <v>N</v>
      </c>
    </row>
    <row r="1528" spans="1:13">
      <c r="A1528" s="1" t="s">
        <v>382</v>
      </c>
      <c r="B1528" s="1">
        <v>23911</v>
      </c>
      <c r="C1528" s="2">
        <v>41744</v>
      </c>
      <c r="D1528" s="1" t="s">
        <v>462</v>
      </c>
      <c r="E1528" s="1" t="s">
        <v>612</v>
      </c>
      <c r="F1528" s="1" t="s">
        <v>613</v>
      </c>
      <c r="G1528" s="1">
        <v>14</v>
      </c>
      <c r="H1528" s="1">
        <v>14</v>
      </c>
      <c r="J1528" t="str">
        <f t="shared" si="72"/>
        <v/>
      </c>
      <c r="K1528" s="8" t="str">
        <f t="shared" si="70"/>
        <v>9331</v>
      </c>
      <c r="L1528" t="str">
        <f t="shared" si="71"/>
        <v>-9331</v>
      </c>
      <c r="M1528" t="str">
        <f>IF(ISERROR(MATCH(L1528,BCT!$I$2:$I$664,0)),"N","O")</f>
        <v>N</v>
      </c>
    </row>
    <row r="1529" spans="1:13">
      <c r="A1529" s="1" t="s">
        <v>382</v>
      </c>
      <c r="B1529" s="1">
        <v>23912</v>
      </c>
      <c r="C1529" s="2">
        <v>41744</v>
      </c>
      <c r="D1529" s="1" t="s">
        <v>462</v>
      </c>
      <c r="E1529" s="1" t="s">
        <v>612</v>
      </c>
      <c r="F1529" s="1" t="s">
        <v>613</v>
      </c>
      <c r="G1529" s="1">
        <v>10</v>
      </c>
      <c r="H1529" s="1">
        <v>10</v>
      </c>
      <c r="J1529" t="str">
        <f t="shared" si="72"/>
        <v/>
      </c>
      <c r="K1529" s="8" t="str">
        <f t="shared" si="70"/>
        <v>9331</v>
      </c>
      <c r="L1529" t="str">
        <f t="shared" si="71"/>
        <v>-9331</v>
      </c>
      <c r="M1529" t="str">
        <f>IF(ISERROR(MATCH(L1529,BCT!$I$2:$I$664,0)),"N","O")</f>
        <v>N</v>
      </c>
    </row>
    <row r="1530" spans="1:13">
      <c r="A1530" s="1" t="s">
        <v>382</v>
      </c>
      <c r="B1530" s="1">
        <v>23913</v>
      </c>
      <c r="C1530" s="2">
        <v>41744</v>
      </c>
      <c r="D1530" s="1" t="s">
        <v>462</v>
      </c>
      <c r="E1530" s="1" t="s">
        <v>612</v>
      </c>
      <c r="F1530" s="1" t="s">
        <v>613</v>
      </c>
      <c r="G1530" s="1">
        <v>13</v>
      </c>
      <c r="H1530" s="1">
        <v>13</v>
      </c>
      <c r="J1530" t="str">
        <f t="shared" si="72"/>
        <v/>
      </c>
      <c r="K1530" s="8" t="str">
        <f t="shared" si="70"/>
        <v>9331</v>
      </c>
      <c r="L1530" t="str">
        <f t="shared" si="71"/>
        <v>-9331</v>
      </c>
      <c r="M1530" t="str">
        <f>IF(ISERROR(MATCH(L1530,BCT!$I$2:$I$664,0)),"N","O")</f>
        <v>N</v>
      </c>
    </row>
    <row r="1531" spans="1:13">
      <c r="A1531" s="1" t="s">
        <v>382</v>
      </c>
      <c r="B1531" s="1">
        <v>22813</v>
      </c>
      <c r="C1531" s="2">
        <v>41647</v>
      </c>
      <c r="D1531" s="1" t="s">
        <v>462</v>
      </c>
      <c r="E1531" s="1" t="s">
        <v>2439</v>
      </c>
      <c r="F1531" s="1" t="s">
        <v>2440</v>
      </c>
      <c r="G1531" s="1">
        <v>10</v>
      </c>
      <c r="H1531" s="1">
        <v>10</v>
      </c>
      <c r="J1531" t="str">
        <f t="shared" si="72"/>
        <v/>
      </c>
      <c r="K1531" s="8" t="str">
        <f t="shared" si="70"/>
        <v>9332</v>
      </c>
      <c r="L1531" t="str">
        <f t="shared" si="71"/>
        <v>-9332</v>
      </c>
      <c r="M1531" t="str">
        <f>IF(ISERROR(MATCH(L1531,BCT!$I$2:$I$664,0)),"N","O")</f>
        <v>N</v>
      </c>
    </row>
    <row r="1532" spans="1:13">
      <c r="A1532" s="1" t="s">
        <v>382</v>
      </c>
      <c r="B1532" s="1">
        <v>22815</v>
      </c>
      <c r="C1532" s="2">
        <v>41647</v>
      </c>
      <c r="D1532" s="1" t="s">
        <v>462</v>
      </c>
      <c r="E1532" s="1" t="s">
        <v>2439</v>
      </c>
      <c r="F1532" s="1" t="s">
        <v>2440</v>
      </c>
      <c r="G1532" s="1">
        <v>20</v>
      </c>
      <c r="H1532" s="1">
        <v>20</v>
      </c>
      <c r="J1532" t="str">
        <f t="shared" si="72"/>
        <v/>
      </c>
      <c r="K1532" s="8" t="str">
        <f t="shared" si="70"/>
        <v>9332</v>
      </c>
      <c r="L1532" t="str">
        <f t="shared" si="71"/>
        <v>-9332</v>
      </c>
      <c r="M1532" t="str">
        <f>IF(ISERROR(MATCH(L1532,BCT!$I$2:$I$664,0)),"N","O")</f>
        <v>N</v>
      </c>
    </row>
    <row r="1533" spans="1:13">
      <c r="A1533" s="1" t="s">
        <v>382</v>
      </c>
      <c r="B1533" s="1">
        <v>22814</v>
      </c>
      <c r="C1533" s="2">
        <v>41647</v>
      </c>
      <c r="D1533" s="1" t="s">
        <v>462</v>
      </c>
      <c r="E1533" s="1" t="s">
        <v>2439</v>
      </c>
      <c r="F1533" s="1" t="s">
        <v>2440</v>
      </c>
      <c r="G1533" s="1">
        <v>4</v>
      </c>
      <c r="H1533" s="1">
        <v>4</v>
      </c>
      <c r="J1533" t="str">
        <f t="shared" si="72"/>
        <v/>
      </c>
      <c r="K1533" s="8" t="str">
        <f t="shared" si="70"/>
        <v>9332</v>
      </c>
      <c r="L1533" t="str">
        <f t="shared" si="71"/>
        <v>-9332</v>
      </c>
      <c r="M1533" t="str">
        <f>IF(ISERROR(MATCH(L1533,BCT!$I$2:$I$664,0)),"N","O")</f>
        <v>N</v>
      </c>
    </row>
    <row r="1534" spans="1:13">
      <c r="A1534" s="1" t="s">
        <v>382</v>
      </c>
      <c r="B1534" s="1">
        <v>22745</v>
      </c>
      <c r="C1534" s="2">
        <v>41627</v>
      </c>
      <c r="D1534" s="1" t="s">
        <v>462</v>
      </c>
      <c r="E1534" s="1" t="s">
        <v>2439</v>
      </c>
      <c r="F1534" s="1" t="s">
        <v>2440</v>
      </c>
      <c r="G1534" s="1">
        <v>7</v>
      </c>
      <c r="H1534" s="1">
        <v>7</v>
      </c>
      <c r="J1534" t="str">
        <f t="shared" si="72"/>
        <v/>
      </c>
      <c r="K1534" s="8" t="str">
        <f t="shared" si="70"/>
        <v>9332</v>
      </c>
      <c r="L1534" t="str">
        <f t="shared" si="71"/>
        <v>-9332</v>
      </c>
      <c r="M1534" t="str">
        <f>IF(ISERROR(MATCH(L1534,BCT!$I$2:$I$664,0)),"N","O")</f>
        <v>N</v>
      </c>
    </row>
    <row r="1535" spans="1:13">
      <c r="A1535" s="1" t="s">
        <v>382</v>
      </c>
      <c r="B1535" s="1">
        <v>22748</v>
      </c>
      <c r="C1535" s="2">
        <v>41627</v>
      </c>
      <c r="D1535" s="1" t="s">
        <v>462</v>
      </c>
      <c r="E1535" s="1" t="s">
        <v>2439</v>
      </c>
      <c r="F1535" s="1" t="s">
        <v>2440</v>
      </c>
      <c r="G1535" s="1">
        <v>9</v>
      </c>
      <c r="H1535" s="1">
        <v>9</v>
      </c>
      <c r="J1535" t="str">
        <f t="shared" si="72"/>
        <v/>
      </c>
      <c r="K1535" s="8" t="str">
        <f t="shared" si="70"/>
        <v>9332</v>
      </c>
      <c r="L1535" t="str">
        <f t="shared" si="71"/>
        <v>-9332</v>
      </c>
      <c r="M1535" t="str">
        <f>IF(ISERROR(MATCH(L1535,BCT!$I$2:$I$664,0)),"N","O")</f>
        <v>N</v>
      </c>
    </row>
    <row r="1536" spans="1:13">
      <c r="A1536" s="1" t="s">
        <v>382</v>
      </c>
      <c r="B1536" s="1">
        <v>22748</v>
      </c>
      <c r="C1536" s="2">
        <v>41627</v>
      </c>
      <c r="D1536" s="1" t="s">
        <v>462</v>
      </c>
      <c r="E1536" s="1" t="s">
        <v>2441</v>
      </c>
      <c r="F1536" s="1" t="s">
        <v>2442</v>
      </c>
      <c r="G1536" s="1">
        <v>12</v>
      </c>
      <c r="H1536" s="1">
        <v>12</v>
      </c>
      <c r="J1536" t="str">
        <f t="shared" si="72"/>
        <v/>
      </c>
      <c r="K1536" s="8" t="str">
        <f t="shared" si="70"/>
        <v>9333</v>
      </c>
      <c r="L1536" t="str">
        <f t="shared" si="71"/>
        <v>-9333</v>
      </c>
      <c r="M1536" t="str">
        <f>IF(ISERROR(MATCH(L1536,BCT!$I$2:$I$664,0)),"N","O")</f>
        <v>N</v>
      </c>
    </row>
    <row r="1537" spans="1:13">
      <c r="A1537" s="1" t="s">
        <v>382</v>
      </c>
      <c r="B1537" s="1">
        <v>22745</v>
      </c>
      <c r="C1537" s="2">
        <v>41627</v>
      </c>
      <c r="D1537" s="1" t="s">
        <v>462</v>
      </c>
      <c r="E1537" s="1" t="s">
        <v>2441</v>
      </c>
      <c r="F1537" s="1" t="s">
        <v>2442</v>
      </c>
      <c r="G1537" s="1">
        <v>10</v>
      </c>
      <c r="H1537" s="1">
        <v>10</v>
      </c>
      <c r="J1537" t="str">
        <f t="shared" si="72"/>
        <v/>
      </c>
      <c r="K1537" s="8" t="str">
        <f t="shared" si="70"/>
        <v>9333</v>
      </c>
      <c r="L1537" t="str">
        <f t="shared" si="71"/>
        <v>-9333</v>
      </c>
      <c r="M1537" t="str">
        <f>IF(ISERROR(MATCH(L1537,BCT!$I$2:$I$664,0)),"N","O")</f>
        <v>N</v>
      </c>
    </row>
    <row r="1538" spans="1:13">
      <c r="A1538" s="1" t="s">
        <v>382</v>
      </c>
      <c r="B1538" s="1">
        <v>22814</v>
      </c>
      <c r="C1538" s="2">
        <v>41647</v>
      </c>
      <c r="D1538" s="1" t="s">
        <v>462</v>
      </c>
      <c r="E1538" s="1" t="s">
        <v>2441</v>
      </c>
      <c r="F1538" s="1" t="s">
        <v>2442</v>
      </c>
      <c r="G1538" s="1">
        <v>5</v>
      </c>
      <c r="H1538" s="1">
        <v>5</v>
      </c>
      <c r="J1538" t="str">
        <f t="shared" si="72"/>
        <v/>
      </c>
      <c r="K1538" s="8" t="str">
        <f t="shared" si="70"/>
        <v>9333</v>
      </c>
      <c r="L1538" t="str">
        <f t="shared" si="71"/>
        <v>-9333</v>
      </c>
      <c r="M1538" t="str">
        <f>IF(ISERROR(MATCH(L1538,BCT!$I$2:$I$664,0)),"N","O")</f>
        <v>N</v>
      </c>
    </row>
    <row r="1539" spans="1:13">
      <c r="A1539" s="1" t="s">
        <v>382</v>
      </c>
      <c r="B1539" s="1">
        <v>22815</v>
      </c>
      <c r="C1539" s="2">
        <v>41647</v>
      </c>
      <c r="D1539" s="1" t="s">
        <v>462</v>
      </c>
      <c r="E1539" s="1" t="s">
        <v>2441</v>
      </c>
      <c r="F1539" s="1" t="s">
        <v>2442</v>
      </c>
      <c r="G1539" s="1">
        <v>8</v>
      </c>
      <c r="H1539" s="1">
        <v>8</v>
      </c>
      <c r="J1539" t="str">
        <f t="shared" si="72"/>
        <v/>
      </c>
      <c r="K1539" s="8" t="str">
        <f t="shared" ref="K1539:K1602" si="73">IF(LEFT(E1539,FIND(" ",E1539)-1)="Location", "LOCATION VEHICULE",LEFT(E1539,FIND(" ",E1539)-1))</f>
        <v>9333</v>
      </c>
      <c r="L1539" t="str">
        <f t="shared" ref="L1539:L1602" si="74">J1539&amp;"-"&amp;K1539</f>
        <v>-9333</v>
      </c>
      <c r="M1539" t="str">
        <f>IF(ISERROR(MATCH(L1539,BCT!$I$2:$I$664,0)),"N","O")</f>
        <v>N</v>
      </c>
    </row>
    <row r="1540" spans="1:13">
      <c r="A1540" s="1" t="s">
        <v>382</v>
      </c>
      <c r="B1540" s="1">
        <v>22813</v>
      </c>
      <c r="C1540" s="2">
        <v>41647</v>
      </c>
      <c r="D1540" s="1" t="s">
        <v>462</v>
      </c>
      <c r="E1540" s="1" t="s">
        <v>2441</v>
      </c>
      <c r="F1540" s="1" t="s">
        <v>2442</v>
      </c>
      <c r="G1540" s="1">
        <v>5</v>
      </c>
      <c r="H1540" s="1">
        <v>5</v>
      </c>
      <c r="J1540" t="str">
        <f t="shared" si="72"/>
        <v/>
      </c>
      <c r="K1540" s="8" t="str">
        <f t="shared" si="73"/>
        <v>9333</v>
      </c>
      <c r="L1540" t="str">
        <f t="shared" si="74"/>
        <v>-9333</v>
      </c>
      <c r="M1540" t="str">
        <f>IF(ISERROR(MATCH(L1540,BCT!$I$2:$I$664,0)),"N","O")</f>
        <v>N</v>
      </c>
    </row>
    <row r="1541" spans="1:13">
      <c r="A1541" s="1" t="s">
        <v>382</v>
      </c>
      <c r="B1541" s="1">
        <v>22813</v>
      </c>
      <c r="C1541" s="2">
        <v>41647</v>
      </c>
      <c r="D1541" s="1" t="s">
        <v>462</v>
      </c>
      <c r="E1541" s="1" t="s">
        <v>2443</v>
      </c>
      <c r="F1541" s="1" t="s">
        <v>2444</v>
      </c>
      <c r="G1541" s="1">
        <v>1</v>
      </c>
      <c r="H1541" s="1">
        <v>1</v>
      </c>
      <c r="J1541" t="str">
        <f t="shared" si="72"/>
        <v/>
      </c>
      <c r="K1541" s="8" t="str">
        <f t="shared" si="73"/>
        <v>9000</v>
      </c>
      <c r="L1541" t="str">
        <f t="shared" si="74"/>
        <v>-9000</v>
      </c>
      <c r="M1541" t="str">
        <f>IF(ISERROR(MATCH(L1541,BCT!$I$2:$I$664,0)),"N","O")</f>
        <v>N</v>
      </c>
    </row>
    <row r="1542" spans="1:13">
      <c r="A1542" s="1" t="s">
        <v>382</v>
      </c>
      <c r="B1542" s="1">
        <v>22815</v>
      </c>
      <c r="C1542" s="2">
        <v>41647</v>
      </c>
      <c r="D1542" s="1" t="s">
        <v>462</v>
      </c>
      <c r="E1542" s="1" t="s">
        <v>2443</v>
      </c>
      <c r="F1542" s="1" t="s">
        <v>2444</v>
      </c>
      <c r="G1542" s="1">
        <v>2</v>
      </c>
      <c r="H1542" s="1">
        <v>2</v>
      </c>
      <c r="J1542" t="str">
        <f t="shared" si="72"/>
        <v/>
      </c>
      <c r="K1542" s="8" t="str">
        <f t="shared" si="73"/>
        <v>9000</v>
      </c>
      <c r="L1542" t="str">
        <f t="shared" si="74"/>
        <v>-9000</v>
      </c>
      <c r="M1542" t="str">
        <f>IF(ISERROR(MATCH(L1542,BCT!$I$2:$I$664,0)),"N","O")</f>
        <v>N</v>
      </c>
    </row>
    <row r="1543" spans="1:13">
      <c r="A1543" s="1" t="s">
        <v>382</v>
      </c>
      <c r="B1543" s="1">
        <v>22815</v>
      </c>
      <c r="C1543" s="2">
        <v>41647</v>
      </c>
      <c r="D1543" s="1" t="s">
        <v>462</v>
      </c>
      <c r="E1543" s="1" t="s">
        <v>2445</v>
      </c>
      <c r="F1543" s="1" t="s">
        <v>2446</v>
      </c>
      <c r="G1543" s="1">
        <v>21</v>
      </c>
      <c r="H1543" s="1">
        <v>21</v>
      </c>
      <c r="J1543" t="str">
        <f t="shared" si="72"/>
        <v/>
      </c>
      <c r="K1543" s="8" t="str">
        <f t="shared" si="73"/>
        <v>16943</v>
      </c>
      <c r="L1543" t="str">
        <f t="shared" si="74"/>
        <v>-16943</v>
      </c>
      <c r="M1543" t="str">
        <f>IF(ISERROR(MATCH(L1543,BCT!$I$2:$I$664,0)),"N","O")</f>
        <v>N</v>
      </c>
    </row>
    <row r="1544" spans="1:13">
      <c r="A1544" s="1" t="s">
        <v>382</v>
      </c>
      <c r="B1544" s="1">
        <v>22813</v>
      </c>
      <c r="C1544" s="2">
        <v>41647</v>
      </c>
      <c r="D1544" s="1" t="s">
        <v>462</v>
      </c>
      <c r="E1544" s="1" t="s">
        <v>2445</v>
      </c>
      <c r="F1544" s="1" t="s">
        <v>2446</v>
      </c>
      <c r="G1544" s="1">
        <v>7</v>
      </c>
      <c r="H1544" s="1">
        <v>7</v>
      </c>
      <c r="J1544" t="str">
        <f t="shared" si="72"/>
        <v/>
      </c>
      <c r="K1544" s="8" t="str">
        <f t="shared" si="73"/>
        <v>16943</v>
      </c>
      <c r="L1544" t="str">
        <f t="shared" si="74"/>
        <v>-16943</v>
      </c>
      <c r="M1544" t="str">
        <f>IF(ISERROR(MATCH(L1544,BCT!$I$2:$I$664,0)),"N","O")</f>
        <v>N</v>
      </c>
    </row>
    <row r="1545" spans="1:13">
      <c r="A1545" s="1" t="s">
        <v>382</v>
      </c>
      <c r="B1545" s="1">
        <v>22813</v>
      </c>
      <c r="C1545" s="2">
        <v>41647</v>
      </c>
      <c r="D1545" s="1" t="s">
        <v>462</v>
      </c>
      <c r="E1545" s="1" t="s">
        <v>2447</v>
      </c>
      <c r="F1545" s="1" t="s">
        <v>2448</v>
      </c>
      <c r="G1545" s="1">
        <v>5</v>
      </c>
      <c r="H1545" s="1">
        <v>5</v>
      </c>
      <c r="J1545" t="str">
        <f t="shared" si="72"/>
        <v/>
      </c>
      <c r="K1545" s="8" t="str">
        <f t="shared" si="73"/>
        <v>16944</v>
      </c>
      <c r="L1545" t="str">
        <f t="shared" si="74"/>
        <v>-16944</v>
      </c>
      <c r="M1545" t="str">
        <f>IF(ISERROR(MATCH(L1545,BCT!$I$2:$I$664,0)),"N","O")</f>
        <v>N</v>
      </c>
    </row>
    <row r="1546" spans="1:13">
      <c r="A1546" s="1" t="s">
        <v>382</v>
      </c>
      <c r="B1546" s="1">
        <v>22815</v>
      </c>
      <c r="C1546" s="2">
        <v>41647</v>
      </c>
      <c r="D1546" s="1" t="s">
        <v>462</v>
      </c>
      <c r="E1546" s="1" t="s">
        <v>2447</v>
      </c>
      <c r="F1546" s="1" t="s">
        <v>2448</v>
      </c>
      <c r="G1546" s="1">
        <v>30</v>
      </c>
      <c r="H1546" s="1">
        <v>30</v>
      </c>
      <c r="J1546" t="str">
        <f t="shared" si="72"/>
        <v/>
      </c>
      <c r="K1546" s="8" t="str">
        <f t="shared" si="73"/>
        <v>16944</v>
      </c>
      <c r="L1546" t="str">
        <f t="shared" si="74"/>
        <v>-16944</v>
      </c>
      <c r="M1546" t="str">
        <f>IF(ISERROR(MATCH(L1546,BCT!$I$2:$I$664,0)),"N","O")</f>
        <v>N</v>
      </c>
    </row>
    <row r="1547" spans="1:13">
      <c r="A1547" s="1" t="s">
        <v>382</v>
      </c>
      <c r="B1547" s="1">
        <v>18963</v>
      </c>
      <c r="C1547" s="2">
        <v>41382</v>
      </c>
      <c r="D1547" s="1" t="s">
        <v>462</v>
      </c>
      <c r="E1547" s="1" t="s">
        <v>2449</v>
      </c>
      <c r="F1547" s="1" t="s">
        <v>2450</v>
      </c>
      <c r="G1547" s="1">
        <v>1</v>
      </c>
      <c r="H1547" s="1">
        <v>1</v>
      </c>
      <c r="I1547" s="1" t="s">
        <v>2451</v>
      </c>
      <c r="J1547" t="str">
        <f t="shared" si="72"/>
        <v>6006</v>
      </c>
      <c r="K1547" s="8" t="str">
        <f t="shared" si="73"/>
        <v>9344</v>
      </c>
      <c r="L1547" t="str">
        <f t="shared" si="74"/>
        <v>6006-9344</v>
      </c>
      <c r="M1547" t="str">
        <f>IF(ISERROR(MATCH(L1547,BCT!$I$2:$I$664,0)),"N","O")</f>
        <v>N</v>
      </c>
    </row>
    <row r="1548" spans="1:13">
      <c r="A1548" s="1" t="s">
        <v>382</v>
      </c>
      <c r="B1548" s="1">
        <v>22814</v>
      </c>
      <c r="C1548" s="2">
        <v>41647</v>
      </c>
      <c r="D1548" s="1" t="s">
        <v>462</v>
      </c>
      <c r="E1548" s="1" t="s">
        <v>614</v>
      </c>
      <c r="F1548" s="1" t="s">
        <v>615</v>
      </c>
      <c r="G1548" s="1">
        <v>1</v>
      </c>
      <c r="H1548" s="1">
        <v>1</v>
      </c>
      <c r="J1548" t="str">
        <f t="shared" si="72"/>
        <v/>
      </c>
      <c r="K1548" s="8" t="str">
        <f t="shared" si="73"/>
        <v>9338</v>
      </c>
      <c r="L1548" t="str">
        <f t="shared" si="74"/>
        <v>-9338</v>
      </c>
      <c r="M1548" t="str">
        <f>IF(ISERROR(MATCH(L1548,BCT!$I$2:$I$664,0)),"N","O")</f>
        <v>N</v>
      </c>
    </row>
    <row r="1549" spans="1:13">
      <c r="A1549" s="1" t="s">
        <v>382</v>
      </c>
      <c r="B1549" s="1">
        <v>22815</v>
      </c>
      <c r="C1549" s="2">
        <v>41647</v>
      </c>
      <c r="D1549" s="1" t="s">
        <v>462</v>
      </c>
      <c r="E1549" s="1" t="s">
        <v>614</v>
      </c>
      <c r="F1549" s="1" t="s">
        <v>615</v>
      </c>
      <c r="G1549" s="1">
        <v>7</v>
      </c>
      <c r="H1549" s="1">
        <v>7</v>
      </c>
      <c r="J1549" t="str">
        <f t="shared" si="72"/>
        <v/>
      </c>
      <c r="K1549" s="8" t="str">
        <f t="shared" si="73"/>
        <v>9338</v>
      </c>
      <c r="L1549" t="str">
        <f t="shared" si="74"/>
        <v>-9338</v>
      </c>
      <c r="M1549" t="str">
        <f>IF(ISERROR(MATCH(L1549,BCT!$I$2:$I$664,0)),"N","O")</f>
        <v>N</v>
      </c>
    </row>
    <row r="1550" spans="1:13">
      <c r="A1550" s="1" t="s">
        <v>382</v>
      </c>
      <c r="B1550" s="1">
        <v>23913</v>
      </c>
      <c r="C1550" s="2">
        <v>41744</v>
      </c>
      <c r="D1550" s="1" t="s">
        <v>462</v>
      </c>
      <c r="E1550" s="1" t="s">
        <v>614</v>
      </c>
      <c r="F1550" s="1" t="s">
        <v>615</v>
      </c>
      <c r="G1550" s="1">
        <v>8</v>
      </c>
      <c r="H1550" s="1">
        <v>8</v>
      </c>
      <c r="J1550" t="str">
        <f t="shared" si="72"/>
        <v/>
      </c>
      <c r="K1550" s="8" t="str">
        <f t="shared" si="73"/>
        <v>9338</v>
      </c>
      <c r="L1550" t="str">
        <f t="shared" si="74"/>
        <v>-9338</v>
      </c>
      <c r="M1550" t="str">
        <f>IF(ISERROR(MATCH(L1550,BCT!$I$2:$I$664,0)),"N","O")</f>
        <v>N</v>
      </c>
    </row>
    <row r="1551" spans="1:13">
      <c r="A1551" s="1" t="s">
        <v>382</v>
      </c>
      <c r="B1551" s="1">
        <v>23911</v>
      </c>
      <c r="C1551" s="2">
        <v>41744</v>
      </c>
      <c r="D1551" s="1" t="s">
        <v>462</v>
      </c>
      <c r="E1551" s="1" t="s">
        <v>614</v>
      </c>
      <c r="F1551" s="1" t="s">
        <v>615</v>
      </c>
      <c r="G1551" s="1">
        <v>7</v>
      </c>
      <c r="H1551" s="1">
        <v>7</v>
      </c>
      <c r="J1551" t="str">
        <f t="shared" si="72"/>
        <v/>
      </c>
      <c r="K1551" s="8" t="str">
        <f t="shared" si="73"/>
        <v>9338</v>
      </c>
      <c r="L1551" t="str">
        <f t="shared" si="74"/>
        <v>-9338</v>
      </c>
      <c r="M1551" t="str">
        <f>IF(ISERROR(MATCH(L1551,BCT!$I$2:$I$664,0)),"N","O")</f>
        <v>N</v>
      </c>
    </row>
    <row r="1552" spans="1:13">
      <c r="A1552" s="1" t="s">
        <v>382</v>
      </c>
      <c r="B1552" s="1">
        <v>23912</v>
      </c>
      <c r="C1552" s="2">
        <v>41744</v>
      </c>
      <c r="D1552" s="1" t="s">
        <v>462</v>
      </c>
      <c r="E1552" s="1" t="s">
        <v>614</v>
      </c>
      <c r="F1552" s="1" t="s">
        <v>615</v>
      </c>
      <c r="G1552" s="1">
        <v>9</v>
      </c>
      <c r="H1552" s="1">
        <v>9</v>
      </c>
      <c r="J1552" t="str">
        <f t="shared" si="72"/>
        <v/>
      </c>
      <c r="K1552" s="8" t="str">
        <f t="shared" si="73"/>
        <v>9338</v>
      </c>
      <c r="L1552" t="str">
        <f t="shared" si="74"/>
        <v>-9338</v>
      </c>
      <c r="M1552" t="str">
        <f>IF(ISERROR(MATCH(L1552,BCT!$I$2:$I$664,0)),"N","O")</f>
        <v>N</v>
      </c>
    </row>
    <row r="1553" spans="1:13">
      <c r="A1553" s="1" t="s">
        <v>382</v>
      </c>
      <c r="B1553" s="1">
        <v>23910</v>
      </c>
      <c r="C1553" s="2">
        <v>41744</v>
      </c>
      <c r="D1553" s="1" t="s">
        <v>462</v>
      </c>
      <c r="E1553" s="1" t="s">
        <v>614</v>
      </c>
      <c r="F1553" s="1" t="s">
        <v>615</v>
      </c>
      <c r="G1553" s="1">
        <v>14</v>
      </c>
      <c r="H1553" s="1">
        <v>14</v>
      </c>
      <c r="J1553" t="str">
        <f t="shared" si="72"/>
        <v/>
      </c>
      <c r="K1553" s="8" t="str">
        <f t="shared" si="73"/>
        <v>9338</v>
      </c>
      <c r="L1553" t="str">
        <f t="shared" si="74"/>
        <v>-9338</v>
      </c>
      <c r="M1553" t="str">
        <f>IF(ISERROR(MATCH(L1553,BCT!$I$2:$I$664,0)),"N","O")</f>
        <v>N</v>
      </c>
    </row>
    <row r="1554" spans="1:13">
      <c r="A1554" s="1" t="s">
        <v>382</v>
      </c>
      <c r="B1554" s="1">
        <v>23910</v>
      </c>
      <c r="C1554" s="2">
        <v>41744</v>
      </c>
      <c r="D1554" s="1" t="s">
        <v>462</v>
      </c>
      <c r="E1554" s="1" t="s">
        <v>616</v>
      </c>
      <c r="F1554" s="1" t="s">
        <v>617</v>
      </c>
      <c r="G1554" s="1">
        <v>3</v>
      </c>
      <c r="H1554" s="1">
        <v>3</v>
      </c>
      <c r="J1554" t="str">
        <f t="shared" si="72"/>
        <v/>
      </c>
      <c r="K1554" s="8" t="str">
        <f t="shared" si="73"/>
        <v>9339</v>
      </c>
      <c r="L1554" t="str">
        <f t="shared" si="74"/>
        <v>-9339</v>
      </c>
      <c r="M1554" t="str">
        <f>IF(ISERROR(MATCH(L1554,BCT!$I$2:$I$664,0)),"N","O")</f>
        <v>N</v>
      </c>
    </row>
    <row r="1555" spans="1:13">
      <c r="A1555" s="1" t="s">
        <v>382</v>
      </c>
      <c r="B1555" s="1">
        <v>23911</v>
      </c>
      <c r="C1555" s="2">
        <v>41744</v>
      </c>
      <c r="D1555" s="1" t="s">
        <v>462</v>
      </c>
      <c r="E1555" s="1" t="s">
        <v>616</v>
      </c>
      <c r="F1555" s="1" t="s">
        <v>617</v>
      </c>
      <c r="G1555" s="1">
        <v>8</v>
      </c>
      <c r="H1555" s="1">
        <v>8</v>
      </c>
      <c r="J1555" t="str">
        <f t="shared" si="72"/>
        <v/>
      </c>
      <c r="K1555" s="8" t="str">
        <f t="shared" si="73"/>
        <v>9339</v>
      </c>
      <c r="L1555" t="str">
        <f t="shared" si="74"/>
        <v>-9339</v>
      </c>
      <c r="M1555" t="str">
        <f>IF(ISERROR(MATCH(L1555,BCT!$I$2:$I$664,0)),"N","O")</f>
        <v>N</v>
      </c>
    </row>
    <row r="1556" spans="1:13">
      <c r="A1556" s="1" t="s">
        <v>382</v>
      </c>
      <c r="B1556" s="1">
        <v>23912</v>
      </c>
      <c r="C1556" s="2">
        <v>41744</v>
      </c>
      <c r="D1556" s="1" t="s">
        <v>462</v>
      </c>
      <c r="E1556" s="1" t="s">
        <v>616</v>
      </c>
      <c r="F1556" s="1" t="s">
        <v>617</v>
      </c>
      <c r="G1556" s="1">
        <v>14</v>
      </c>
      <c r="H1556" s="1">
        <v>14</v>
      </c>
      <c r="J1556" t="str">
        <f t="shared" si="72"/>
        <v/>
      </c>
      <c r="K1556" s="8" t="str">
        <f t="shared" si="73"/>
        <v>9339</v>
      </c>
      <c r="L1556" t="str">
        <f t="shared" si="74"/>
        <v>-9339</v>
      </c>
      <c r="M1556" t="str">
        <f>IF(ISERROR(MATCH(L1556,BCT!$I$2:$I$664,0)),"N","O")</f>
        <v>N</v>
      </c>
    </row>
    <row r="1557" spans="1:13">
      <c r="A1557" s="1" t="s">
        <v>382</v>
      </c>
      <c r="B1557" s="1">
        <v>23913</v>
      </c>
      <c r="C1557" s="2">
        <v>41744</v>
      </c>
      <c r="D1557" s="1" t="s">
        <v>462</v>
      </c>
      <c r="E1557" s="1" t="s">
        <v>616</v>
      </c>
      <c r="F1557" s="1" t="s">
        <v>617</v>
      </c>
      <c r="G1557" s="1">
        <v>11</v>
      </c>
      <c r="H1557" s="1">
        <v>11</v>
      </c>
      <c r="J1557" t="str">
        <f t="shared" si="72"/>
        <v/>
      </c>
      <c r="K1557" s="8" t="str">
        <f t="shared" si="73"/>
        <v>9339</v>
      </c>
      <c r="L1557" t="str">
        <f t="shared" si="74"/>
        <v>-9339</v>
      </c>
      <c r="M1557" t="str">
        <f>IF(ISERROR(MATCH(L1557,BCT!$I$2:$I$664,0)),"N","O")</f>
        <v>N</v>
      </c>
    </row>
    <row r="1558" spans="1:13">
      <c r="A1558" s="1" t="s">
        <v>382</v>
      </c>
      <c r="B1558" s="1">
        <v>22362</v>
      </c>
      <c r="C1558" s="2">
        <v>41598</v>
      </c>
      <c r="D1558" s="1" t="s">
        <v>462</v>
      </c>
      <c r="E1558" s="1" t="s">
        <v>616</v>
      </c>
      <c r="F1558" s="1" t="s">
        <v>617</v>
      </c>
      <c r="G1558" s="1">
        <v>1</v>
      </c>
      <c r="H1558" s="1">
        <v>1</v>
      </c>
      <c r="J1558" t="str">
        <f t="shared" si="72"/>
        <v/>
      </c>
      <c r="K1558" s="8" t="str">
        <f t="shared" si="73"/>
        <v>9339</v>
      </c>
      <c r="L1558" t="str">
        <f t="shared" si="74"/>
        <v>-9339</v>
      </c>
      <c r="M1558" t="str">
        <f>IF(ISERROR(MATCH(L1558,BCT!$I$2:$I$664,0)),"N","O")</f>
        <v>N</v>
      </c>
    </row>
    <row r="1559" spans="1:13">
      <c r="A1559" s="1" t="s">
        <v>382</v>
      </c>
      <c r="B1559" s="1">
        <v>22745</v>
      </c>
      <c r="C1559" s="2">
        <v>41627</v>
      </c>
      <c r="D1559" s="1" t="s">
        <v>462</v>
      </c>
      <c r="E1559" s="1" t="s">
        <v>2452</v>
      </c>
      <c r="F1559" s="1" t="s">
        <v>2453</v>
      </c>
      <c r="G1559" s="1">
        <v>4</v>
      </c>
      <c r="H1559" s="1">
        <v>4</v>
      </c>
      <c r="J1559" t="str">
        <f t="shared" ref="J1559:J1622" si="75">MID(I1559,18,4)</f>
        <v/>
      </c>
      <c r="K1559" s="8" t="str">
        <f t="shared" si="73"/>
        <v>9340</v>
      </c>
      <c r="L1559" t="str">
        <f t="shared" si="74"/>
        <v>-9340</v>
      </c>
      <c r="M1559" t="str">
        <f>IF(ISERROR(MATCH(L1559,BCT!$I$2:$I$664,0)),"N","O")</f>
        <v>N</v>
      </c>
    </row>
    <row r="1560" spans="1:13">
      <c r="A1560" s="1" t="s">
        <v>382</v>
      </c>
      <c r="B1560" s="1">
        <v>22815</v>
      </c>
      <c r="C1560" s="2">
        <v>41647</v>
      </c>
      <c r="D1560" s="1" t="s">
        <v>462</v>
      </c>
      <c r="E1560" s="1" t="s">
        <v>2452</v>
      </c>
      <c r="F1560" s="1" t="s">
        <v>2453</v>
      </c>
      <c r="G1560" s="1">
        <v>5</v>
      </c>
      <c r="H1560" s="1">
        <v>5</v>
      </c>
      <c r="J1560" t="str">
        <f t="shared" si="75"/>
        <v/>
      </c>
      <c r="K1560" s="8" t="str">
        <f t="shared" si="73"/>
        <v>9340</v>
      </c>
      <c r="L1560" t="str">
        <f t="shared" si="74"/>
        <v>-9340</v>
      </c>
      <c r="M1560" t="str">
        <f>IF(ISERROR(MATCH(L1560,BCT!$I$2:$I$664,0)),"N","O")</f>
        <v>N</v>
      </c>
    </row>
    <row r="1561" spans="1:13">
      <c r="A1561" s="1" t="s">
        <v>382</v>
      </c>
      <c r="B1561" s="1">
        <v>22814</v>
      </c>
      <c r="C1561" s="2">
        <v>41647</v>
      </c>
      <c r="D1561" s="1" t="s">
        <v>462</v>
      </c>
      <c r="E1561" s="1" t="s">
        <v>2452</v>
      </c>
      <c r="F1561" s="1" t="s">
        <v>2453</v>
      </c>
      <c r="G1561" s="1">
        <v>6</v>
      </c>
      <c r="H1561" s="1">
        <v>6</v>
      </c>
      <c r="J1561" t="str">
        <f t="shared" si="75"/>
        <v/>
      </c>
      <c r="K1561" s="8" t="str">
        <f t="shared" si="73"/>
        <v>9340</v>
      </c>
      <c r="L1561" t="str">
        <f t="shared" si="74"/>
        <v>-9340</v>
      </c>
      <c r="M1561" t="str">
        <f>IF(ISERROR(MATCH(L1561,BCT!$I$2:$I$664,0)),"N","O")</f>
        <v>N</v>
      </c>
    </row>
    <row r="1562" spans="1:13">
      <c r="A1562" s="1" t="s">
        <v>382</v>
      </c>
      <c r="B1562" s="1">
        <v>22813</v>
      </c>
      <c r="C1562" s="2">
        <v>41647</v>
      </c>
      <c r="D1562" s="1" t="s">
        <v>462</v>
      </c>
      <c r="E1562" s="1" t="s">
        <v>2452</v>
      </c>
      <c r="F1562" s="1" t="s">
        <v>2453</v>
      </c>
      <c r="G1562" s="1">
        <v>7</v>
      </c>
      <c r="H1562" s="1">
        <v>7</v>
      </c>
      <c r="J1562" t="str">
        <f t="shared" si="75"/>
        <v/>
      </c>
      <c r="K1562" s="8" t="str">
        <f t="shared" si="73"/>
        <v>9340</v>
      </c>
      <c r="L1562" t="str">
        <f t="shared" si="74"/>
        <v>-9340</v>
      </c>
      <c r="M1562" t="str">
        <f>IF(ISERROR(MATCH(L1562,BCT!$I$2:$I$664,0)),"N","O")</f>
        <v>N</v>
      </c>
    </row>
    <row r="1563" spans="1:13">
      <c r="A1563" s="1" t="s">
        <v>382</v>
      </c>
      <c r="B1563" s="1">
        <v>22814</v>
      </c>
      <c r="C1563" s="2">
        <v>41647</v>
      </c>
      <c r="D1563" s="1" t="s">
        <v>462</v>
      </c>
      <c r="E1563" s="1" t="s">
        <v>2454</v>
      </c>
      <c r="F1563" s="1" t="s">
        <v>2455</v>
      </c>
      <c r="G1563" s="1">
        <v>7</v>
      </c>
      <c r="H1563" s="1">
        <v>7</v>
      </c>
      <c r="J1563" t="str">
        <f t="shared" si="75"/>
        <v/>
      </c>
      <c r="K1563" s="8" t="str">
        <f t="shared" si="73"/>
        <v>9341</v>
      </c>
      <c r="L1563" t="str">
        <f t="shared" si="74"/>
        <v>-9341</v>
      </c>
      <c r="M1563" t="str">
        <f>IF(ISERROR(MATCH(L1563,BCT!$I$2:$I$664,0)),"N","O")</f>
        <v>N</v>
      </c>
    </row>
    <row r="1564" spans="1:13">
      <c r="A1564" s="1" t="s">
        <v>382</v>
      </c>
      <c r="B1564" s="1">
        <v>22815</v>
      </c>
      <c r="C1564" s="2">
        <v>41647</v>
      </c>
      <c r="D1564" s="1" t="s">
        <v>462</v>
      </c>
      <c r="E1564" s="1" t="s">
        <v>2454</v>
      </c>
      <c r="F1564" s="1" t="s">
        <v>2455</v>
      </c>
      <c r="G1564" s="1">
        <v>3</v>
      </c>
      <c r="H1564" s="1">
        <v>3</v>
      </c>
      <c r="J1564" t="str">
        <f t="shared" si="75"/>
        <v/>
      </c>
      <c r="K1564" s="8" t="str">
        <f t="shared" si="73"/>
        <v>9341</v>
      </c>
      <c r="L1564" t="str">
        <f t="shared" si="74"/>
        <v>-9341</v>
      </c>
      <c r="M1564" t="str">
        <f>IF(ISERROR(MATCH(L1564,BCT!$I$2:$I$664,0)),"N","O")</f>
        <v>N</v>
      </c>
    </row>
    <row r="1565" spans="1:13">
      <c r="A1565" s="1" t="s">
        <v>382</v>
      </c>
      <c r="B1565" s="1">
        <v>22813</v>
      </c>
      <c r="C1565" s="2">
        <v>41647</v>
      </c>
      <c r="D1565" s="1" t="s">
        <v>462</v>
      </c>
      <c r="E1565" s="1" t="s">
        <v>2454</v>
      </c>
      <c r="F1565" s="1" t="s">
        <v>2455</v>
      </c>
      <c r="G1565" s="1">
        <v>5</v>
      </c>
      <c r="H1565" s="1">
        <v>5</v>
      </c>
      <c r="J1565" t="str">
        <f t="shared" si="75"/>
        <v/>
      </c>
      <c r="K1565" s="8" t="str">
        <f t="shared" si="73"/>
        <v>9341</v>
      </c>
      <c r="L1565" t="str">
        <f t="shared" si="74"/>
        <v>-9341</v>
      </c>
      <c r="M1565" t="str">
        <f>IF(ISERROR(MATCH(L1565,BCT!$I$2:$I$664,0)),"N","O")</f>
        <v>N</v>
      </c>
    </row>
    <row r="1566" spans="1:13">
      <c r="A1566" s="1" t="s">
        <v>382</v>
      </c>
      <c r="B1566" s="1">
        <v>22745</v>
      </c>
      <c r="C1566" s="2">
        <v>41627</v>
      </c>
      <c r="D1566" s="1" t="s">
        <v>462</v>
      </c>
      <c r="E1566" s="1" t="s">
        <v>2454</v>
      </c>
      <c r="F1566" s="1" t="s">
        <v>2455</v>
      </c>
      <c r="G1566" s="1">
        <v>2</v>
      </c>
      <c r="H1566" s="1">
        <v>2</v>
      </c>
      <c r="J1566" t="str">
        <f t="shared" si="75"/>
        <v/>
      </c>
      <c r="K1566" s="8" t="str">
        <f t="shared" si="73"/>
        <v>9341</v>
      </c>
      <c r="L1566" t="str">
        <f t="shared" si="74"/>
        <v>-9341</v>
      </c>
      <c r="M1566" t="str">
        <f>IF(ISERROR(MATCH(L1566,BCT!$I$2:$I$664,0)),"N","O")</f>
        <v>N</v>
      </c>
    </row>
    <row r="1567" spans="1:13">
      <c r="A1567" s="1" t="s">
        <v>382</v>
      </c>
      <c r="B1567" s="1">
        <v>23287</v>
      </c>
      <c r="C1567" s="2">
        <v>41688</v>
      </c>
      <c r="D1567" s="1" t="s">
        <v>462</v>
      </c>
      <c r="E1567" s="1" t="s">
        <v>2454</v>
      </c>
      <c r="F1567" s="1" t="s">
        <v>2455</v>
      </c>
      <c r="G1567" s="1">
        <v>1</v>
      </c>
      <c r="H1567" s="1">
        <v>1</v>
      </c>
      <c r="J1567" t="str">
        <f t="shared" si="75"/>
        <v/>
      </c>
      <c r="K1567" s="8" t="str">
        <f t="shared" si="73"/>
        <v>9341</v>
      </c>
      <c r="L1567" t="str">
        <f t="shared" si="74"/>
        <v>-9341</v>
      </c>
      <c r="M1567" t="str">
        <f>IF(ISERROR(MATCH(L1567,BCT!$I$2:$I$664,0)),"N","O")</f>
        <v>N</v>
      </c>
    </row>
    <row r="1568" spans="1:13">
      <c r="A1568" s="1" t="s">
        <v>382</v>
      </c>
      <c r="B1568" s="1">
        <v>18963</v>
      </c>
      <c r="C1568" s="2">
        <v>41382</v>
      </c>
      <c r="D1568" s="1" t="s">
        <v>462</v>
      </c>
      <c r="E1568" s="1" t="s">
        <v>2454</v>
      </c>
      <c r="F1568" s="1" t="s">
        <v>2455</v>
      </c>
      <c r="G1568" s="1">
        <v>5</v>
      </c>
      <c r="H1568" s="1">
        <v>5</v>
      </c>
      <c r="I1568" s="1" t="s">
        <v>2456</v>
      </c>
      <c r="J1568" t="str">
        <f t="shared" si="75"/>
        <v>6006</v>
      </c>
      <c r="K1568" s="8" t="str">
        <f t="shared" si="73"/>
        <v>9341</v>
      </c>
      <c r="L1568" t="str">
        <f t="shared" si="74"/>
        <v>6006-9341</v>
      </c>
      <c r="M1568" t="str">
        <f>IF(ISERROR(MATCH(L1568,BCT!$I$2:$I$664,0)),"N","O")</f>
        <v>N</v>
      </c>
    </row>
    <row r="1569" spans="1:13">
      <c r="A1569" s="1" t="s">
        <v>382</v>
      </c>
      <c r="B1569" s="1">
        <v>22815</v>
      </c>
      <c r="C1569" s="2">
        <v>41647</v>
      </c>
      <c r="D1569" s="1" t="s">
        <v>462</v>
      </c>
      <c r="E1569" s="1" t="s">
        <v>2457</v>
      </c>
      <c r="F1569" s="1" t="s">
        <v>2458</v>
      </c>
      <c r="G1569" s="1">
        <v>5</v>
      </c>
      <c r="H1569" s="1">
        <v>5</v>
      </c>
      <c r="J1569" t="str">
        <f t="shared" si="75"/>
        <v/>
      </c>
      <c r="K1569" s="8" t="str">
        <f t="shared" si="73"/>
        <v>15316</v>
      </c>
      <c r="L1569" t="str">
        <f t="shared" si="74"/>
        <v>-15316</v>
      </c>
      <c r="M1569" t="str">
        <f>IF(ISERROR(MATCH(L1569,BCT!$I$2:$I$664,0)),"N","O")</f>
        <v>N</v>
      </c>
    </row>
    <row r="1570" spans="1:13">
      <c r="A1570" s="1" t="s">
        <v>382</v>
      </c>
      <c r="B1570" s="1">
        <v>22815</v>
      </c>
      <c r="C1570" s="2">
        <v>41647</v>
      </c>
      <c r="D1570" s="1" t="s">
        <v>462</v>
      </c>
      <c r="E1570" s="1" t="s">
        <v>2459</v>
      </c>
      <c r="F1570" s="1" t="s">
        <v>2460</v>
      </c>
      <c r="G1570" s="1">
        <v>4</v>
      </c>
      <c r="H1570" s="1">
        <v>4</v>
      </c>
      <c r="J1570" t="str">
        <f t="shared" si="75"/>
        <v/>
      </c>
      <c r="K1570" s="8" t="str">
        <f t="shared" si="73"/>
        <v>15302</v>
      </c>
      <c r="L1570" t="str">
        <f t="shared" si="74"/>
        <v>-15302</v>
      </c>
      <c r="M1570" t="str">
        <f>IF(ISERROR(MATCH(L1570,BCT!$I$2:$I$664,0)),"N","O")</f>
        <v>N</v>
      </c>
    </row>
    <row r="1571" spans="1:13">
      <c r="A1571" s="1" t="s">
        <v>382</v>
      </c>
      <c r="B1571" s="1">
        <v>22815</v>
      </c>
      <c r="C1571" s="2">
        <v>41647</v>
      </c>
      <c r="D1571" s="1" t="s">
        <v>462</v>
      </c>
      <c r="E1571" s="1" t="s">
        <v>618</v>
      </c>
      <c r="F1571" s="1" t="s">
        <v>619</v>
      </c>
      <c r="G1571" s="1">
        <v>2</v>
      </c>
      <c r="H1571" s="1">
        <v>2</v>
      </c>
      <c r="J1571" t="str">
        <f t="shared" si="75"/>
        <v/>
      </c>
      <c r="K1571" s="8" t="str">
        <f t="shared" si="73"/>
        <v>9348</v>
      </c>
      <c r="L1571" t="str">
        <f t="shared" si="74"/>
        <v>-9348</v>
      </c>
      <c r="M1571" t="str">
        <f>IF(ISERROR(MATCH(L1571,BCT!$I$2:$I$664,0)),"N","O")</f>
        <v>N</v>
      </c>
    </row>
    <row r="1572" spans="1:13">
      <c r="A1572" s="1" t="s">
        <v>382</v>
      </c>
      <c r="B1572" s="1">
        <v>22814</v>
      </c>
      <c r="C1572" s="2">
        <v>41647</v>
      </c>
      <c r="D1572" s="1" t="s">
        <v>462</v>
      </c>
      <c r="E1572" s="1" t="s">
        <v>618</v>
      </c>
      <c r="F1572" s="1" t="s">
        <v>619</v>
      </c>
      <c r="G1572" s="1">
        <v>1</v>
      </c>
      <c r="H1572" s="1">
        <v>1</v>
      </c>
      <c r="J1572" t="str">
        <f t="shared" si="75"/>
        <v/>
      </c>
      <c r="K1572" s="8" t="str">
        <f t="shared" si="73"/>
        <v>9348</v>
      </c>
      <c r="L1572" t="str">
        <f t="shared" si="74"/>
        <v>-9348</v>
      </c>
      <c r="M1572" t="str">
        <f>IF(ISERROR(MATCH(L1572,BCT!$I$2:$I$664,0)),"N","O")</f>
        <v>N</v>
      </c>
    </row>
    <row r="1573" spans="1:13">
      <c r="A1573" s="1" t="s">
        <v>382</v>
      </c>
      <c r="B1573" s="1">
        <v>23910</v>
      </c>
      <c r="C1573" s="2">
        <v>41744</v>
      </c>
      <c r="D1573" s="1" t="s">
        <v>462</v>
      </c>
      <c r="E1573" s="1" t="s">
        <v>618</v>
      </c>
      <c r="F1573" s="1" t="s">
        <v>619</v>
      </c>
      <c r="G1573" s="1">
        <v>1</v>
      </c>
      <c r="H1573" s="1">
        <v>1</v>
      </c>
      <c r="J1573" t="str">
        <f t="shared" si="75"/>
        <v/>
      </c>
      <c r="K1573" s="8" t="str">
        <f t="shared" si="73"/>
        <v>9348</v>
      </c>
      <c r="L1573" t="str">
        <f t="shared" si="74"/>
        <v>-9348</v>
      </c>
      <c r="M1573" t="str">
        <f>IF(ISERROR(MATCH(L1573,BCT!$I$2:$I$664,0)),"N","O")</f>
        <v>N</v>
      </c>
    </row>
    <row r="1574" spans="1:13">
      <c r="A1574" s="1" t="s">
        <v>382</v>
      </c>
      <c r="B1574" s="1">
        <v>21473</v>
      </c>
      <c r="C1574" s="2">
        <v>41540</v>
      </c>
      <c r="D1574" s="1" t="s">
        <v>462</v>
      </c>
      <c r="E1574" s="1" t="s">
        <v>2461</v>
      </c>
      <c r="F1574" s="1" t="s">
        <v>2462</v>
      </c>
      <c r="G1574" s="1">
        <v>1</v>
      </c>
      <c r="H1574" s="1">
        <v>1</v>
      </c>
      <c r="J1574" t="str">
        <f t="shared" si="75"/>
        <v/>
      </c>
      <c r="K1574" s="8" t="str">
        <f t="shared" si="73"/>
        <v>9349</v>
      </c>
      <c r="L1574" t="str">
        <f t="shared" si="74"/>
        <v>-9349</v>
      </c>
      <c r="M1574" t="str">
        <f>IF(ISERROR(MATCH(L1574,BCT!$I$2:$I$664,0)),"N","O")</f>
        <v>N</v>
      </c>
    </row>
    <row r="1575" spans="1:13">
      <c r="A1575" s="1" t="s">
        <v>382</v>
      </c>
      <c r="B1575" s="1">
        <v>23287</v>
      </c>
      <c r="C1575" s="2">
        <v>41688</v>
      </c>
      <c r="D1575" s="1" t="s">
        <v>462</v>
      </c>
      <c r="E1575" s="1" t="s">
        <v>2463</v>
      </c>
      <c r="F1575" s="1" t="s">
        <v>2464</v>
      </c>
      <c r="G1575" s="1">
        <v>1</v>
      </c>
      <c r="H1575" s="1">
        <v>1</v>
      </c>
      <c r="J1575" t="str">
        <f t="shared" si="75"/>
        <v/>
      </c>
      <c r="K1575" s="8" t="str">
        <f t="shared" si="73"/>
        <v>9350</v>
      </c>
      <c r="L1575" t="str">
        <f t="shared" si="74"/>
        <v>-9350</v>
      </c>
      <c r="M1575" t="str">
        <f>IF(ISERROR(MATCH(L1575,BCT!$I$2:$I$664,0)),"N","O")</f>
        <v>N</v>
      </c>
    </row>
    <row r="1576" spans="1:13">
      <c r="A1576" s="1" t="s">
        <v>382</v>
      </c>
      <c r="B1576" s="1">
        <v>22745</v>
      </c>
      <c r="C1576" s="2">
        <v>41627</v>
      </c>
      <c r="D1576" s="1" t="s">
        <v>462</v>
      </c>
      <c r="E1576" s="1" t="s">
        <v>2465</v>
      </c>
      <c r="F1576" s="1" t="s">
        <v>2466</v>
      </c>
      <c r="G1576" s="1">
        <v>2</v>
      </c>
      <c r="H1576" s="1">
        <v>2</v>
      </c>
      <c r="J1576" t="str">
        <f t="shared" si="75"/>
        <v/>
      </c>
      <c r="K1576" s="8" t="str">
        <f t="shared" si="73"/>
        <v>9351</v>
      </c>
      <c r="L1576" t="str">
        <f t="shared" si="74"/>
        <v>-9351</v>
      </c>
      <c r="M1576" t="str">
        <f>IF(ISERROR(MATCH(L1576,BCT!$I$2:$I$664,0)),"N","O")</f>
        <v>N</v>
      </c>
    </row>
    <row r="1577" spans="1:13">
      <c r="A1577" s="1" t="s">
        <v>382</v>
      </c>
      <c r="B1577" s="1">
        <v>23778</v>
      </c>
      <c r="C1577" s="2">
        <v>41732</v>
      </c>
      <c r="D1577" s="1" t="s">
        <v>464</v>
      </c>
      <c r="E1577" s="1" t="s">
        <v>620</v>
      </c>
      <c r="F1577" s="1" t="s">
        <v>621</v>
      </c>
      <c r="G1577" s="1">
        <v>4</v>
      </c>
      <c r="H1577" s="1">
        <v>4</v>
      </c>
      <c r="J1577" t="str">
        <f t="shared" si="75"/>
        <v/>
      </c>
      <c r="K1577" s="8" t="str">
        <f t="shared" si="73"/>
        <v>16108</v>
      </c>
      <c r="L1577" t="str">
        <f t="shared" si="74"/>
        <v>-16108</v>
      </c>
      <c r="M1577" t="str">
        <f>IF(ISERROR(MATCH(L1577,BCT!$I$2:$I$664,0)),"N","O")</f>
        <v>N</v>
      </c>
    </row>
    <row r="1578" spans="1:13">
      <c r="A1578" s="1" t="s">
        <v>382</v>
      </c>
      <c r="B1578" s="1">
        <v>22744</v>
      </c>
      <c r="C1578" s="2">
        <v>41627</v>
      </c>
      <c r="D1578" s="1" t="s">
        <v>464</v>
      </c>
      <c r="E1578" s="1" t="s">
        <v>620</v>
      </c>
      <c r="F1578" s="1" t="s">
        <v>2467</v>
      </c>
      <c r="G1578" s="1">
        <v>26</v>
      </c>
      <c r="H1578" s="1">
        <v>26</v>
      </c>
      <c r="J1578" t="str">
        <f t="shared" si="75"/>
        <v/>
      </c>
      <c r="K1578" s="8" t="str">
        <f t="shared" si="73"/>
        <v>16108</v>
      </c>
      <c r="L1578" t="str">
        <f t="shared" si="74"/>
        <v>-16108</v>
      </c>
      <c r="M1578" t="str">
        <f>IF(ISERROR(MATCH(L1578,BCT!$I$2:$I$664,0)),"N","O")</f>
        <v>N</v>
      </c>
    </row>
    <row r="1579" spans="1:13">
      <c r="A1579" s="1" t="s">
        <v>382</v>
      </c>
      <c r="B1579" s="1">
        <v>22747</v>
      </c>
      <c r="C1579" s="2">
        <v>41627</v>
      </c>
      <c r="D1579" s="1" t="s">
        <v>464</v>
      </c>
      <c r="E1579" s="1" t="s">
        <v>620</v>
      </c>
      <c r="F1579" s="1" t="s">
        <v>2467</v>
      </c>
      <c r="G1579" s="1">
        <v>18</v>
      </c>
      <c r="H1579" s="1">
        <v>18</v>
      </c>
      <c r="J1579" t="str">
        <f t="shared" si="75"/>
        <v/>
      </c>
      <c r="K1579" s="8" t="str">
        <f t="shared" si="73"/>
        <v>16108</v>
      </c>
      <c r="L1579" t="str">
        <f t="shared" si="74"/>
        <v>-16108</v>
      </c>
      <c r="M1579" t="str">
        <f>IF(ISERROR(MATCH(L1579,BCT!$I$2:$I$664,0)),"N","O")</f>
        <v>N</v>
      </c>
    </row>
    <row r="1580" spans="1:13">
      <c r="A1580" s="1" t="s">
        <v>382</v>
      </c>
      <c r="B1580" s="1">
        <v>22744</v>
      </c>
      <c r="C1580" s="2">
        <v>41627</v>
      </c>
      <c r="D1580" s="1" t="s">
        <v>464</v>
      </c>
      <c r="E1580" s="1" t="s">
        <v>620</v>
      </c>
      <c r="F1580" s="1" t="s">
        <v>2468</v>
      </c>
      <c r="G1580" s="1">
        <v>6</v>
      </c>
      <c r="H1580" s="1">
        <v>6</v>
      </c>
      <c r="J1580" t="str">
        <f t="shared" si="75"/>
        <v/>
      </c>
      <c r="K1580" s="8" t="str">
        <f t="shared" si="73"/>
        <v>16108</v>
      </c>
      <c r="L1580" t="str">
        <f t="shared" si="74"/>
        <v>-16108</v>
      </c>
      <c r="M1580" t="str">
        <f>IF(ISERROR(MATCH(L1580,BCT!$I$2:$I$664,0)),"N","O")</f>
        <v>N</v>
      </c>
    </row>
    <row r="1581" spans="1:13">
      <c r="A1581" s="1" t="s">
        <v>382</v>
      </c>
      <c r="B1581" s="1">
        <v>22747</v>
      </c>
      <c r="C1581" s="2">
        <v>41627</v>
      </c>
      <c r="D1581" s="1" t="s">
        <v>464</v>
      </c>
      <c r="E1581" s="1" t="s">
        <v>620</v>
      </c>
      <c r="F1581" s="1" t="s">
        <v>2468</v>
      </c>
      <c r="G1581" s="1">
        <v>7</v>
      </c>
      <c r="H1581" s="1">
        <v>7</v>
      </c>
      <c r="J1581" t="str">
        <f t="shared" si="75"/>
        <v/>
      </c>
      <c r="K1581" s="8" t="str">
        <f t="shared" si="73"/>
        <v>16108</v>
      </c>
      <c r="L1581" t="str">
        <f t="shared" si="74"/>
        <v>-16108</v>
      </c>
      <c r="M1581" t="str">
        <f>IF(ISERROR(MATCH(L1581,BCT!$I$2:$I$664,0)),"N","O")</f>
        <v>N</v>
      </c>
    </row>
    <row r="1582" spans="1:13">
      <c r="A1582" s="1" t="s">
        <v>382</v>
      </c>
      <c r="B1582" s="1">
        <v>23915</v>
      </c>
      <c r="C1582" s="2">
        <v>41744</v>
      </c>
      <c r="D1582" s="1" t="s">
        <v>464</v>
      </c>
      <c r="E1582" s="1" t="s">
        <v>620</v>
      </c>
      <c r="F1582" s="1" t="s">
        <v>622</v>
      </c>
      <c r="G1582" s="1">
        <v>45</v>
      </c>
      <c r="H1582" s="1">
        <v>45</v>
      </c>
      <c r="J1582" t="str">
        <f t="shared" si="75"/>
        <v/>
      </c>
      <c r="K1582" s="8" t="str">
        <f t="shared" si="73"/>
        <v>16108</v>
      </c>
      <c r="L1582" t="str">
        <f t="shared" si="74"/>
        <v>-16108</v>
      </c>
      <c r="M1582" t="str">
        <f>IF(ISERROR(MATCH(L1582,BCT!$I$2:$I$664,0)),"N","O")</f>
        <v>N</v>
      </c>
    </row>
    <row r="1583" spans="1:13">
      <c r="A1583" s="1" t="s">
        <v>382</v>
      </c>
      <c r="B1583" s="1">
        <v>20965</v>
      </c>
      <c r="C1583" s="2">
        <v>41509</v>
      </c>
      <c r="D1583" s="1" t="s">
        <v>464</v>
      </c>
      <c r="E1583" s="1" t="s">
        <v>2469</v>
      </c>
      <c r="F1583" s="1" t="s">
        <v>2470</v>
      </c>
      <c r="G1583" s="1">
        <v>1</v>
      </c>
      <c r="H1583" s="1">
        <v>1</v>
      </c>
      <c r="J1583" t="str">
        <f t="shared" si="75"/>
        <v/>
      </c>
      <c r="K1583" s="8" t="str">
        <f t="shared" si="73"/>
        <v>15167</v>
      </c>
      <c r="L1583" t="str">
        <f t="shared" si="74"/>
        <v>-15167</v>
      </c>
      <c r="M1583" t="str">
        <f>IF(ISERROR(MATCH(L1583,BCT!$I$2:$I$664,0)),"N","O")</f>
        <v>N</v>
      </c>
    </row>
    <row r="1584" spans="1:13">
      <c r="A1584" s="1" t="s">
        <v>382</v>
      </c>
      <c r="B1584" s="1">
        <v>22249</v>
      </c>
      <c r="C1584" s="2">
        <v>41592</v>
      </c>
      <c r="D1584" s="1" t="s">
        <v>462</v>
      </c>
      <c r="E1584" s="1" t="s">
        <v>2471</v>
      </c>
      <c r="F1584" s="1" t="s">
        <v>2472</v>
      </c>
      <c r="G1584" s="1">
        <v>35</v>
      </c>
      <c r="H1584" s="1">
        <v>16</v>
      </c>
      <c r="J1584" t="str">
        <f t="shared" si="75"/>
        <v/>
      </c>
      <c r="K1584" s="8" t="str">
        <f t="shared" si="73"/>
        <v>15416</v>
      </c>
      <c r="L1584" t="str">
        <f t="shared" si="74"/>
        <v>-15416</v>
      </c>
      <c r="M1584" t="str">
        <f>IF(ISERROR(MATCH(L1584,BCT!$I$2:$I$664,0)),"N","O")</f>
        <v>N</v>
      </c>
    </row>
    <row r="1585" spans="1:13">
      <c r="A1585" s="1" t="s">
        <v>382</v>
      </c>
      <c r="B1585" s="1">
        <v>23185</v>
      </c>
      <c r="C1585" s="2">
        <v>41676</v>
      </c>
      <c r="D1585" s="1" t="s">
        <v>464</v>
      </c>
      <c r="E1585" s="1" t="s">
        <v>354</v>
      </c>
      <c r="F1585" s="1" t="s">
        <v>2473</v>
      </c>
      <c r="G1585" s="1">
        <v>2</v>
      </c>
      <c r="H1585" s="1">
        <v>2</v>
      </c>
      <c r="J1585" t="str">
        <f t="shared" si="75"/>
        <v/>
      </c>
      <c r="K1585" s="8" t="str">
        <f t="shared" si="73"/>
        <v>7818</v>
      </c>
      <c r="L1585" t="str">
        <f t="shared" si="74"/>
        <v>-7818</v>
      </c>
      <c r="M1585" t="str">
        <f>IF(ISERROR(MATCH(L1585,BCT!$I$2:$I$664,0)),"N","O")</f>
        <v>N</v>
      </c>
    </row>
    <row r="1586" spans="1:13">
      <c r="A1586" s="1" t="s">
        <v>382</v>
      </c>
      <c r="B1586" s="1">
        <v>23484</v>
      </c>
      <c r="C1586" s="2">
        <v>41704</v>
      </c>
      <c r="D1586" s="1" t="s">
        <v>835</v>
      </c>
      <c r="E1586" s="1" t="s">
        <v>2474</v>
      </c>
      <c r="F1586" s="1" t="s">
        <v>2475</v>
      </c>
      <c r="G1586" s="1">
        <v>33</v>
      </c>
      <c r="H1586" s="1">
        <v>33</v>
      </c>
      <c r="I1586" s="1" t="s">
        <v>2476</v>
      </c>
      <c r="J1586" t="str">
        <f t="shared" si="75"/>
        <v>8623</v>
      </c>
      <c r="K1586" s="8" t="str">
        <f t="shared" si="73"/>
        <v>4152</v>
      </c>
      <c r="L1586" t="str">
        <f t="shared" si="74"/>
        <v>8623-4152</v>
      </c>
      <c r="M1586" t="str">
        <f>IF(ISERROR(MATCH(L1586,BCT!$I$2:$I$664,0)),"N","O")</f>
        <v>N</v>
      </c>
    </row>
    <row r="1587" spans="1:13">
      <c r="A1587" s="1" t="s">
        <v>382</v>
      </c>
      <c r="B1587" s="1">
        <v>20166</v>
      </c>
      <c r="C1587" s="2">
        <v>41463</v>
      </c>
      <c r="D1587" s="1" t="s">
        <v>835</v>
      </c>
      <c r="E1587" s="1" t="s">
        <v>2474</v>
      </c>
      <c r="F1587" s="1" t="s">
        <v>2475</v>
      </c>
      <c r="G1587" s="1">
        <v>1</v>
      </c>
      <c r="H1587" s="1">
        <v>1</v>
      </c>
      <c r="J1587" t="str">
        <f t="shared" si="75"/>
        <v/>
      </c>
      <c r="K1587" s="8" t="str">
        <f t="shared" si="73"/>
        <v>4152</v>
      </c>
      <c r="L1587" t="str">
        <f t="shared" si="74"/>
        <v>-4152</v>
      </c>
      <c r="M1587" t="str">
        <f>IF(ISERROR(MATCH(L1587,BCT!$I$2:$I$664,0)),"N","O")</f>
        <v>N</v>
      </c>
    </row>
    <row r="1588" spans="1:13">
      <c r="A1588" s="1" t="s">
        <v>382</v>
      </c>
      <c r="B1588" s="1">
        <v>23978</v>
      </c>
      <c r="C1588" s="2">
        <v>41751</v>
      </c>
      <c r="D1588" s="1" t="s">
        <v>421</v>
      </c>
      <c r="E1588" s="1" t="s">
        <v>2477</v>
      </c>
      <c r="F1588" s="1" t="s">
        <v>2478</v>
      </c>
      <c r="G1588" s="1">
        <v>20</v>
      </c>
      <c r="H1588" s="1">
        <v>20</v>
      </c>
      <c r="J1588" t="str">
        <f t="shared" si="75"/>
        <v/>
      </c>
      <c r="K1588" s="8" t="str">
        <f t="shared" si="73"/>
        <v>490</v>
      </c>
      <c r="L1588" t="str">
        <f t="shared" si="74"/>
        <v>-490</v>
      </c>
      <c r="M1588" t="str">
        <f>IF(ISERROR(MATCH(L1588,BCT!$I$2:$I$664,0)),"N","O")</f>
        <v>N</v>
      </c>
    </row>
    <row r="1589" spans="1:13">
      <c r="A1589" s="1" t="s">
        <v>382</v>
      </c>
      <c r="B1589" s="1">
        <v>23978</v>
      </c>
      <c r="C1589" s="2">
        <v>41751</v>
      </c>
      <c r="D1589" s="1" t="s">
        <v>421</v>
      </c>
      <c r="E1589" s="1" t="s">
        <v>2479</v>
      </c>
      <c r="F1589" s="1" t="s">
        <v>2480</v>
      </c>
      <c r="G1589" s="1">
        <v>10</v>
      </c>
      <c r="H1589" s="1">
        <v>10</v>
      </c>
      <c r="J1589" t="str">
        <f t="shared" si="75"/>
        <v/>
      </c>
      <c r="K1589" s="8" t="str">
        <f t="shared" si="73"/>
        <v>491</v>
      </c>
      <c r="L1589" t="str">
        <f t="shared" si="74"/>
        <v>-491</v>
      </c>
      <c r="M1589" t="str">
        <f>IF(ISERROR(MATCH(L1589,BCT!$I$2:$I$664,0)),"N","O")</f>
        <v>N</v>
      </c>
    </row>
    <row r="1590" spans="1:13">
      <c r="A1590" s="1" t="s">
        <v>382</v>
      </c>
      <c r="B1590" s="1">
        <v>23964</v>
      </c>
      <c r="C1590" s="2">
        <v>41751</v>
      </c>
      <c r="D1590" s="1" t="s">
        <v>2481</v>
      </c>
      <c r="E1590" s="1" t="s">
        <v>2482</v>
      </c>
      <c r="F1590" s="1" t="s">
        <v>2483</v>
      </c>
      <c r="G1590" s="1">
        <v>1</v>
      </c>
      <c r="H1590" s="1">
        <v>1</v>
      </c>
      <c r="J1590" t="str">
        <f t="shared" si="75"/>
        <v/>
      </c>
      <c r="K1590" s="8" t="str">
        <f t="shared" si="73"/>
        <v>ST008</v>
      </c>
      <c r="L1590" t="str">
        <f t="shared" si="74"/>
        <v>-ST008</v>
      </c>
      <c r="M1590" t="str">
        <f>IF(ISERROR(MATCH(L1590,BCT!$I$2:$I$664,0)),"N","O")</f>
        <v>N</v>
      </c>
    </row>
    <row r="1591" spans="1:13">
      <c r="A1591" s="1" t="s">
        <v>382</v>
      </c>
      <c r="B1591" s="1">
        <v>23397</v>
      </c>
      <c r="C1591" s="2">
        <v>41696</v>
      </c>
      <c r="D1591" s="1" t="s">
        <v>1529</v>
      </c>
      <c r="E1591" s="1" t="s">
        <v>354</v>
      </c>
      <c r="F1591" s="1" t="s">
        <v>2484</v>
      </c>
      <c r="G1591" s="1">
        <v>1</v>
      </c>
      <c r="H1591" s="1">
        <v>1</v>
      </c>
      <c r="J1591" t="str">
        <f t="shared" si="75"/>
        <v/>
      </c>
      <c r="K1591" s="8" t="str">
        <f t="shared" si="73"/>
        <v>7818</v>
      </c>
      <c r="L1591" t="str">
        <f t="shared" si="74"/>
        <v>-7818</v>
      </c>
      <c r="M1591" t="str">
        <f>IF(ISERROR(MATCH(L1591,BCT!$I$2:$I$664,0)),"N","O")</f>
        <v>N</v>
      </c>
    </row>
    <row r="1592" spans="1:13">
      <c r="A1592" s="1" t="s">
        <v>382</v>
      </c>
      <c r="B1592" s="1">
        <v>20323</v>
      </c>
      <c r="C1592" s="2">
        <v>41470</v>
      </c>
      <c r="D1592" s="1" t="s">
        <v>464</v>
      </c>
      <c r="E1592" s="1" t="s">
        <v>2485</v>
      </c>
      <c r="F1592" s="1" t="s">
        <v>2486</v>
      </c>
      <c r="G1592" s="1">
        <v>1</v>
      </c>
      <c r="H1592" s="1">
        <v>1</v>
      </c>
      <c r="I1592" s="1" t="s">
        <v>2487</v>
      </c>
      <c r="J1592" t="str">
        <f t="shared" si="75"/>
        <v>5433</v>
      </c>
      <c r="K1592" s="8" t="str">
        <f t="shared" si="73"/>
        <v>8789</v>
      </c>
      <c r="L1592" t="str">
        <f t="shared" si="74"/>
        <v>5433-8789</v>
      </c>
      <c r="M1592" t="str">
        <f>IF(ISERROR(MATCH(L1592,BCT!$I$2:$I$664,0)),"N","O")</f>
        <v>N</v>
      </c>
    </row>
    <row r="1593" spans="1:13">
      <c r="A1593" s="1" t="s">
        <v>382</v>
      </c>
      <c r="B1593" s="1">
        <v>20323</v>
      </c>
      <c r="C1593" s="2">
        <v>41470</v>
      </c>
      <c r="D1593" s="1" t="s">
        <v>464</v>
      </c>
      <c r="E1593" s="1" t="s">
        <v>2485</v>
      </c>
      <c r="F1593" s="1" t="s">
        <v>2486</v>
      </c>
      <c r="G1593" s="1">
        <v>1</v>
      </c>
      <c r="H1593" s="1">
        <v>1</v>
      </c>
      <c r="I1593" s="1" t="s">
        <v>2488</v>
      </c>
      <c r="J1593" t="str">
        <f t="shared" si="75"/>
        <v>5433</v>
      </c>
      <c r="K1593" s="8" t="str">
        <f t="shared" si="73"/>
        <v>8789</v>
      </c>
      <c r="L1593" t="str">
        <f t="shared" si="74"/>
        <v>5433-8789</v>
      </c>
      <c r="M1593" t="str">
        <f>IF(ISERROR(MATCH(L1593,BCT!$I$2:$I$664,0)),"N","O")</f>
        <v>N</v>
      </c>
    </row>
    <row r="1594" spans="1:13">
      <c r="A1594" s="1" t="s">
        <v>382</v>
      </c>
      <c r="B1594" s="1">
        <v>20323</v>
      </c>
      <c r="C1594" s="2">
        <v>41470</v>
      </c>
      <c r="D1594" s="1" t="s">
        <v>464</v>
      </c>
      <c r="E1594" s="1" t="s">
        <v>2485</v>
      </c>
      <c r="F1594" s="1" t="s">
        <v>2486</v>
      </c>
      <c r="G1594" s="1">
        <v>1</v>
      </c>
      <c r="H1594" s="1">
        <v>1</v>
      </c>
      <c r="I1594" s="1" t="s">
        <v>2489</v>
      </c>
      <c r="J1594" t="str">
        <f t="shared" si="75"/>
        <v>5433</v>
      </c>
      <c r="K1594" s="8" t="str">
        <f t="shared" si="73"/>
        <v>8789</v>
      </c>
      <c r="L1594" t="str">
        <f t="shared" si="74"/>
        <v>5433-8789</v>
      </c>
      <c r="M1594" t="str">
        <f>IF(ISERROR(MATCH(L1594,BCT!$I$2:$I$664,0)),"N","O")</f>
        <v>N</v>
      </c>
    </row>
    <row r="1595" spans="1:13">
      <c r="A1595" s="1" t="s">
        <v>382</v>
      </c>
      <c r="B1595" s="1">
        <v>20323</v>
      </c>
      <c r="C1595" s="2">
        <v>41470</v>
      </c>
      <c r="D1595" s="1" t="s">
        <v>464</v>
      </c>
      <c r="E1595" s="1" t="s">
        <v>2485</v>
      </c>
      <c r="F1595" s="1" t="s">
        <v>2486</v>
      </c>
      <c r="G1595" s="1">
        <v>1</v>
      </c>
      <c r="H1595" s="1">
        <v>1</v>
      </c>
      <c r="I1595" s="1" t="s">
        <v>2490</v>
      </c>
      <c r="J1595" t="str">
        <f t="shared" si="75"/>
        <v>5433</v>
      </c>
      <c r="K1595" s="8" t="str">
        <f t="shared" si="73"/>
        <v>8789</v>
      </c>
      <c r="L1595" t="str">
        <f t="shared" si="74"/>
        <v>5433-8789</v>
      </c>
      <c r="M1595" t="str">
        <f>IF(ISERROR(MATCH(L1595,BCT!$I$2:$I$664,0)),"N","O")</f>
        <v>N</v>
      </c>
    </row>
    <row r="1596" spans="1:13">
      <c r="A1596" s="1" t="s">
        <v>382</v>
      </c>
      <c r="B1596" s="1">
        <v>20323</v>
      </c>
      <c r="C1596" s="2">
        <v>41470</v>
      </c>
      <c r="D1596" s="1" t="s">
        <v>464</v>
      </c>
      <c r="E1596" s="1" t="s">
        <v>2485</v>
      </c>
      <c r="F1596" s="1" t="s">
        <v>2486</v>
      </c>
      <c r="G1596" s="1">
        <v>1</v>
      </c>
      <c r="H1596" s="1">
        <v>1</v>
      </c>
      <c r="I1596" s="1" t="s">
        <v>2491</v>
      </c>
      <c r="J1596" t="str">
        <f t="shared" si="75"/>
        <v>5433</v>
      </c>
      <c r="K1596" s="8" t="str">
        <f t="shared" si="73"/>
        <v>8789</v>
      </c>
      <c r="L1596" t="str">
        <f t="shared" si="74"/>
        <v>5433-8789</v>
      </c>
      <c r="M1596" t="str">
        <f>IF(ISERROR(MATCH(L1596,BCT!$I$2:$I$664,0)),"N","O")</f>
        <v>N</v>
      </c>
    </row>
    <row r="1597" spans="1:13">
      <c r="A1597" s="1" t="s">
        <v>382</v>
      </c>
      <c r="B1597" s="1">
        <v>18310</v>
      </c>
      <c r="C1597" s="2">
        <v>41338</v>
      </c>
      <c r="D1597" s="1" t="s">
        <v>387</v>
      </c>
      <c r="E1597" s="1" t="s">
        <v>2492</v>
      </c>
      <c r="F1597" s="1" t="s">
        <v>2493</v>
      </c>
      <c r="G1597" s="1">
        <v>3</v>
      </c>
      <c r="H1597" s="1">
        <v>2</v>
      </c>
      <c r="J1597" t="str">
        <f t="shared" si="75"/>
        <v/>
      </c>
      <c r="K1597" s="8" t="str">
        <f t="shared" si="73"/>
        <v>15780</v>
      </c>
      <c r="L1597" t="str">
        <f t="shared" si="74"/>
        <v>-15780</v>
      </c>
      <c r="M1597" t="str">
        <f>IF(ISERROR(MATCH(L1597,BCT!$I$2:$I$664,0)),"N","O")</f>
        <v>N</v>
      </c>
    </row>
    <row r="1598" spans="1:13">
      <c r="A1598" s="1" t="s">
        <v>382</v>
      </c>
      <c r="B1598" s="1">
        <v>19135</v>
      </c>
      <c r="C1598" s="2">
        <v>41397</v>
      </c>
      <c r="D1598" s="1" t="s">
        <v>739</v>
      </c>
      <c r="E1598" s="1" t="s">
        <v>2485</v>
      </c>
      <c r="F1598" s="1" t="s">
        <v>2494</v>
      </c>
      <c r="G1598" s="1">
        <v>1</v>
      </c>
      <c r="H1598" s="1">
        <v>1</v>
      </c>
      <c r="I1598" s="1" t="s">
        <v>2495</v>
      </c>
      <c r="J1598" t="str">
        <f t="shared" si="75"/>
        <v>5524</v>
      </c>
      <c r="K1598" s="8" t="str">
        <f t="shared" si="73"/>
        <v>8789</v>
      </c>
      <c r="L1598" t="str">
        <f t="shared" si="74"/>
        <v>5524-8789</v>
      </c>
      <c r="M1598" t="str">
        <f>IF(ISERROR(MATCH(L1598,BCT!$I$2:$I$664,0)),"N","O")</f>
        <v>N</v>
      </c>
    </row>
    <row r="1599" spans="1:13">
      <c r="A1599" s="1" t="s">
        <v>382</v>
      </c>
      <c r="B1599" s="1">
        <v>21385</v>
      </c>
      <c r="C1599" s="2">
        <v>41535</v>
      </c>
      <c r="D1599" s="1" t="s">
        <v>462</v>
      </c>
      <c r="E1599" s="1" t="s">
        <v>2485</v>
      </c>
      <c r="F1599" s="1" t="s">
        <v>2496</v>
      </c>
      <c r="G1599" s="1">
        <v>1</v>
      </c>
      <c r="H1599" s="1">
        <v>1</v>
      </c>
      <c r="J1599" t="str">
        <f t="shared" si="75"/>
        <v/>
      </c>
      <c r="K1599" s="8" t="str">
        <f t="shared" si="73"/>
        <v>8789</v>
      </c>
      <c r="L1599" t="str">
        <f t="shared" si="74"/>
        <v>-8789</v>
      </c>
      <c r="M1599" t="str">
        <f>IF(ISERROR(MATCH(L1599,BCT!$I$2:$I$664,0)),"N","O")</f>
        <v>N</v>
      </c>
    </row>
    <row r="1600" spans="1:13">
      <c r="A1600" s="1" t="s">
        <v>382</v>
      </c>
      <c r="B1600" s="1">
        <v>23117</v>
      </c>
      <c r="C1600" s="2">
        <v>41668</v>
      </c>
      <c r="D1600" s="1" t="s">
        <v>462</v>
      </c>
      <c r="E1600" s="1" t="s">
        <v>2497</v>
      </c>
      <c r="F1600" s="1" t="s">
        <v>2498</v>
      </c>
      <c r="G1600" s="1">
        <v>1</v>
      </c>
      <c r="H1600" s="1">
        <v>1</v>
      </c>
      <c r="J1600" t="str">
        <f t="shared" si="75"/>
        <v/>
      </c>
      <c r="K1600" s="8" t="str">
        <f t="shared" si="73"/>
        <v>16979</v>
      </c>
      <c r="L1600" t="str">
        <f t="shared" si="74"/>
        <v>-16979</v>
      </c>
      <c r="M1600" t="str">
        <f>IF(ISERROR(MATCH(L1600,BCT!$I$2:$I$664,0)),"N","O")</f>
        <v>N</v>
      </c>
    </row>
    <row r="1601" spans="1:13">
      <c r="A1601" s="1" t="s">
        <v>382</v>
      </c>
      <c r="B1601" s="1">
        <v>23199</v>
      </c>
      <c r="C1601" s="2">
        <v>41677</v>
      </c>
      <c r="D1601" s="1" t="s">
        <v>2499</v>
      </c>
      <c r="E1601" s="1" t="s">
        <v>2500</v>
      </c>
      <c r="F1601" s="1" t="s">
        <v>2501</v>
      </c>
      <c r="G1601" s="1">
        <v>91</v>
      </c>
      <c r="H1601" s="1">
        <v>1</v>
      </c>
      <c r="J1601" t="str">
        <f t="shared" si="75"/>
        <v/>
      </c>
      <c r="K1601" s="8" t="str">
        <f t="shared" si="73"/>
        <v>16930</v>
      </c>
      <c r="L1601" t="str">
        <f t="shared" si="74"/>
        <v>-16930</v>
      </c>
      <c r="M1601" t="str">
        <f>IF(ISERROR(MATCH(L1601,BCT!$I$2:$I$664,0)),"N","O")</f>
        <v>N</v>
      </c>
    </row>
    <row r="1602" spans="1:13">
      <c r="A1602" s="1" t="s">
        <v>382</v>
      </c>
      <c r="B1602" s="1">
        <v>22271</v>
      </c>
      <c r="C1602" s="2">
        <v>41596</v>
      </c>
      <c r="D1602" s="1" t="s">
        <v>464</v>
      </c>
      <c r="E1602" s="1" t="s">
        <v>2502</v>
      </c>
      <c r="F1602" s="1" t="s">
        <v>2503</v>
      </c>
      <c r="G1602" s="1">
        <v>18</v>
      </c>
      <c r="H1602" s="1">
        <v>18</v>
      </c>
      <c r="I1602" s="1" t="s">
        <v>2504</v>
      </c>
      <c r="J1602" t="str">
        <f t="shared" si="75"/>
        <v>7884</v>
      </c>
      <c r="K1602" s="8" t="str">
        <f t="shared" si="73"/>
        <v>16146</v>
      </c>
      <c r="L1602" t="str">
        <f t="shared" si="74"/>
        <v>7884-16146</v>
      </c>
      <c r="M1602" t="str">
        <f>IF(ISERROR(MATCH(L1602,BCT!$I$2:$I$664,0)),"N","O")</f>
        <v>N</v>
      </c>
    </row>
    <row r="1603" spans="1:13">
      <c r="A1603" s="1" t="s">
        <v>382</v>
      </c>
      <c r="B1603" s="1">
        <v>23442</v>
      </c>
      <c r="C1603" s="2">
        <v>41701</v>
      </c>
      <c r="D1603" s="1" t="s">
        <v>387</v>
      </c>
      <c r="E1603" s="1" t="s">
        <v>2502</v>
      </c>
      <c r="F1603" s="1" t="s">
        <v>2505</v>
      </c>
      <c r="G1603" s="1">
        <v>34</v>
      </c>
      <c r="H1603" s="1">
        <v>16</v>
      </c>
      <c r="J1603" t="str">
        <f t="shared" si="75"/>
        <v/>
      </c>
      <c r="K1603" s="8" t="str">
        <f t="shared" ref="K1603:K1666" si="76">IF(LEFT(E1603,FIND(" ",E1603)-1)="Location", "LOCATION VEHICULE",LEFT(E1603,FIND(" ",E1603)-1))</f>
        <v>16146</v>
      </c>
      <c r="L1603" t="str">
        <f t="shared" ref="L1603:L1666" si="77">J1603&amp;"-"&amp;K1603</f>
        <v>-16146</v>
      </c>
      <c r="M1603" t="str">
        <f>IF(ISERROR(MATCH(L1603,BCT!$I$2:$I$664,0)),"N","O")</f>
        <v>N</v>
      </c>
    </row>
    <row r="1604" spans="1:13">
      <c r="A1604" s="1" t="s">
        <v>382</v>
      </c>
      <c r="B1604" s="1">
        <v>23442</v>
      </c>
      <c r="C1604" s="2">
        <v>41701</v>
      </c>
      <c r="D1604" s="1" t="s">
        <v>387</v>
      </c>
      <c r="E1604" s="1" t="s">
        <v>2506</v>
      </c>
      <c r="F1604" s="1" t="s">
        <v>2507</v>
      </c>
      <c r="G1604" s="1">
        <v>11</v>
      </c>
      <c r="H1604" s="1">
        <v>5</v>
      </c>
      <c r="J1604" t="str">
        <f t="shared" si="75"/>
        <v/>
      </c>
      <c r="K1604" s="8" t="str">
        <f t="shared" si="76"/>
        <v>16928</v>
      </c>
      <c r="L1604" t="str">
        <f t="shared" si="77"/>
        <v>-16928</v>
      </c>
      <c r="M1604" t="str">
        <f>IF(ISERROR(MATCH(L1604,BCT!$I$2:$I$664,0)),"N","O")</f>
        <v>N</v>
      </c>
    </row>
    <row r="1605" spans="1:13">
      <c r="A1605" s="1" t="s">
        <v>382</v>
      </c>
      <c r="B1605" s="1">
        <v>22089</v>
      </c>
      <c r="C1605" s="2">
        <v>41583</v>
      </c>
      <c r="D1605" s="1" t="s">
        <v>454</v>
      </c>
      <c r="E1605" s="1" t="s">
        <v>268</v>
      </c>
      <c r="F1605" s="1" t="s">
        <v>2508</v>
      </c>
      <c r="G1605" s="1">
        <v>2</v>
      </c>
      <c r="H1605" s="1">
        <v>2</v>
      </c>
      <c r="I1605" s="1" t="s">
        <v>2509</v>
      </c>
      <c r="J1605" t="str">
        <f t="shared" si="75"/>
        <v>7104</v>
      </c>
      <c r="K1605" s="8" t="str">
        <f t="shared" si="76"/>
        <v>4376</v>
      </c>
      <c r="L1605" t="str">
        <f t="shared" si="77"/>
        <v>7104-4376</v>
      </c>
      <c r="M1605" t="str">
        <f>IF(ISERROR(MATCH(L1605,BCT!$I$2:$I$664,0)),"N","O")</f>
        <v>N</v>
      </c>
    </row>
    <row r="1606" spans="1:13">
      <c r="A1606" s="1" t="s">
        <v>382</v>
      </c>
      <c r="B1606" s="1">
        <v>22093</v>
      </c>
      <c r="C1606" s="2">
        <v>41583</v>
      </c>
      <c r="D1606" s="1" t="s">
        <v>454</v>
      </c>
      <c r="E1606" s="1" t="s">
        <v>268</v>
      </c>
      <c r="F1606" s="1" t="s">
        <v>2508</v>
      </c>
      <c r="G1606" s="1">
        <v>2</v>
      </c>
      <c r="H1606" s="1">
        <v>2</v>
      </c>
      <c r="I1606" s="1" t="s">
        <v>2510</v>
      </c>
      <c r="J1606" t="str">
        <f t="shared" si="75"/>
        <v>7105</v>
      </c>
      <c r="K1606" s="8" t="str">
        <f t="shared" si="76"/>
        <v>4376</v>
      </c>
      <c r="L1606" t="str">
        <f t="shared" si="77"/>
        <v>7105-4376</v>
      </c>
      <c r="M1606" t="str">
        <f>IF(ISERROR(MATCH(L1606,BCT!$I$2:$I$664,0)),"N","O")</f>
        <v>N</v>
      </c>
    </row>
    <row r="1607" spans="1:13">
      <c r="A1607" s="1" t="s">
        <v>382</v>
      </c>
      <c r="B1607" s="1">
        <v>18746</v>
      </c>
      <c r="C1607" s="2">
        <v>41372</v>
      </c>
      <c r="D1607" s="1" t="s">
        <v>454</v>
      </c>
      <c r="E1607" s="1" t="s">
        <v>271</v>
      </c>
      <c r="F1607" s="1" t="s">
        <v>2511</v>
      </c>
      <c r="G1607" s="1">
        <v>2</v>
      </c>
      <c r="H1607" s="1">
        <v>2</v>
      </c>
      <c r="I1607" s="1" t="s">
        <v>2512</v>
      </c>
      <c r="J1607" t="str">
        <f t="shared" si="75"/>
        <v>5870</v>
      </c>
      <c r="K1607" s="8" t="str">
        <f t="shared" si="76"/>
        <v>4380</v>
      </c>
      <c r="L1607" t="str">
        <f t="shared" si="77"/>
        <v>5870-4380</v>
      </c>
      <c r="M1607" t="str">
        <f>IF(ISERROR(MATCH(L1607,BCT!$I$2:$I$664,0)),"N","O")</f>
        <v>N</v>
      </c>
    </row>
    <row r="1608" spans="1:13">
      <c r="A1608" s="1" t="s">
        <v>382</v>
      </c>
      <c r="B1608" s="1">
        <v>23956</v>
      </c>
      <c r="C1608" s="2">
        <v>41746</v>
      </c>
      <c r="D1608" s="1" t="s">
        <v>454</v>
      </c>
      <c r="E1608" s="1" t="s">
        <v>256</v>
      </c>
      <c r="F1608" s="1" t="s">
        <v>2513</v>
      </c>
      <c r="G1608" s="1">
        <v>20</v>
      </c>
      <c r="H1608" s="1">
        <v>20</v>
      </c>
      <c r="I1608" s="1" t="s">
        <v>2514</v>
      </c>
      <c r="J1608" t="str">
        <f t="shared" si="75"/>
        <v>8913</v>
      </c>
      <c r="K1608" s="8" t="str">
        <f t="shared" si="76"/>
        <v>4366</v>
      </c>
      <c r="L1608" t="str">
        <f t="shared" si="77"/>
        <v>8913-4366</v>
      </c>
      <c r="M1608" t="str">
        <f>IF(ISERROR(MATCH(L1608,BCT!$I$2:$I$664,0)),"N","O")</f>
        <v>O</v>
      </c>
    </row>
    <row r="1609" spans="1:13">
      <c r="A1609" s="1" t="s">
        <v>382</v>
      </c>
      <c r="B1609" s="1">
        <v>23943</v>
      </c>
      <c r="C1609" s="2">
        <v>41745</v>
      </c>
      <c r="D1609" s="1" t="s">
        <v>454</v>
      </c>
      <c r="E1609" s="1" t="s">
        <v>256</v>
      </c>
      <c r="F1609" s="1" t="s">
        <v>2513</v>
      </c>
      <c r="G1609" s="1">
        <v>2</v>
      </c>
      <c r="H1609" s="1">
        <v>2</v>
      </c>
      <c r="I1609" s="1" t="s">
        <v>2515</v>
      </c>
      <c r="J1609" t="str">
        <f t="shared" si="75"/>
        <v>8892</v>
      </c>
      <c r="K1609" s="8" t="str">
        <f t="shared" si="76"/>
        <v>4366</v>
      </c>
      <c r="L1609" t="str">
        <f t="shared" si="77"/>
        <v>8892-4366</v>
      </c>
      <c r="M1609" t="str">
        <f>IF(ISERROR(MATCH(L1609,BCT!$I$2:$I$664,0)),"N","O")</f>
        <v>O</v>
      </c>
    </row>
    <row r="1610" spans="1:13">
      <c r="A1610" s="1" t="s">
        <v>382</v>
      </c>
      <c r="B1610" s="1">
        <v>23956</v>
      </c>
      <c r="C1610" s="2">
        <v>41746</v>
      </c>
      <c r="D1610" s="1" t="s">
        <v>454</v>
      </c>
      <c r="E1610" s="1" t="s">
        <v>258</v>
      </c>
      <c r="F1610" s="1" t="s">
        <v>2516</v>
      </c>
      <c r="G1610" s="1">
        <v>2</v>
      </c>
      <c r="H1610" s="1">
        <v>2</v>
      </c>
      <c r="I1610" s="1" t="s">
        <v>2517</v>
      </c>
      <c r="J1610" t="str">
        <f t="shared" si="75"/>
        <v>8913</v>
      </c>
      <c r="K1610" s="8" t="str">
        <f t="shared" si="76"/>
        <v>4368</v>
      </c>
      <c r="L1610" t="str">
        <f t="shared" si="77"/>
        <v>8913-4368</v>
      </c>
      <c r="M1610" t="str">
        <f>IF(ISERROR(MATCH(L1610,BCT!$I$2:$I$664,0)),"N","O")</f>
        <v>O</v>
      </c>
    </row>
    <row r="1611" spans="1:13">
      <c r="A1611" s="1" t="s">
        <v>382</v>
      </c>
      <c r="B1611" s="1">
        <v>23956</v>
      </c>
      <c r="C1611" s="2">
        <v>41746</v>
      </c>
      <c r="D1611" s="1" t="s">
        <v>454</v>
      </c>
      <c r="E1611" s="1" t="s">
        <v>260</v>
      </c>
      <c r="F1611" s="1" t="s">
        <v>2518</v>
      </c>
      <c r="G1611" s="1">
        <v>8</v>
      </c>
      <c r="H1611" s="1">
        <v>8</v>
      </c>
      <c r="I1611" s="1" t="s">
        <v>2519</v>
      </c>
      <c r="J1611" t="str">
        <f t="shared" si="75"/>
        <v>8913</v>
      </c>
      <c r="K1611" s="8" t="str">
        <f t="shared" si="76"/>
        <v>4369</v>
      </c>
      <c r="L1611" t="str">
        <f t="shared" si="77"/>
        <v>8913-4369</v>
      </c>
      <c r="M1611" t="str">
        <f>IF(ISERROR(MATCH(L1611,BCT!$I$2:$I$664,0)),"N","O")</f>
        <v>O</v>
      </c>
    </row>
    <row r="1612" spans="1:13">
      <c r="A1612" s="1" t="s">
        <v>382</v>
      </c>
      <c r="B1612" s="1">
        <v>23956</v>
      </c>
      <c r="C1612" s="2">
        <v>41746</v>
      </c>
      <c r="D1612" s="1" t="s">
        <v>454</v>
      </c>
      <c r="E1612" s="1" t="s">
        <v>262</v>
      </c>
      <c r="F1612" s="1" t="s">
        <v>263</v>
      </c>
      <c r="G1612" s="1">
        <v>2</v>
      </c>
      <c r="H1612" s="1">
        <v>2</v>
      </c>
      <c r="I1612" s="1" t="s">
        <v>2520</v>
      </c>
      <c r="J1612" t="str">
        <f t="shared" si="75"/>
        <v>8913</v>
      </c>
      <c r="K1612" s="8" t="str">
        <f t="shared" si="76"/>
        <v>4371</v>
      </c>
      <c r="L1612" t="str">
        <f t="shared" si="77"/>
        <v>8913-4371</v>
      </c>
      <c r="M1612" t="str">
        <f>IF(ISERROR(MATCH(L1612,BCT!$I$2:$I$664,0)),"N","O")</f>
        <v>O</v>
      </c>
    </row>
    <row r="1613" spans="1:13">
      <c r="A1613" s="1" t="s">
        <v>382</v>
      </c>
      <c r="B1613" s="1">
        <v>23956</v>
      </c>
      <c r="C1613" s="2">
        <v>41746</v>
      </c>
      <c r="D1613" s="1" t="s">
        <v>454</v>
      </c>
      <c r="E1613" s="1" t="s">
        <v>264</v>
      </c>
      <c r="F1613" s="1" t="s">
        <v>2521</v>
      </c>
      <c r="G1613" s="1">
        <v>2</v>
      </c>
      <c r="H1613" s="1">
        <v>2</v>
      </c>
      <c r="I1613" s="1" t="s">
        <v>2522</v>
      </c>
      <c r="J1613" t="str">
        <f t="shared" si="75"/>
        <v>8913</v>
      </c>
      <c r="K1613" s="8" t="str">
        <f t="shared" si="76"/>
        <v>4372</v>
      </c>
      <c r="L1613" t="str">
        <f t="shared" si="77"/>
        <v>8913-4372</v>
      </c>
      <c r="M1613" t="str">
        <f>IF(ISERROR(MATCH(L1613,BCT!$I$2:$I$664,0)),"N","O")</f>
        <v>O</v>
      </c>
    </row>
    <row r="1614" spans="1:13">
      <c r="A1614" s="1" t="s">
        <v>382</v>
      </c>
      <c r="B1614" s="1">
        <v>23956</v>
      </c>
      <c r="C1614" s="2">
        <v>41746</v>
      </c>
      <c r="D1614" s="1" t="s">
        <v>454</v>
      </c>
      <c r="E1614" s="1" t="s">
        <v>266</v>
      </c>
      <c r="F1614" s="1" t="s">
        <v>2523</v>
      </c>
      <c r="G1614" s="1">
        <v>8</v>
      </c>
      <c r="H1614" s="1">
        <v>8</v>
      </c>
      <c r="I1614" s="1" t="s">
        <v>2524</v>
      </c>
      <c r="J1614" t="str">
        <f t="shared" si="75"/>
        <v>8913</v>
      </c>
      <c r="K1614" s="8" t="str">
        <f t="shared" si="76"/>
        <v>4373</v>
      </c>
      <c r="L1614" t="str">
        <f t="shared" si="77"/>
        <v>8913-4373</v>
      </c>
      <c r="M1614" t="str">
        <f>IF(ISERROR(MATCH(L1614,BCT!$I$2:$I$664,0)),"N","O")</f>
        <v>O</v>
      </c>
    </row>
    <row r="1615" spans="1:13">
      <c r="A1615" s="1" t="s">
        <v>382</v>
      </c>
      <c r="B1615" s="1">
        <v>23956</v>
      </c>
      <c r="C1615" s="2">
        <v>41746</v>
      </c>
      <c r="D1615" s="1" t="s">
        <v>454</v>
      </c>
      <c r="E1615" s="1" t="s">
        <v>268</v>
      </c>
      <c r="F1615" s="1" t="s">
        <v>2525</v>
      </c>
      <c r="G1615" s="1">
        <v>4</v>
      </c>
      <c r="H1615" s="1">
        <v>4</v>
      </c>
      <c r="I1615" s="1" t="s">
        <v>2526</v>
      </c>
      <c r="J1615" t="str">
        <f t="shared" si="75"/>
        <v>8913</v>
      </c>
      <c r="K1615" s="8" t="str">
        <f t="shared" si="76"/>
        <v>4376</v>
      </c>
      <c r="L1615" t="str">
        <f t="shared" si="77"/>
        <v>8913-4376</v>
      </c>
      <c r="M1615" t="str">
        <f>IF(ISERROR(MATCH(L1615,BCT!$I$2:$I$664,0)),"N","O")</f>
        <v>O</v>
      </c>
    </row>
    <row r="1616" spans="1:13">
      <c r="A1616" s="1" t="s">
        <v>382</v>
      </c>
      <c r="B1616" s="1">
        <v>23956</v>
      </c>
      <c r="C1616" s="2">
        <v>41746</v>
      </c>
      <c r="D1616" s="1" t="s">
        <v>454</v>
      </c>
      <c r="E1616" s="1" t="s">
        <v>270</v>
      </c>
      <c r="F1616" s="1" t="s">
        <v>2527</v>
      </c>
      <c r="G1616" s="1">
        <v>2</v>
      </c>
      <c r="H1616" s="1">
        <v>2</v>
      </c>
      <c r="I1616" s="1" t="s">
        <v>2528</v>
      </c>
      <c r="J1616" t="str">
        <f t="shared" si="75"/>
        <v>8913</v>
      </c>
      <c r="K1616" s="8" t="str">
        <f t="shared" si="76"/>
        <v>4379</v>
      </c>
      <c r="L1616" t="str">
        <f t="shared" si="77"/>
        <v>8913-4379</v>
      </c>
      <c r="M1616" t="str">
        <f>IF(ISERROR(MATCH(L1616,BCT!$I$2:$I$664,0)),"N","O")</f>
        <v>O</v>
      </c>
    </row>
    <row r="1617" spans="1:13">
      <c r="A1617" s="1" t="s">
        <v>382</v>
      </c>
      <c r="B1617" s="1">
        <v>23956</v>
      </c>
      <c r="C1617" s="2">
        <v>41746</v>
      </c>
      <c r="D1617" s="1" t="s">
        <v>454</v>
      </c>
      <c r="E1617" s="1" t="s">
        <v>271</v>
      </c>
      <c r="F1617" s="1" t="s">
        <v>2529</v>
      </c>
      <c r="G1617" s="1">
        <v>2</v>
      </c>
      <c r="H1617" s="1">
        <v>2</v>
      </c>
      <c r="I1617" s="1" t="s">
        <v>2530</v>
      </c>
      <c r="J1617" t="str">
        <f t="shared" si="75"/>
        <v>8913</v>
      </c>
      <c r="K1617" s="8" t="str">
        <f t="shared" si="76"/>
        <v>4380</v>
      </c>
      <c r="L1617" t="str">
        <f t="shared" si="77"/>
        <v>8913-4380</v>
      </c>
      <c r="M1617" t="str">
        <f>IF(ISERROR(MATCH(L1617,BCT!$I$2:$I$664,0)),"N","O")</f>
        <v>O</v>
      </c>
    </row>
    <row r="1618" spans="1:13">
      <c r="A1618" s="1" t="s">
        <v>382</v>
      </c>
      <c r="B1618" s="1">
        <v>23902</v>
      </c>
      <c r="C1618" s="2">
        <v>41743</v>
      </c>
      <c r="D1618" s="1" t="s">
        <v>472</v>
      </c>
      <c r="E1618" s="1" t="s">
        <v>623</v>
      </c>
      <c r="F1618" s="1" t="s">
        <v>2531</v>
      </c>
      <c r="G1618" s="1">
        <v>2</v>
      </c>
      <c r="H1618" s="1">
        <v>2</v>
      </c>
      <c r="J1618" t="str">
        <f t="shared" si="75"/>
        <v/>
      </c>
      <c r="K1618" s="8" t="str">
        <f t="shared" si="76"/>
        <v>16651</v>
      </c>
      <c r="L1618" t="str">
        <f t="shared" si="77"/>
        <v>-16651</v>
      </c>
      <c r="M1618" t="str">
        <f>IF(ISERROR(MATCH(L1618,BCT!$I$2:$I$664,0)),"N","O")</f>
        <v>N</v>
      </c>
    </row>
    <row r="1619" spans="1:13">
      <c r="A1619" s="1" t="s">
        <v>382</v>
      </c>
      <c r="B1619" s="1">
        <v>23902</v>
      </c>
      <c r="C1619" s="2">
        <v>41743</v>
      </c>
      <c r="D1619" s="1" t="s">
        <v>472</v>
      </c>
      <c r="E1619" s="1" t="s">
        <v>624</v>
      </c>
      <c r="F1619" s="1" t="s">
        <v>625</v>
      </c>
      <c r="G1619" s="1">
        <v>2</v>
      </c>
      <c r="H1619" s="1">
        <v>2</v>
      </c>
      <c r="J1619" t="str">
        <f t="shared" si="75"/>
        <v/>
      </c>
      <c r="K1619" s="8" t="str">
        <f t="shared" si="76"/>
        <v>15646</v>
      </c>
      <c r="L1619" t="str">
        <f t="shared" si="77"/>
        <v>-15646</v>
      </c>
      <c r="M1619" t="str">
        <f>IF(ISERROR(MATCH(L1619,BCT!$I$2:$I$664,0)),"N","O")</f>
        <v>N</v>
      </c>
    </row>
    <row r="1620" spans="1:13">
      <c r="A1620" s="1" t="s">
        <v>382</v>
      </c>
      <c r="B1620" s="1">
        <v>23977</v>
      </c>
      <c r="C1620" s="2">
        <v>41751</v>
      </c>
      <c r="D1620" s="1" t="s">
        <v>471</v>
      </c>
      <c r="E1620" s="1" t="s">
        <v>73</v>
      </c>
      <c r="F1620" s="1" t="s">
        <v>74</v>
      </c>
      <c r="G1620" s="1">
        <v>2</v>
      </c>
      <c r="H1620" s="1">
        <v>2</v>
      </c>
      <c r="J1620" t="str">
        <f t="shared" si="75"/>
        <v/>
      </c>
      <c r="K1620" s="8" t="str">
        <f t="shared" si="76"/>
        <v>1666</v>
      </c>
      <c r="L1620" t="str">
        <f t="shared" si="77"/>
        <v>-1666</v>
      </c>
      <c r="M1620" t="str">
        <f>IF(ISERROR(MATCH(L1620,BCT!$I$2:$I$664,0)),"N","O")</f>
        <v>N</v>
      </c>
    </row>
    <row r="1621" spans="1:13">
      <c r="A1621" s="1" t="s">
        <v>382</v>
      </c>
      <c r="B1621" s="1">
        <v>23893</v>
      </c>
      <c r="C1621" s="2">
        <v>41743</v>
      </c>
      <c r="D1621" s="1" t="s">
        <v>454</v>
      </c>
      <c r="E1621" s="1" t="s">
        <v>626</v>
      </c>
      <c r="F1621" s="1" t="s">
        <v>627</v>
      </c>
      <c r="G1621" s="1">
        <v>1</v>
      </c>
      <c r="H1621" s="1">
        <v>1</v>
      </c>
      <c r="J1621" t="str">
        <f t="shared" si="75"/>
        <v/>
      </c>
      <c r="K1621" s="8" t="str">
        <f t="shared" si="76"/>
        <v>6402</v>
      </c>
      <c r="L1621" t="str">
        <f t="shared" si="77"/>
        <v>-6402</v>
      </c>
      <c r="M1621" t="str">
        <f>IF(ISERROR(MATCH(L1621,BCT!$I$2:$I$664,0)),"N","O")</f>
        <v>N</v>
      </c>
    </row>
    <row r="1622" spans="1:13">
      <c r="A1622" s="1" t="s">
        <v>382</v>
      </c>
      <c r="B1622" s="1">
        <v>23965</v>
      </c>
      <c r="C1622" s="2">
        <v>41751</v>
      </c>
      <c r="D1622" s="1" t="s">
        <v>471</v>
      </c>
      <c r="E1622" s="1" t="s">
        <v>2532</v>
      </c>
      <c r="F1622" s="1" t="s">
        <v>2533</v>
      </c>
      <c r="G1622" s="1">
        <v>30</v>
      </c>
      <c r="H1622" s="1">
        <v>30</v>
      </c>
      <c r="I1622" s="1" t="s">
        <v>2534</v>
      </c>
      <c r="J1622" t="str">
        <f t="shared" si="75"/>
        <v>8926</v>
      </c>
      <c r="K1622" s="8" t="str">
        <f t="shared" si="76"/>
        <v>2889</v>
      </c>
      <c r="L1622" t="str">
        <f t="shared" si="77"/>
        <v>8926-2889</v>
      </c>
      <c r="M1622" t="str">
        <f>IF(ISERROR(MATCH(L1622,BCT!$I$2:$I$664,0)),"N","O")</f>
        <v>O</v>
      </c>
    </row>
    <row r="1623" spans="1:13">
      <c r="A1623" s="1" t="s">
        <v>382</v>
      </c>
      <c r="B1623" s="1">
        <v>23965</v>
      </c>
      <c r="C1623" s="2">
        <v>41751</v>
      </c>
      <c r="D1623" s="1" t="s">
        <v>471</v>
      </c>
      <c r="E1623" s="1" t="s">
        <v>2535</v>
      </c>
      <c r="F1623" s="1" t="s">
        <v>2536</v>
      </c>
      <c r="G1623" s="1">
        <v>30</v>
      </c>
      <c r="H1623" s="1">
        <v>30</v>
      </c>
      <c r="I1623" s="1" t="s">
        <v>2537</v>
      </c>
      <c r="J1623" t="str">
        <f t="shared" ref="J1623:J1686" si="78">MID(I1623,18,4)</f>
        <v>8926</v>
      </c>
      <c r="K1623" s="8" t="str">
        <f t="shared" si="76"/>
        <v>2891</v>
      </c>
      <c r="L1623" t="str">
        <f t="shared" si="77"/>
        <v>8926-2891</v>
      </c>
      <c r="M1623" t="str">
        <f>IF(ISERROR(MATCH(L1623,BCT!$I$2:$I$664,0)),"N","O")</f>
        <v>O</v>
      </c>
    </row>
    <row r="1624" spans="1:13">
      <c r="A1624" s="1" t="s">
        <v>382</v>
      </c>
      <c r="B1624" s="1">
        <v>19933</v>
      </c>
      <c r="C1624" s="2">
        <v>41450</v>
      </c>
      <c r="D1624" s="1" t="s">
        <v>471</v>
      </c>
      <c r="E1624" s="1" t="s">
        <v>2535</v>
      </c>
      <c r="F1624" s="1" t="s">
        <v>2536</v>
      </c>
      <c r="G1624" s="1">
        <v>4</v>
      </c>
      <c r="H1624" s="1">
        <v>2</v>
      </c>
      <c r="I1624" s="1" t="s">
        <v>2538</v>
      </c>
      <c r="J1624" t="str">
        <f t="shared" si="78"/>
        <v>6120</v>
      </c>
      <c r="K1624" s="8" t="str">
        <f t="shared" si="76"/>
        <v>2891</v>
      </c>
      <c r="L1624" t="str">
        <f t="shared" si="77"/>
        <v>6120-2891</v>
      </c>
      <c r="M1624" t="str">
        <f>IF(ISERROR(MATCH(L1624,BCT!$I$2:$I$664,0)),"N","O")</f>
        <v>N</v>
      </c>
    </row>
    <row r="1625" spans="1:13">
      <c r="A1625" s="1" t="s">
        <v>382</v>
      </c>
      <c r="B1625" s="1">
        <v>23165</v>
      </c>
      <c r="C1625" s="2">
        <v>41675</v>
      </c>
      <c r="D1625" s="1" t="s">
        <v>421</v>
      </c>
      <c r="E1625" s="1" t="s">
        <v>2539</v>
      </c>
      <c r="F1625" s="1" t="s">
        <v>2540</v>
      </c>
      <c r="G1625" s="1">
        <v>736</v>
      </c>
      <c r="H1625" s="1">
        <v>154</v>
      </c>
      <c r="I1625" s="1" t="s">
        <v>2541</v>
      </c>
      <c r="J1625" t="str">
        <f t="shared" si="78"/>
        <v>8390</v>
      </c>
      <c r="K1625" s="8" t="str">
        <f t="shared" si="76"/>
        <v>17008</v>
      </c>
      <c r="L1625" t="str">
        <f t="shared" si="77"/>
        <v>8390-17008</v>
      </c>
      <c r="M1625" t="str">
        <f>IF(ISERROR(MATCH(L1625,BCT!$I$2:$I$664,0)),"N","O")</f>
        <v>N</v>
      </c>
    </row>
    <row r="1626" spans="1:13">
      <c r="A1626" s="1" t="s">
        <v>382</v>
      </c>
      <c r="B1626" s="1">
        <v>23978</v>
      </c>
      <c r="C1626" s="2">
        <v>41751</v>
      </c>
      <c r="D1626" s="1" t="s">
        <v>421</v>
      </c>
      <c r="E1626" s="1" t="s">
        <v>234</v>
      </c>
      <c r="F1626" s="1" t="s">
        <v>235</v>
      </c>
      <c r="G1626" s="1">
        <v>100</v>
      </c>
      <c r="H1626" s="1">
        <v>100</v>
      </c>
      <c r="J1626" t="str">
        <f t="shared" si="78"/>
        <v/>
      </c>
      <c r="K1626" s="8" t="str">
        <f t="shared" si="76"/>
        <v>395</v>
      </c>
      <c r="L1626" t="str">
        <f t="shared" si="77"/>
        <v>-395</v>
      </c>
      <c r="M1626" t="str">
        <f>IF(ISERROR(MATCH(L1626,BCT!$I$2:$I$664,0)),"N","O")</f>
        <v>N</v>
      </c>
    </row>
    <row r="1627" spans="1:13">
      <c r="A1627" s="1" t="s">
        <v>382</v>
      </c>
      <c r="B1627" s="1">
        <v>23570</v>
      </c>
      <c r="C1627" s="2">
        <v>41712</v>
      </c>
      <c r="D1627" s="1" t="s">
        <v>1902</v>
      </c>
      <c r="E1627" s="1" t="s">
        <v>354</v>
      </c>
      <c r="F1627" s="1" t="s">
        <v>2542</v>
      </c>
      <c r="G1627" s="1">
        <v>1</v>
      </c>
      <c r="H1627" s="1">
        <v>1</v>
      </c>
      <c r="J1627" t="str">
        <f t="shared" si="78"/>
        <v/>
      </c>
      <c r="K1627" s="8" t="str">
        <f t="shared" si="76"/>
        <v>7818</v>
      </c>
      <c r="L1627" t="str">
        <f t="shared" si="77"/>
        <v>-7818</v>
      </c>
      <c r="M1627" t="str">
        <f>IF(ISERROR(MATCH(L1627,BCT!$I$2:$I$664,0)),"N","O")</f>
        <v>N</v>
      </c>
    </row>
    <row r="1628" spans="1:13">
      <c r="A1628" s="1" t="s">
        <v>382</v>
      </c>
      <c r="B1628" s="1">
        <v>23570</v>
      </c>
      <c r="C1628" s="2">
        <v>41712</v>
      </c>
      <c r="D1628" s="1" t="s">
        <v>1902</v>
      </c>
      <c r="E1628" s="1" t="s">
        <v>354</v>
      </c>
      <c r="F1628" s="1" t="s">
        <v>2542</v>
      </c>
      <c r="G1628" s="1">
        <v>1</v>
      </c>
      <c r="H1628" s="1">
        <v>1</v>
      </c>
      <c r="J1628" t="str">
        <f t="shared" si="78"/>
        <v/>
      </c>
      <c r="K1628" s="8" t="str">
        <f t="shared" si="76"/>
        <v>7818</v>
      </c>
      <c r="L1628" t="str">
        <f t="shared" si="77"/>
        <v>-7818</v>
      </c>
      <c r="M1628" t="str">
        <f>IF(ISERROR(MATCH(L1628,BCT!$I$2:$I$664,0)),"N","O")</f>
        <v>N</v>
      </c>
    </row>
    <row r="1629" spans="1:13">
      <c r="A1629" s="1" t="s">
        <v>382</v>
      </c>
      <c r="B1629" s="1">
        <v>23570</v>
      </c>
      <c r="C1629" s="2">
        <v>41712</v>
      </c>
      <c r="D1629" s="1" t="s">
        <v>1902</v>
      </c>
      <c r="E1629" s="1" t="s">
        <v>354</v>
      </c>
      <c r="F1629" s="1" t="s">
        <v>2542</v>
      </c>
      <c r="G1629" s="1">
        <v>1</v>
      </c>
      <c r="H1629" s="1">
        <v>1</v>
      </c>
      <c r="J1629" t="str">
        <f t="shared" si="78"/>
        <v/>
      </c>
      <c r="K1629" s="8" t="str">
        <f t="shared" si="76"/>
        <v>7818</v>
      </c>
      <c r="L1629" t="str">
        <f t="shared" si="77"/>
        <v>-7818</v>
      </c>
      <c r="M1629" t="str">
        <f>IF(ISERROR(MATCH(L1629,BCT!$I$2:$I$664,0)),"N","O")</f>
        <v>N</v>
      </c>
    </row>
    <row r="1630" spans="1:13">
      <c r="A1630" s="1" t="s">
        <v>382</v>
      </c>
      <c r="B1630" s="1">
        <v>23570</v>
      </c>
      <c r="C1630" s="2">
        <v>41712</v>
      </c>
      <c r="D1630" s="1" t="s">
        <v>1902</v>
      </c>
      <c r="E1630" s="1" t="s">
        <v>354</v>
      </c>
      <c r="F1630" s="1" t="s">
        <v>2542</v>
      </c>
      <c r="G1630" s="1">
        <v>1</v>
      </c>
      <c r="H1630" s="1">
        <v>1</v>
      </c>
      <c r="J1630" t="str">
        <f t="shared" si="78"/>
        <v/>
      </c>
      <c r="K1630" s="8" t="str">
        <f t="shared" si="76"/>
        <v>7818</v>
      </c>
      <c r="L1630" t="str">
        <f t="shared" si="77"/>
        <v>-7818</v>
      </c>
      <c r="M1630" t="str">
        <f>IF(ISERROR(MATCH(L1630,BCT!$I$2:$I$664,0)),"N","O")</f>
        <v>N</v>
      </c>
    </row>
    <row r="1631" spans="1:13">
      <c r="A1631" s="1" t="s">
        <v>382</v>
      </c>
      <c r="B1631" s="1">
        <v>23570</v>
      </c>
      <c r="C1631" s="2">
        <v>41712</v>
      </c>
      <c r="D1631" s="1" t="s">
        <v>1902</v>
      </c>
      <c r="E1631" s="1" t="s">
        <v>354</v>
      </c>
      <c r="F1631" s="1" t="s">
        <v>2543</v>
      </c>
      <c r="G1631" s="1">
        <v>1</v>
      </c>
      <c r="H1631" s="1">
        <v>1</v>
      </c>
      <c r="J1631" t="str">
        <f t="shared" si="78"/>
        <v/>
      </c>
      <c r="K1631" s="8" t="str">
        <f t="shared" si="76"/>
        <v>7818</v>
      </c>
      <c r="L1631" t="str">
        <f t="shared" si="77"/>
        <v>-7818</v>
      </c>
      <c r="M1631" t="str">
        <f>IF(ISERROR(MATCH(L1631,BCT!$I$2:$I$664,0)),"N","O")</f>
        <v>N</v>
      </c>
    </row>
    <row r="1632" spans="1:13">
      <c r="A1632" s="1" t="s">
        <v>382</v>
      </c>
      <c r="B1632" s="1">
        <v>23570</v>
      </c>
      <c r="C1632" s="2">
        <v>41712</v>
      </c>
      <c r="D1632" s="1" t="s">
        <v>1902</v>
      </c>
      <c r="E1632" s="1" t="s">
        <v>354</v>
      </c>
      <c r="F1632" s="1" t="s">
        <v>2543</v>
      </c>
      <c r="G1632" s="1">
        <v>1</v>
      </c>
      <c r="H1632" s="1">
        <v>1</v>
      </c>
      <c r="J1632" t="str">
        <f t="shared" si="78"/>
        <v/>
      </c>
      <c r="K1632" s="8" t="str">
        <f t="shared" si="76"/>
        <v>7818</v>
      </c>
      <c r="L1632" t="str">
        <f t="shared" si="77"/>
        <v>-7818</v>
      </c>
      <c r="M1632" t="str">
        <f>IF(ISERROR(MATCH(L1632,BCT!$I$2:$I$664,0)),"N","O")</f>
        <v>N</v>
      </c>
    </row>
    <row r="1633" spans="1:13">
      <c r="A1633" s="1" t="s">
        <v>382</v>
      </c>
      <c r="B1633" s="1">
        <v>23570</v>
      </c>
      <c r="C1633" s="2">
        <v>41712</v>
      </c>
      <c r="D1633" s="1" t="s">
        <v>1902</v>
      </c>
      <c r="E1633" s="1" t="s">
        <v>354</v>
      </c>
      <c r="F1633" s="1" t="s">
        <v>2543</v>
      </c>
      <c r="G1633" s="1">
        <v>1</v>
      </c>
      <c r="H1633" s="1">
        <v>1</v>
      </c>
      <c r="J1633" t="str">
        <f t="shared" si="78"/>
        <v/>
      </c>
      <c r="K1633" s="8" t="str">
        <f t="shared" si="76"/>
        <v>7818</v>
      </c>
      <c r="L1633" t="str">
        <f t="shared" si="77"/>
        <v>-7818</v>
      </c>
      <c r="M1633" t="str">
        <f>IF(ISERROR(MATCH(L1633,BCT!$I$2:$I$664,0)),"N","O")</f>
        <v>N</v>
      </c>
    </row>
    <row r="1634" spans="1:13">
      <c r="A1634" s="1" t="s">
        <v>382</v>
      </c>
      <c r="B1634" s="1">
        <v>23570</v>
      </c>
      <c r="C1634" s="2">
        <v>41712</v>
      </c>
      <c r="D1634" s="1" t="s">
        <v>1902</v>
      </c>
      <c r="E1634" s="1" t="s">
        <v>354</v>
      </c>
      <c r="F1634" s="1" t="s">
        <v>2543</v>
      </c>
      <c r="G1634" s="1">
        <v>1</v>
      </c>
      <c r="H1634" s="1">
        <v>1</v>
      </c>
      <c r="J1634" t="str">
        <f t="shared" si="78"/>
        <v/>
      </c>
      <c r="K1634" s="8" t="str">
        <f t="shared" si="76"/>
        <v>7818</v>
      </c>
      <c r="L1634" t="str">
        <f t="shared" si="77"/>
        <v>-7818</v>
      </c>
      <c r="M1634" t="str">
        <f>IF(ISERROR(MATCH(L1634,BCT!$I$2:$I$664,0)),"N","O")</f>
        <v>N</v>
      </c>
    </row>
    <row r="1635" spans="1:13">
      <c r="A1635" s="1" t="s">
        <v>382</v>
      </c>
      <c r="B1635" s="1">
        <v>23570</v>
      </c>
      <c r="C1635" s="2">
        <v>41712</v>
      </c>
      <c r="D1635" s="1" t="s">
        <v>1902</v>
      </c>
      <c r="E1635" s="1" t="s">
        <v>354</v>
      </c>
      <c r="F1635" s="1" t="s">
        <v>2544</v>
      </c>
      <c r="G1635" s="1">
        <v>1</v>
      </c>
      <c r="H1635" s="1">
        <v>1</v>
      </c>
      <c r="J1635" t="str">
        <f t="shared" si="78"/>
        <v/>
      </c>
      <c r="K1635" s="8" t="str">
        <f t="shared" si="76"/>
        <v>7818</v>
      </c>
      <c r="L1635" t="str">
        <f t="shared" si="77"/>
        <v>-7818</v>
      </c>
      <c r="M1635" t="str">
        <f>IF(ISERROR(MATCH(L1635,BCT!$I$2:$I$664,0)),"N","O")</f>
        <v>N</v>
      </c>
    </row>
    <row r="1636" spans="1:13">
      <c r="A1636" s="1" t="s">
        <v>382</v>
      </c>
      <c r="B1636" s="1">
        <v>23570</v>
      </c>
      <c r="C1636" s="2">
        <v>41712</v>
      </c>
      <c r="D1636" s="1" t="s">
        <v>1902</v>
      </c>
      <c r="E1636" s="1" t="s">
        <v>354</v>
      </c>
      <c r="F1636" s="1" t="s">
        <v>2544</v>
      </c>
      <c r="G1636" s="1">
        <v>1</v>
      </c>
      <c r="H1636" s="1">
        <v>1</v>
      </c>
      <c r="J1636" t="str">
        <f t="shared" si="78"/>
        <v/>
      </c>
      <c r="K1636" s="8" t="str">
        <f t="shared" si="76"/>
        <v>7818</v>
      </c>
      <c r="L1636" t="str">
        <f t="shared" si="77"/>
        <v>-7818</v>
      </c>
      <c r="M1636" t="str">
        <f>IF(ISERROR(MATCH(L1636,BCT!$I$2:$I$664,0)),"N","O")</f>
        <v>N</v>
      </c>
    </row>
    <row r="1637" spans="1:13">
      <c r="A1637" s="1" t="s">
        <v>382</v>
      </c>
      <c r="B1637" s="1">
        <v>23570</v>
      </c>
      <c r="C1637" s="2">
        <v>41712</v>
      </c>
      <c r="D1637" s="1" t="s">
        <v>1902</v>
      </c>
      <c r="E1637" s="1" t="s">
        <v>354</v>
      </c>
      <c r="F1637" s="1" t="s">
        <v>2544</v>
      </c>
      <c r="G1637" s="1">
        <v>1</v>
      </c>
      <c r="H1637" s="1">
        <v>1</v>
      </c>
      <c r="J1637" t="str">
        <f t="shared" si="78"/>
        <v/>
      </c>
      <c r="K1637" s="8" t="str">
        <f t="shared" si="76"/>
        <v>7818</v>
      </c>
      <c r="L1637" t="str">
        <f t="shared" si="77"/>
        <v>-7818</v>
      </c>
      <c r="M1637" t="str">
        <f>IF(ISERROR(MATCH(L1637,BCT!$I$2:$I$664,0)),"N","O")</f>
        <v>N</v>
      </c>
    </row>
    <row r="1638" spans="1:13">
      <c r="A1638" s="1" t="s">
        <v>382</v>
      </c>
      <c r="B1638" s="1">
        <v>23570</v>
      </c>
      <c r="C1638" s="2">
        <v>41712</v>
      </c>
      <c r="D1638" s="1" t="s">
        <v>1902</v>
      </c>
      <c r="E1638" s="1" t="s">
        <v>354</v>
      </c>
      <c r="F1638" s="1" t="s">
        <v>2544</v>
      </c>
      <c r="G1638" s="1">
        <v>1</v>
      </c>
      <c r="H1638" s="1">
        <v>1</v>
      </c>
      <c r="J1638" t="str">
        <f t="shared" si="78"/>
        <v/>
      </c>
      <c r="K1638" s="8" t="str">
        <f t="shared" si="76"/>
        <v>7818</v>
      </c>
      <c r="L1638" t="str">
        <f t="shared" si="77"/>
        <v>-7818</v>
      </c>
      <c r="M1638" t="str">
        <f>IF(ISERROR(MATCH(L1638,BCT!$I$2:$I$664,0)),"N","O")</f>
        <v>N</v>
      </c>
    </row>
    <row r="1639" spans="1:13">
      <c r="A1639" s="1" t="s">
        <v>382</v>
      </c>
      <c r="B1639" s="1">
        <v>22957</v>
      </c>
      <c r="C1639" s="2">
        <v>41656</v>
      </c>
      <c r="D1639" s="1" t="s">
        <v>471</v>
      </c>
      <c r="E1639" s="1" t="s">
        <v>2545</v>
      </c>
      <c r="F1639" s="1" t="s">
        <v>2546</v>
      </c>
      <c r="G1639" s="1">
        <v>10</v>
      </c>
      <c r="H1639" s="1">
        <v>10</v>
      </c>
      <c r="I1639" s="1" t="s">
        <v>2547</v>
      </c>
      <c r="J1639" t="str">
        <f t="shared" si="78"/>
        <v>8273</v>
      </c>
      <c r="K1639" s="8" t="str">
        <f t="shared" si="76"/>
        <v>2967</v>
      </c>
      <c r="L1639" t="str">
        <f t="shared" si="77"/>
        <v>8273-2967</v>
      </c>
      <c r="M1639" t="str">
        <f>IF(ISERROR(MATCH(L1639,BCT!$I$2:$I$664,0)),"N","O")</f>
        <v>N</v>
      </c>
    </row>
    <row r="1640" spans="1:13">
      <c r="A1640" s="1" t="s">
        <v>382</v>
      </c>
      <c r="B1640" s="1">
        <v>23620</v>
      </c>
      <c r="C1640" s="2">
        <v>41716</v>
      </c>
      <c r="D1640" s="1" t="s">
        <v>471</v>
      </c>
      <c r="E1640" s="1" t="s">
        <v>2545</v>
      </c>
      <c r="F1640" s="1" t="s">
        <v>2546</v>
      </c>
      <c r="G1640" s="1">
        <v>3</v>
      </c>
      <c r="H1640" s="1">
        <v>3</v>
      </c>
      <c r="I1640" s="1" t="s">
        <v>2548</v>
      </c>
      <c r="J1640" t="str">
        <f t="shared" si="78"/>
        <v>8630</v>
      </c>
      <c r="K1640" s="8" t="str">
        <f t="shared" si="76"/>
        <v>2967</v>
      </c>
      <c r="L1640" t="str">
        <f t="shared" si="77"/>
        <v>8630-2967</v>
      </c>
      <c r="M1640" t="str">
        <f>IF(ISERROR(MATCH(L1640,BCT!$I$2:$I$664,0)),"N","O")</f>
        <v>N</v>
      </c>
    </row>
    <row r="1641" spans="1:13">
      <c r="A1641" s="1" t="s">
        <v>382</v>
      </c>
      <c r="B1641" s="1">
        <v>23621</v>
      </c>
      <c r="C1641" s="2">
        <v>41716</v>
      </c>
      <c r="D1641" s="1" t="s">
        <v>471</v>
      </c>
      <c r="E1641" s="1" t="s">
        <v>2545</v>
      </c>
      <c r="F1641" s="1" t="s">
        <v>2546</v>
      </c>
      <c r="G1641" s="1">
        <v>2</v>
      </c>
      <c r="H1641" s="1">
        <v>2</v>
      </c>
      <c r="I1641" s="1" t="s">
        <v>2549</v>
      </c>
      <c r="J1641" t="str">
        <f t="shared" si="78"/>
        <v>8631</v>
      </c>
      <c r="K1641" s="8" t="str">
        <f t="shared" si="76"/>
        <v>2967</v>
      </c>
      <c r="L1641" t="str">
        <f t="shared" si="77"/>
        <v>8631-2967</v>
      </c>
      <c r="M1641" t="str">
        <f>IF(ISERROR(MATCH(L1641,BCT!$I$2:$I$664,0)),"N","O")</f>
        <v>N</v>
      </c>
    </row>
    <row r="1642" spans="1:13">
      <c r="A1642" s="1" t="s">
        <v>382</v>
      </c>
      <c r="B1642" s="1">
        <v>23621</v>
      </c>
      <c r="C1642" s="2">
        <v>41716</v>
      </c>
      <c r="D1642" s="1" t="s">
        <v>471</v>
      </c>
      <c r="E1642" s="1" t="s">
        <v>2550</v>
      </c>
      <c r="F1642" s="1" t="s">
        <v>2551</v>
      </c>
      <c r="G1642" s="1">
        <v>1</v>
      </c>
      <c r="H1642" s="1">
        <v>1</v>
      </c>
      <c r="I1642" s="1" t="s">
        <v>2552</v>
      </c>
      <c r="J1642" t="str">
        <f t="shared" si="78"/>
        <v>8631</v>
      </c>
      <c r="K1642" s="8" t="str">
        <f t="shared" si="76"/>
        <v>2973</v>
      </c>
      <c r="L1642" t="str">
        <f t="shared" si="77"/>
        <v>8631-2973</v>
      </c>
      <c r="M1642" t="str">
        <f>IF(ISERROR(MATCH(L1642,BCT!$I$2:$I$664,0)),"N","O")</f>
        <v>N</v>
      </c>
    </row>
    <row r="1643" spans="1:13">
      <c r="A1643" s="1" t="s">
        <v>382</v>
      </c>
      <c r="B1643" s="1">
        <v>23620</v>
      </c>
      <c r="C1643" s="2">
        <v>41716</v>
      </c>
      <c r="D1643" s="1" t="s">
        <v>471</v>
      </c>
      <c r="E1643" s="1" t="s">
        <v>2550</v>
      </c>
      <c r="F1643" s="1" t="s">
        <v>2551</v>
      </c>
      <c r="G1643" s="1">
        <v>1</v>
      </c>
      <c r="H1643" s="1">
        <v>1</v>
      </c>
      <c r="I1643" s="1" t="s">
        <v>2553</v>
      </c>
      <c r="J1643" t="str">
        <f t="shared" si="78"/>
        <v>8630</v>
      </c>
      <c r="K1643" s="8" t="str">
        <f t="shared" si="76"/>
        <v>2973</v>
      </c>
      <c r="L1643" t="str">
        <f t="shared" si="77"/>
        <v>8630-2973</v>
      </c>
      <c r="M1643" t="str">
        <f>IF(ISERROR(MATCH(L1643,BCT!$I$2:$I$664,0)),"N","O")</f>
        <v>N</v>
      </c>
    </row>
    <row r="1644" spans="1:13">
      <c r="A1644" s="1" t="s">
        <v>382</v>
      </c>
      <c r="B1644" s="1">
        <v>18314</v>
      </c>
      <c r="C1644" s="2">
        <v>41339</v>
      </c>
      <c r="D1644" s="1" t="s">
        <v>471</v>
      </c>
      <c r="E1644" s="1" t="s">
        <v>2550</v>
      </c>
      <c r="F1644" s="1" t="s">
        <v>2551</v>
      </c>
      <c r="G1644" s="1">
        <v>3</v>
      </c>
      <c r="H1644" s="1">
        <v>3</v>
      </c>
      <c r="I1644" s="1" t="s">
        <v>2554</v>
      </c>
      <c r="J1644" t="str">
        <f t="shared" si="78"/>
        <v>5581</v>
      </c>
      <c r="K1644" s="8" t="str">
        <f t="shared" si="76"/>
        <v>2973</v>
      </c>
      <c r="L1644" t="str">
        <f t="shared" si="77"/>
        <v>5581-2973</v>
      </c>
      <c r="M1644" t="str">
        <f>IF(ISERROR(MATCH(L1644,BCT!$I$2:$I$664,0)),"N","O")</f>
        <v>N</v>
      </c>
    </row>
    <row r="1645" spans="1:13">
      <c r="A1645" s="1" t="s">
        <v>382</v>
      </c>
      <c r="B1645" s="1">
        <v>18314</v>
      </c>
      <c r="C1645" s="2">
        <v>41339</v>
      </c>
      <c r="D1645" s="1" t="s">
        <v>471</v>
      </c>
      <c r="E1645" s="1" t="s">
        <v>2550</v>
      </c>
      <c r="F1645" s="1" t="s">
        <v>2551</v>
      </c>
      <c r="G1645" s="1">
        <v>1</v>
      </c>
      <c r="H1645" s="1">
        <v>1</v>
      </c>
      <c r="I1645" s="1" t="s">
        <v>2555</v>
      </c>
      <c r="J1645" t="str">
        <f t="shared" si="78"/>
        <v>5581</v>
      </c>
      <c r="K1645" s="8" t="str">
        <f t="shared" si="76"/>
        <v>2973</v>
      </c>
      <c r="L1645" t="str">
        <f t="shared" si="77"/>
        <v>5581-2973</v>
      </c>
      <c r="M1645" t="str">
        <f>IF(ISERROR(MATCH(L1645,BCT!$I$2:$I$664,0)),"N","O")</f>
        <v>N</v>
      </c>
    </row>
    <row r="1646" spans="1:13">
      <c r="A1646" s="1" t="s">
        <v>382</v>
      </c>
      <c r="B1646" s="1">
        <v>23620</v>
      </c>
      <c r="C1646" s="2">
        <v>41716</v>
      </c>
      <c r="D1646" s="1" t="s">
        <v>471</v>
      </c>
      <c r="E1646" s="1" t="s">
        <v>2556</v>
      </c>
      <c r="F1646" s="1" t="s">
        <v>2557</v>
      </c>
      <c r="G1646" s="1">
        <v>1</v>
      </c>
      <c r="H1646" s="1">
        <v>1</v>
      </c>
      <c r="I1646" s="1" t="s">
        <v>2558</v>
      </c>
      <c r="J1646" t="str">
        <f t="shared" si="78"/>
        <v>8630</v>
      </c>
      <c r="K1646" s="8" t="str">
        <f t="shared" si="76"/>
        <v>2974</v>
      </c>
      <c r="L1646" t="str">
        <f t="shared" si="77"/>
        <v>8630-2974</v>
      </c>
      <c r="M1646" t="str">
        <f>IF(ISERROR(MATCH(L1646,BCT!$I$2:$I$664,0)),"N","O")</f>
        <v>N</v>
      </c>
    </row>
    <row r="1647" spans="1:13">
      <c r="A1647" s="1" t="s">
        <v>382</v>
      </c>
      <c r="B1647" s="1">
        <v>23621</v>
      </c>
      <c r="C1647" s="2">
        <v>41716</v>
      </c>
      <c r="D1647" s="1" t="s">
        <v>471</v>
      </c>
      <c r="E1647" s="1" t="s">
        <v>2556</v>
      </c>
      <c r="F1647" s="1" t="s">
        <v>2557</v>
      </c>
      <c r="G1647" s="1">
        <v>1</v>
      </c>
      <c r="H1647" s="1">
        <v>1</v>
      </c>
      <c r="I1647" s="1" t="s">
        <v>2559</v>
      </c>
      <c r="J1647" t="str">
        <f t="shared" si="78"/>
        <v>8631</v>
      </c>
      <c r="K1647" s="8" t="str">
        <f t="shared" si="76"/>
        <v>2974</v>
      </c>
      <c r="L1647" t="str">
        <f t="shared" si="77"/>
        <v>8631-2974</v>
      </c>
      <c r="M1647" t="str">
        <f>IF(ISERROR(MATCH(L1647,BCT!$I$2:$I$664,0)),"N","O")</f>
        <v>N</v>
      </c>
    </row>
    <row r="1648" spans="1:13">
      <c r="A1648" s="1" t="s">
        <v>382</v>
      </c>
      <c r="B1648" s="1">
        <v>23485</v>
      </c>
      <c r="C1648" s="2">
        <v>41704</v>
      </c>
      <c r="D1648" s="1" t="s">
        <v>471</v>
      </c>
      <c r="E1648" s="1" t="s">
        <v>2556</v>
      </c>
      <c r="F1648" s="1" t="s">
        <v>2557</v>
      </c>
      <c r="G1648" s="1">
        <v>9</v>
      </c>
      <c r="H1648" s="1">
        <v>9</v>
      </c>
      <c r="I1648" s="1" t="s">
        <v>2560</v>
      </c>
      <c r="J1648" t="str">
        <f t="shared" si="78"/>
        <v>8622</v>
      </c>
      <c r="K1648" s="8" t="str">
        <f t="shared" si="76"/>
        <v>2974</v>
      </c>
      <c r="L1648" t="str">
        <f t="shared" si="77"/>
        <v>8622-2974</v>
      </c>
      <c r="M1648" t="str">
        <f>IF(ISERROR(MATCH(L1648,BCT!$I$2:$I$664,0)),"N","O")</f>
        <v>N</v>
      </c>
    </row>
    <row r="1649" spans="1:13">
      <c r="A1649" s="1" t="s">
        <v>382</v>
      </c>
      <c r="B1649" s="1">
        <v>23926</v>
      </c>
      <c r="C1649" s="2">
        <v>41745</v>
      </c>
      <c r="D1649" s="1" t="s">
        <v>471</v>
      </c>
      <c r="E1649" s="1" t="s">
        <v>628</v>
      </c>
      <c r="F1649" s="1" t="s">
        <v>629</v>
      </c>
      <c r="G1649" s="1">
        <v>5</v>
      </c>
      <c r="H1649" s="1">
        <v>5</v>
      </c>
      <c r="J1649" t="str">
        <f t="shared" si="78"/>
        <v/>
      </c>
      <c r="K1649" s="8" t="str">
        <f t="shared" si="76"/>
        <v>2970</v>
      </c>
      <c r="L1649" t="str">
        <f t="shared" si="77"/>
        <v>-2970</v>
      </c>
      <c r="M1649" t="str">
        <f>IF(ISERROR(MATCH(L1649,BCT!$I$2:$I$664,0)),"N","O")</f>
        <v>N</v>
      </c>
    </row>
    <row r="1650" spans="1:13">
      <c r="A1650" s="1" t="s">
        <v>382</v>
      </c>
      <c r="B1650" s="1">
        <v>23721</v>
      </c>
      <c r="C1650" s="2">
        <v>41725</v>
      </c>
      <c r="D1650" s="1" t="s">
        <v>471</v>
      </c>
      <c r="E1650" s="1" t="s">
        <v>2561</v>
      </c>
      <c r="F1650" s="1" t="s">
        <v>2562</v>
      </c>
      <c r="G1650" s="1">
        <v>6</v>
      </c>
      <c r="H1650" s="1">
        <v>6</v>
      </c>
      <c r="I1650" s="1" t="s">
        <v>2563</v>
      </c>
      <c r="J1650" t="str">
        <f t="shared" si="78"/>
        <v>8780</v>
      </c>
      <c r="K1650" s="8" t="str">
        <f t="shared" si="76"/>
        <v>2975</v>
      </c>
      <c r="L1650" t="str">
        <f t="shared" si="77"/>
        <v>8780-2975</v>
      </c>
      <c r="M1650" t="str">
        <f>IF(ISERROR(MATCH(L1650,BCT!$I$2:$I$664,0)),"N","O")</f>
        <v>N</v>
      </c>
    </row>
    <row r="1651" spans="1:13">
      <c r="A1651" s="1" t="s">
        <v>382</v>
      </c>
      <c r="B1651" s="1">
        <v>23721</v>
      </c>
      <c r="C1651" s="2">
        <v>41725</v>
      </c>
      <c r="D1651" s="1" t="s">
        <v>471</v>
      </c>
      <c r="E1651" s="1" t="s">
        <v>2564</v>
      </c>
      <c r="F1651" s="1" t="s">
        <v>2565</v>
      </c>
      <c r="G1651" s="1">
        <v>1</v>
      </c>
      <c r="H1651" s="1">
        <v>1</v>
      </c>
      <c r="I1651" s="1" t="s">
        <v>2566</v>
      </c>
      <c r="J1651" t="str">
        <f t="shared" si="78"/>
        <v>8780</v>
      </c>
      <c r="K1651" s="8" t="str">
        <f t="shared" si="76"/>
        <v>2977</v>
      </c>
      <c r="L1651" t="str">
        <f t="shared" si="77"/>
        <v>8780-2977</v>
      </c>
      <c r="M1651" t="str">
        <f>IF(ISERROR(MATCH(L1651,BCT!$I$2:$I$664,0)),"N","O")</f>
        <v>N</v>
      </c>
    </row>
    <row r="1652" spans="1:13">
      <c r="A1652" s="1" t="s">
        <v>382</v>
      </c>
      <c r="B1652" s="1">
        <v>23721</v>
      </c>
      <c r="C1652" s="2">
        <v>41725</v>
      </c>
      <c r="D1652" s="1" t="s">
        <v>471</v>
      </c>
      <c r="E1652" s="1" t="s">
        <v>2567</v>
      </c>
      <c r="F1652" s="1" t="s">
        <v>2568</v>
      </c>
      <c r="G1652" s="1">
        <v>1</v>
      </c>
      <c r="H1652" s="1">
        <v>1</v>
      </c>
      <c r="I1652" s="1" t="s">
        <v>2569</v>
      </c>
      <c r="J1652" t="str">
        <f t="shared" si="78"/>
        <v>8780</v>
      </c>
      <c r="K1652" s="8" t="str">
        <f t="shared" si="76"/>
        <v>2980</v>
      </c>
      <c r="L1652" t="str">
        <f t="shared" si="77"/>
        <v>8780-2980</v>
      </c>
      <c r="M1652" t="str">
        <f>IF(ISERROR(MATCH(L1652,BCT!$I$2:$I$664,0)),"N","O")</f>
        <v>N</v>
      </c>
    </row>
    <row r="1653" spans="1:13">
      <c r="A1653" s="1" t="s">
        <v>382</v>
      </c>
      <c r="B1653" s="1">
        <v>23721</v>
      </c>
      <c r="C1653" s="2">
        <v>41725</v>
      </c>
      <c r="D1653" s="1" t="s">
        <v>471</v>
      </c>
      <c r="E1653" s="1" t="s">
        <v>2570</v>
      </c>
      <c r="F1653" s="1" t="s">
        <v>2571</v>
      </c>
      <c r="G1653" s="1">
        <v>1</v>
      </c>
      <c r="H1653" s="1">
        <v>1</v>
      </c>
      <c r="I1653" s="1" t="s">
        <v>2572</v>
      </c>
      <c r="J1653" t="str">
        <f t="shared" si="78"/>
        <v>8780</v>
      </c>
      <c r="K1653" s="8" t="str">
        <f t="shared" si="76"/>
        <v>2981</v>
      </c>
      <c r="L1653" t="str">
        <f t="shared" si="77"/>
        <v>8780-2981</v>
      </c>
      <c r="M1653" t="str">
        <f>IF(ISERROR(MATCH(L1653,BCT!$I$2:$I$664,0)),"N","O")</f>
        <v>N</v>
      </c>
    </row>
    <row r="1654" spans="1:13">
      <c r="A1654" s="1" t="s">
        <v>382</v>
      </c>
      <c r="B1654" s="1">
        <v>23485</v>
      </c>
      <c r="C1654" s="2">
        <v>41704</v>
      </c>
      <c r="D1654" s="1" t="s">
        <v>471</v>
      </c>
      <c r="E1654" s="1" t="s">
        <v>2570</v>
      </c>
      <c r="F1654" s="1" t="s">
        <v>2571</v>
      </c>
      <c r="G1654" s="1">
        <v>1</v>
      </c>
      <c r="H1654" s="1">
        <v>1</v>
      </c>
      <c r="I1654" s="1" t="s">
        <v>2573</v>
      </c>
      <c r="J1654" t="str">
        <f t="shared" si="78"/>
        <v>8622</v>
      </c>
      <c r="K1654" s="8" t="str">
        <f t="shared" si="76"/>
        <v>2981</v>
      </c>
      <c r="L1654" t="str">
        <f t="shared" si="77"/>
        <v>8622-2981</v>
      </c>
      <c r="M1654" t="str">
        <f>IF(ISERROR(MATCH(L1654,BCT!$I$2:$I$664,0)),"N","O")</f>
        <v>N</v>
      </c>
    </row>
    <row r="1655" spans="1:13">
      <c r="A1655" s="1" t="s">
        <v>382</v>
      </c>
      <c r="B1655" s="1">
        <v>22457</v>
      </c>
      <c r="C1655" s="2">
        <v>41605</v>
      </c>
      <c r="D1655" s="1" t="s">
        <v>471</v>
      </c>
      <c r="E1655" s="1" t="s">
        <v>2574</v>
      </c>
      <c r="F1655" s="1" t="s">
        <v>2575</v>
      </c>
      <c r="G1655" s="1">
        <v>1</v>
      </c>
      <c r="H1655" s="1">
        <v>1</v>
      </c>
      <c r="J1655" t="str">
        <f t="shared" si="78"/>
        <v/>
      </c>
      <c r="K1655" s="8" t="str">
        <f t="shared" si="76"/>
        <v>2984</v>
      </c>
      <c r="L1655" t="str">
        <f t="shared" si="77"/>
        <v>-2984</v>
      </c>
      <c r="M1655" t="str">
        <f>IF(ISERROR(MATCH(L1655,BCT!$I$2:$I$664,0)),"N","O")</f>
        <v>N</v>
      </c>
    </row>
    <row r="1656" spans="1:13">
      <c r="A1656" s="1" t="s">
        <v>382</v>
      </c>
      <c r="B1656" s="1">
        <v>23721</v>
      </c>
      <c r="C1656" s="2">
        <v>41725</v>
      </c>
      <c r="D1656" s="1" t="s">
        <v>471</v>
      </c>
      <c r="E1656" s="1" t="s">
        <v>122</v>
      </c>
      <c r="F1656" s="1" t="s">
        <v>123</v>
      </c>
      <c r="G1656" s="1">
        <v>1</v>
      </c>
      <c r="H1656" s="1">
        <v>1</v>
      </c>
      <c r="I1656" s="1" t="s">
        <v>2576</v>
      </c>
      <c r="J1656" t="str">
        <f t="shared" si="78"/>
        <v>8780</v>
      </c>
      <c r="K1656" s="8" t="str">
        <f t="shared" si="76"/>
        <v>2989</v>
      </c>
      <c r="L1656" t="str">
        <f t="shared" si="77"/>
        <v>8780-2989</v>
      </c>
      <c r="M1656" t="str">
        <f>IF(ISERROR(MATCH(L1656,BCT!$I$2:$I$664,0)),"N","O")</f>
        <v>N</v>
      </c>
    </row>
    <row r="1657" spans="1:13">
      <c r="A1657" s="1" t="s">
        <v>382</v>
      </c>
      <c r="B1657" s="1">
        <v>23919</v>
      </c>
      <c r="C1657" s="2">
        <v>41745</v>
      </c>
      <c r="D1657" s="1" t="s">
        <v>471</v>
      </c>
      <c r="E1657" s="1" t="s">
        <v>122</v>
      </c>
      <c r="F1657" s="1" t="s">
        <v>123</v>
      </c>
      <c r="G1657" s="1">
        <v>1</v>
      </c>
      <c r="H1657" s="1">
        <v>1</v>
      </c>
      <c r="I1657" s="1" t="s">
        <v>2577</v>
      </c>
      <c r="J1657" t="str">
        <f t="shared" si="78"/>
        <v>8895</v>
      </c>
      <c r="K1657" s="8" t="str">
        <f t="shared" si="76"/>
        <v>2989</v>
      </c>
      <c r="L1657" t="str">
        <f t="shared" si="77"/>
        <v>8895-2989</v>
      </c>
      <c r="M1657" t="str">
        <f>IF(ISERROR(MATCH(L1657,BCT!$I$2:$I$664,0)),"N","O")</f>
        <v>O</v>
      </c>
    </row>
    <row r="1658" spans="1:13">
      <c r="A1658" s="1" t="s">
        <v>382</v>
      </c>
      <c r="B1658" s="1">
        <v>20189</v>
      </c>
      <c r="C1658" s="2">
        <v>41464</v>
      </c>
      <c r="D1658" s="1" t="s">
        <v>471</v>
      </c>
      <c r="E1658" s="1" t="s">
        <v>2578</v>
      </c>
      <c r="F1658" s="1" t="s">
        <v>2579</v>
      </c>
      <c r="G1658" s="1">
        <v>10</v>
      </c>
      <c r="H1658" s="1">
        <v>10</v>
      </c>
      <c r="J1658" t="str">
        <f t="shared" si="78"/>
        <v/>
      </c>
      <c r="K1658" s="8" t="str">
        <f t="shared" si="76"/>
        <v>2952</v>
      </c>
      <c r="L1658" t="str">
        <f t="shared" si="77"/>
        <v>-2952</v>
      </c>
      <c r="M1658" t="str">
        <f>IF(ISERROR(MATCH(L1658,BCT!$I$2:$I$664,0)),"N","O")</f>
        <v>N</v>
      </c>
    </row>
    <row r="1659" spans="1:13">
      <c r="A1659" s="1" t="s">
        <v>382</v>
      </c>
      <c r="B1659" s="1">
        <v>19351</v>
      </c>
      <c r="C1659" s="2">
        <v>41415</v>
      </c>
      <c r="D1659" s="1" t="s">
        <v>472</v>
      </c>
      <c r="E1659" s="1" t="s">
        <v>2580</v>
      </c>
      <c r="F1659" s="1" t="s">
        <v>2581</v>
      </c>
      <c r="G1659" s="1">
        <v>2</v>
      </c>
      <c r="H1659" s="1">
        <v>2</v>
      </c>
      <c r="I1659" s="1" t="s">
        <v>2582</v>
      </c>
      <c r="J1659" t="str">
        <f t="shared" si="78"/>
        <v>6280</v>
      </c>
      <c r="K1659" s="8" t="str">
        <f t="shared" si="76"/>
        <v>15607</v>
      </c>
      <c r="L1659" t="str">
        <f t="shared" si="77"/>
        <v>6280-15607</v>
      </c>
      <c r="M1659" t="str">
        <f>IF(ISERROR(MATCH(L1659,BCT!$I$2:$I$664,0)),"N","O")</f>
        <v>N</v>
      </c>
    </row>
    <row r="1660" spans="1:13">
      <c r="A1660" s="1" t="s">
        <v>382</v>
      </c>
      <c r="B1660" s="1">
        <v>19351</v>
      </c>
      <c r="C1660" s="2">
        <v>41415</v>
      </c>
      <c r="D1660" s="1" t="s">
        <v>472</v>
      </c>
      <c r="E1660" s="1" t="s">
        <v>2580</v>
      </c>
      <c r="F1660" s="1" t="s">
        <v>2581</v>
      </c>
      <c r="G1660" s="1">
        <v>2</v>
      </c>
      <c r="H1660" s="1">
        <v>2</v>
      </c>
      <c r="I1660" s="1" t="s">
        <v>2583</v>
      </c>
      <c r="J1660" t="str">
        <f t="shared" si="78"/>
        <v>6280</v>
      </c>
      <c r="K1660" s="8" t="str">
        <f t="shared" si="76"/>
        <v>15607</v>
      </c>
      <c r="L1660" t="str">
        <f t="shared" si="77"/>
        <v>6280-15607</v>
      </c>
      <c r="M1660" t="str">
        <f>IF(ISERROR(MATCH(L1660,BCT!$I$2:$I$664,0)),"N","O")</f>
        <v>N</v>
      </c>
    </row>
    <row r="1661" spans="1:13">
      <c r="A1661" s="1" t="s">
        <v>382</v>
      </c>
      <c r="B1661" s="1">
        <v>20041</v>
      </c>
      <c r="C1661" s="2">
        <v>41456</v>
      </c>
      <c r="D1661" s="1" t="s">
        <v>429</v>
      </c>
      <c r="E1661" s="1" t="s">
        <v>2580</v>
      </c>
      <c r="F1661" s="1" t="s">
        <v>2581</v>
      </c>
      <c r="G1661" s="1">
        <v>8</v>
      </c>
      <c r="H1661" s="1">
        <v>4</v>
      </c>
      <c r="J1661" t="str">
        <f t="shared" si="78"/>
        <v/>
      </c>
      <c r="K1661" s="8" t="str">
        <f t="shared" si="76"/>
        <v>15607</v>
      </c>
      <c r="L1661" t="str">
        <f t="shared" si="77"/>
        <v>-15607</v>
      </c>
      <c r="M1661" t="str">
        <f>IF(ISERROR(MATCH(L1661,BCT!$I$2:$I$664,0)),"N","O")</f>
        <v>N</v>
      </c>
    </row>
    <row r="1662" spans="1:13">
      <c r="A1662" s="1" t="s">
        <v>382</v>
      </c>
      <c r="B1662" s="1">
        <v>19908</v>
      </c>
      <c r="C1662" s="2">
        <v>41449</v>
      </c>
      <c r="D1662" s="1" t="s">
        <v>429</v>
      </c>
      <c r="E1662" s="1" t="s">
        <v>2580</v>
      </c>
      <c r="F1662" s="1" t="s">
        <v>2581</v>
      </c>
      <c r="G1662" s="1">
        <v>2</v>
      </c>
      <c r="H1662" s="1">
        <v>2</v>
      </c>
      <c r="I1662" s="1" t="s">
        <v>2584</v>
      </c>
      <c r="J1662" t="str">
        <f t="shared" si="78"/>
        <v>6615</v>
      </c>
      <c r="K1662" s="8" t="str">
        <f t="shared" si="76"/>
        <v>15607</v>
      </c>
      <c r="L1662" t="str">
        <f t="shared" si="77"/>
        <v>6615-15607</v>
      </c>
      <c r="M1662" t="str">
        <f>IF(ISERROR(MATCH(L1662,BCT!$I$2:$I$664,0)),"N","O")</f>
        <v>N</v>
      </c>
    </row>
    <row r="1663" spans="1:13">
      <c r="A1663" s="1" t="s">
        <v>382</v>
      </c>
      <c r="B1663" s="1">
        <v>19351</v>
      </c>
      <c r="C1663" s="2">
        <v>41415</v>
      </c>
      <c r="D1663" s="1" t="s">
        <v>472</v>
      </c>
      <c r="E1663" s="1" t="s">
        <v>2585</v>
      </c>
      <c r="F1663" s="1" t="s">
        <v>2586</v>
      </c>
      <c r="G1663" s="1">
        <v>4</v>
      </c>
      <c r="H1663" s="1">
        <v>4</v>
      </c>
      <c r="I1663" s="1" t="s">
        <v>2587</v>
      </c>
      <c r="J1663" t="str">
        <f t="shared" si="78"/>
        <v>6280</v>
      </c>
      <c r="K1663" s="8" t="str">
        <f t="shared" si="76"/>
        <v>15611</v>
      </c>
      <c r="L1663" t="str">
        <f t="shared" si="77"/>
        <v>6280-15611</v>
      </c>
      <c r="M1663" t="str">
        <f>IF(ISERROR(MATCH(L1663,BCT!$I$2:$I$664,0)),"N","O")</f>
        <v>N</v>
      </c>
    </row>
    <row r="1664" spans="1:13">
      <c r="A1664" s="1" t="s">
        <v>382</v>
      </c>
      <c r="B1664" s="1">
        <v>19351</v>
      </c>
      <c r="C1664" s="2">
        <v>41415</v>
      </c>
      <c r="D1664" s="1" t="s">
        <v>472</v>
      </c>
      <c r="E1664" s="1" t="s">
        <v>2585</v>
      </c>
      <c r="F1664" s="1" t="s">
        <v>2586</v>
      </c>
      <c r="G1664" s="1">
        <v>4</v>
      </c>
      <c r="H1664" s="1">
        <v>4</v>
      </c>
      <c r="I1664" s="1" t="s">
        <v>2588</v>
      </c>
      <c r="J1664" t="str">
        <f t="shared" si="78"/>
        <v>6280</v>
      </c>
      <c r="K1664" s="8" t="str">
        <f t="shared" si="76"/>
        <v>15611</v>
      </c>
      <c r="L1664" t="str">
        <f t="shared" si="77"/>
        <v>6280-15611</v>
      </c>
      <c r="M1664" t="str">
        <f>IF(ISERROR(MATCH(L1664,BCT!$I$2:$I$664,0)),"N","O")</f>
        <v>N</v>
      </c>
    </row>
    <row r="1665" spans="1:13">
      <c r="A1665" s="1" t="s">
        <v>382</v>
      </c>
      <c r="B1665" s="1">
        <v>23732</v>
      </c>
      <c r="C1665" s="2">
        <v>41729</v>
      </c>
      <c r="D1665" s="1" t="s">
        <v>472</v>
      </c>
      <c r="E1665" s="1" t="s">
        <v>2589</v>
      </c>
      <c r="F1665" s="1" t="s">
        <v>2590</v>
      </c>
      <c r="G1665" s="1">
        <v>5</v>
      </c>
      <c r="H1665" s="1">
        <v>5</v>
      </c>
      <c r="I1665" s="1" t="s">
        <v>2591</v>
      </c>
      <c r="J1665" t="str">
        <f t="shared" si="78"/>
        <v>8798</v>
      </c>
      <c r="K1665" s="8" t="str">
        <f t="shared" si="76"/>
        <v>15610</v>
      </c>
      <c r="L1665" t="str">
        <f t="shared" si="77"/>
        <v>8798-15610</v>
      </c>
      <c r="M1665" t="str">
        <f>IF(ISERROR(MATCH(L1665,BCT!$I$2:$I$664,0)),"N","O")</f>
        <v>N</v>
      </c>
    </row>
    <row r="1666" spans="1:13">
      <c r="A1666" s="1" t="s">
        <v>382</v>
      </c>
      <c r="B1666" s="1">
        <v>21154</v>
      </c>
      <c r="C1666" s="2">
        <v>41521</v>
      </c>
      <c r="D1666" s="1" t="s">
        <v>429</v>
      </c>
      <c r="E1666" s="1" t="s">
        <v>2592</v>
      </c>
      <c r="F1666" s="1" t="s">
        <v>2593</v>
      </c>
      <c r="G1666" s="1">
        <v>4</v>
      </c>
      <c r="H1666" s="1">
        <v>4</v>
      </c>
      <c r="J1666" t="str">
        <f t="shared" si="78"/>
        <v/>
      </c>
      <c r="K1666" s="8" t="str">
        <f t="shared" si="76"/>
        <v>15614</v>
      </c>
      <c r="L1666" t="str">
        <f t="shared" si="77"/>
        <v>-15614</v>
      </c>
      <c r="M1666" t="str">
        <f>IF(ISERROR(MATCH(L1666,BCT!$I$2:$I$664,0)),"N","O")</f>
        <v>N</v>
      </c>
    </row>
    <row r="1667" spans="1:13">
      <c r="A1667" s="1" t="s">
        <v>382</v>
      </c>
      <c r="B1667" s="1">
        <v>23732</v>
      </c>
      <c r="C1667" s="2">
        <v>41729</v>
      </c>
      <c r="D1667" s="1" t="s">
        <v>472</v>
      </c>
      <c r="E1667" s="1" t="s">
        <v>2592</v>
      </c>
      <c r="F1667" s="1" t="s">
        <v>2593</v>
      </c>
      <c r="G1667" s="1">
        <v>3</v>
      </c>
      <c r="H1667" s="1">
        <v>3</v>
      </c>
      <c r="I1667" s="1" t="s">
        <v>2594</v>
      </c>
      <c r="J1667" t="str">
        <f t="shared" si="78"/>
        <v>8798</v>
      </c>
      <c r="K1667" s="8" t="str">
        <f t="shared" ref="K1667:K1730" si="79">IF(LEFT(E1667,FIND(" ",E1667)-1)="Location", "LOCATION VEHICULE",LEFT(E1667,FIND(" ",E1667)-1))</f>
        <v>15614</v>
      </c>
      <c r="L1667" t="str">
        <f t="shared" ref="L1667:L1730" si="80">J1667&amp;"-"&amp;K1667</f>
        <v>8798-15614</v>
      </c>
      <c r="M1667" t="str">
        <f>IF(ISERROR(MATCH(L1667,BCT!$I$2:$I$664,0)),"N","O")</f>
        <v>N</v>
      </c>
    </row>
    <row r="1668" spans="1:13">
      <c r="A1668" s="1" t="s">
        <v>382</v>
      </c>
      <c r="B1668" s="1">
        <v>21154</v>
      </c>
      <c r="C1668" s="2">
        <v>41521</v>
      </c>
      <c r="D1668" s="1" t="s">
        <v>429</v>
      </c>
      <c r="E1668" s="1" t="s">
        <v>2595</v>
      </c>
      <c r="F1668" s="1" t="s">
        <v>2596</v>
      </c>
      <c r="G1668" s="1">
        <v>4</v>
      </c>
      <c r="H1668" s="1">
        <v>4</v>
      </c>
      <c r="J1668" t="str">
        <f t="shared" si="78"/>
        <v/>
      </c>
      <c r="K1668" s="8" t="str">
        <f t="shared" si="79"/>
        <v>15613</v>
      </c>
      <c r="L1668" t="str">
        <f t="shared" si="80"/>
        <v>-15613</v>
      </c>
      <c r="M1668" t="str">
        <f>IF(ISERROR(MATCH(L1668,BCT!$I$2:$I$664,0)),"N","O")</f>
        <v>N</v>
      </c>
    </row>
    <row r="1669" spans="1:13">
      <c r="A1669" s="1" t="s">
        <v>382</v>
      </c>
      <c r="B1669" s="1">
        <v>23732</v>
      </c>
      <c r="C1669" s="2">
        <v>41729</v>
      </c>
      <c r="D1669" s="1" t="s">
        <v>472</v>
      </c>
      <c r="E1669" s="1" t="s">
        <v>2595</v>
      </c>
      <c r="F1669" s="1" t="s">
        <v>2596</v>
      </c>
      <c r="G1669" s="1">
        <v>1</v>
      </c>
      <c r="H1669" s="1">
        <v>1</v>
      </c>
      <c r="I1669" s="1" t="s">
        <v>2597</v>
      </c>
      <c r="J1669" t="str">
        <f t="shared" si="78"/>
        <v>8798</v>
      </c>
      <c r="K1669" s="8" t="str">
        <f t="shared" si="79"/>
        <v>15613</v>
      </c>
      <c r="L1669" t="str">
        <f t="shared" si="80"/>
        <v>8798-15613</v>
      </c>
      <c r="M1669" t="str">
        <f>IF(ISERROR(MATCH(L1669,BCT!$I$2:$I$664,0)),"N","O")</f>
        <v>N</v>
      </c>
    </row>
    <row r="1670" spans="1:13">
      <c r="A1670" s="1" t="s">
        <v>382</v>
      </c>
      <c r="B1670" s="1">
        <v>21154</v>
      </c>
      <c r="C1670" s="2">
        <v>41521</v>
      </c>
      <c r="D1670" s="1" t="s">
        <v>429</v>
      </c>
      <c r="E1670" s="1" t="s">
        <v>2598</v>
      </c>
      <c r="F1670" s="1" t="s">
        <v>2599</v>
      </c>
      <c r="G1670" s="1">
        <v>16</v>
      </c>
      <c r="H1670" s="1">
        <v>16</v>
      </c>
      <c r="J1670" t="str">
        <f t="shared" si="78"/>
        <v/>
      </c>
      <c r="K1670" s="8" t="str">
        <f t="shared" si="79"/>
        <v>15617</v>
      </c>
      <c r="L1670" t="str">
        <f t="shared" si="80"/>
        <v>-15617</v>
      </c>
      <c r="M1670" t="str">
        <f>IF(ISERROR(MATCH(L1670,BCT!$I$2:$I$664,0)),"N","O")</f>
        <v>N</v>
      </c>
    </row>
    <row r="1671" spans="1:13">
      <c r="A1671" s="1" t="s">
        <v>382</v>
      </c>
      <c r="B1671" s="1">
        <v>21154</v>
      </c>
      <c r="C1671" s="2">
        <v>41521</v>
      </c>
      <c r="D1671" s="1" t="s">
        <v>429</v>
      </c>
      <c r="E1671" s="1" t="s">
        <v>2600</v>
      </c>
      <c r="F1671" s="1" t="s">
        <v>2601</v>
      </c>
      <c r="G1671" s="1">
        <v>4</v>
      </c>
      <c r="H1671" s="1">
        <v>4</v>
      </c>
      <c r="J1671" t="str">
        <f t="shared" si="78"/>
        <v/>
      </c>
      <c r="K1671" s="8" t="str">
        <f t="shared" si="79"/>
        <v>15616</v>
      </c>
      <c r="L1671" t="str">
        <f t="shared" si="80"/>
        <v>-15616</v>
      </c>
      <c r="M1671" t="str">
        <f>IF(ISERROR(MATCH(L1671,BCT!$I$2:$I$664,0)),"N","O")</f>
        <v>N</v>
      </c>
    </row>
    <row r="1672" spans="1:13">
      <c r="A1672" s="1" t="s">
        <v>382</v>
      </c>
      <c r="B1672" s="1">
        <v>21270</v>
      </c>
      <c r="C1672" s="2">
        <v>41528</v>
      </c>
      <c r="D1672" s="1" t="s">
        <v>472</v>
      </c>
      <c r="E1672" s="1" t="s">
        <v>2600</v>
      </c>
      <c r="F1672" s="1" t="s">
        <v>2601</v>
      </c>
      <c r="G1672" s="1">
        <v>2</v>
      </c>
      <c r="H1672" s="1">
        <v>2</v>
      </c>
      <c r="I1672" s="1" t="s">
        <v>2602</v>
      </c>
      <c r="J1672" t="str">
        <f t="shared" si="78"/>
        <v>6376</v>
      </c>
      <c r="K1672" s="8" t="str">
        <f t="shared" si="79"/>
        <v>15616</v>
      </c>
      <c r="L1672" t="str">
        <f t="shared" si="80"/>
        <v>6376-15616</v>
      </c>
      <c r="M1672" t="str">
        <f>IF(ISERROR(MATCH(L1672,BCT!$I$2:$I$664,0)),"N","O")</f>
        <v>N</v>
      </c>
    </row>
    <row r="1673" spans="1:13">
      <c r="A1673" s="1" t="s">
        <v>382</v>
      </c>
      <c r="B1673" s="1">
        <v>21270</v>
      </c>
      <c r="C1673" s="2">
        <v>41528</v>
      </c>
      <c r="D1673" s="1" t="s">
        <v>472</v>
      </c>
      <c r="E1673" s="1" t="s">
        <v>2603</v>
      </c>
      <c r="F1673" s="1" t="s">
        <v>2604</v>
      </c>
      <c r="G1673" s="1">
        <v>1</v>
      </c>
      <c r="H1673" s="1">
        <v>1</v>
      </c>
      <c r="I1673" s="1" t="s">
        <v>2605</v>
      </c>
      <c r="J1673" t="str">
        <f t="shared" si="78"/>
        <v>6376</v>
      </c>
      <c r="K1673" s="8" t="str">
        <f t="shared" si="79"/>
        <v>15619</v>
      </c>
      <c r="L1673" t="str">
        <f t="shared" si="80"/>
        <v>6376-15619</v>
      </c>
      <c r="M1673" t="str">
        <f>IF(ISERROR(MATCH(L1673,BCT!$I$2:$I$664,0)),"N","O")</f>
        <v>N</v>
      </c>
    </row>
    <row r="1674" spans="1:13">
      <c r="A1674" s="1" t="s">
        <v>382</v>
      </c>
      <c r="B1674" s="1">
        <v>23732</v>
      </c>
      <c r="C1674" s="2">
        <v>41729</v>
      </c>
      <c r="D1674" s="1" t="s">
        <v>472</v>
      </c>
      <c r="E1674" s="1" t="s">
        <v>2606</v>
      </c>
      <c r="F1674" s="1" t="s">
        <v>2607</v>
      </c>
      <c r="G1674" s="1">
        <v>3</v>
      </c>
      <c r="H1674" s="1">
        <v>3</v>
      </c>
      <c r="I1674" s="1" t="s">
        <v>2608</v>
      </c>
      <c r="J1674" t="str">
        <f t="shared" si="78"/>
        <v>8798</v>
      </c>
      <c r="K1674" s="8" t="str">
        <f t="shared" si="79"/>
        <v>15626</v>
      </c>
      <c r="L1674" t="str">
        <f t="shared" si="80"/>
        <v>8798-15626</v>
      </c>
      <c r="M1674" t="str">
        <f>IF(ISERROR(MATCH(L1674,BCT!$I$2:$I$664,0)),"N","O")</f>
        <v>N</v>
      </c>
    </row>
    <row r="1675" spans="1:13">
      <c r="A1675" s="1" t="s">
        <v>382</v>
      </c>
      <c r="B1675" s="1">
        <v>23732</v>
      </c>
      <c r="C1675" s="2">
        <v>41729</v>
      </c>
      <c r="D1675" s="1" t="s">
        <v>472</v>
      </c>
      <c r="E1675" s="1" t="s">
        <v>2609</v>
      </c>
      <c r="F1675" s="1" t="s">
        <v>2610</v>
      </c>
      <c r="G1675" s="1">
        <v>3</v>
      </c>
      <c r="H1675" s="1">
        <v>3</v>
      </c>
      <c r="I1675" s="1" t="s">
        <v>2611</v>
      </c>
      <c r="J1675" t="str">
        <f t="shared" si="78"/>
        <v>8798</v>
      </c>
      <c r="K1675" s="8" t="str">
        <f t="shared" si="79"/>
        <v>15625</v>
      </c>
      <c r="L1675" t="str">
        <f t="shared" si="80"/>
        <v>8798-15625</v>
      </c>
      <c r="M1675" t="str">
        <f>IF(ISERROR(MATCH(L1675,BCT!$I$2:$I$664,0)),"N","O")</f>
        <v>N</v>
      </c>
    </row>
    <row r="1676" spans="1:13">
      <c r="A1676" s="1" t="s">
        <v>382</v>
      </c>
      <c r="B1676" s="1">
        <v>21270</v>
      </c>
      <c r="C1676" s="2">
        <v>41528</v>
      </c>
      <c r="D1676" s="1" t="s">
        <v>472</v>
      </c>
      <c r="E1676" s="1" t="s">
        <v>2612</v>
      </c>
      <c r="F1676" s="1" t="s">
        <v>2613</v>
      </c>
      <c r="G1676" s="1">
        <v>1</v>
      </c>
      <c r="H1676" s="1">
        <v>1</v>
      </c>
      <c r="I1676" s="1" t="s">
        <v>2614</v>
      </c>
      <c r="J1676" t="str">
        <f t="shared" si="78"/>
        <v>6376</v>
      </c>
      <c r="K1676" s="8" t="str">
        <f t="shared" si="79"/>
        <v>15624</v>
      </c>
      <c r="L1676" t="str">
        <f t="shared" si="80"/>
        <v>6376-15624</v>
      </c>
      <c r="M1676" t="str">
        <f>IF(ISERROR(MATCH(L1676,BCT!$I$2:$I$664,0)),"N","O")</f>
        <v>N</v>
      </c>
    </row>
    <row r="1677" spans="1:13">
      <c r="A1677" s="1" t="s">
        <v>382</v>
      </c>
      <c r="B1677" s="1">
        <v>21270</v>
      </c>
      <c r="C1677" s="2">
        <v>41528</v>
      </c>
      <c r="D1677" s="1" t="s">
        <v>472</v>
      </c>
      <c r="E1677" s="1" t="s">
        <v>2615</v>
      </c>
      <c r="F1677" s="1" t="s">
        <v>2616</v>
      </c>
      <c r="G1677" s="1">
        <v>1</v>
      </c>
      <c r="H1677" s="1">
        <v>1</v>
      </c>
      <c r="I1677" s="1" t="s">
        <v>2617</v>
      </c>
      <c r="J1677" t="str">
        <f t="shared" si="78"/>
        <v>6376</v>
      </c>
      <c r="K1677" s="8" t="str">
        <f t="shared" si="79"/>
        <v>15623</v>
      </c>
      <c r="L1677" t="str">
        <f t="shared" si="80"/>
        <v>6376-15623</v>
      </c>
      <c r="M1677" t="str">
        <f>IF(ISERROR(MATCH(L1677,BCT!$I$2:$I$664,0)),"N","O")</f>
        <v>N</v>
      </c>
    </row>
    <row r="1678" spans="1:13">
      <c r="A1678" s="1" t="s">
        <v>382</v>
      </c>
      <c r="B1678" s="1">
        <v>21270</v>
      </c>
      <c r="C1678" s="2">
        <v>41528</v>
      </c>
      <c r="D1678" s="1" t="s">
        <v>472</v>
      </c>
      <c r="E1678" s="1" t="s">
        <v>2618</v>
      </c>
      <c r="F1678" s="1" t="s">
        <v>2619</v>
      </c>
      <c r="G1678" s="1">
        <v>1</v>
      </c>
      <c r="H1678" s="1">
        <v>1</v>
      </c>
      <c r="I1678" s="1" t="s">
        <v>2620</v>
      </c>
      <c r="J1678" t="str">
        <f t="shared" si="78"/>
        <v>6376</v>
      </c>
      <c r="K1678" s="8" t="str">
        <f t="shared" si="79"/>
        <v>15627</v>
      </c>
      <c r="L1678" t="str">
        <f t="shared" si="80"/>
        <v>6376-15627</v>
      </c>
      <c r="M1678" t="str">
        <f>IF(ISERROR(MATCH(L1678,BCT!$I$2:$I$664,0)),"N","O")</f>
        <v>N</v>
      </c>
    </row>
    <row r="1679" spans="1:13">
      <c r="A1679" s="1" t="s">
        <v>382</v>
      </c>
      <c r="B1679" s="1">
        <v>23732</v>
      </c>
      <c r="C1679" s="2">
        <v>41729</v>
      </c>
      <c r="D1679" s="1" t="s">
        <v>472</v>
      </c>
      <c r="E1679" s="1" t="s">
        <v>2618</v>
      </c>
      <c r="F1679" s="1" t="s">
        <v>2619</v>
      </c>
      <c r="G1679" s="1">
        <v>1</v>
      </c>
      <c r="H1679" s="1">
        <v>1</v>
      </c>
      <c r="I1679" s="1" t="s">
        <v>2621</v>
      </c>
      <c r="J1679" t="str">
        <f t="shared" si="78"/>
        <v>8798</v>
      </c>
      <c r="K1679" s="8" t="str">
        <f t="shared" si="79"/>
        <v>15627</v>
      </c>
      <c r="L1679" t="str">
        <f t="shared" si="80"/>
        <v>8798-15627</v>
      </c>
      <c r="M1679" t="str">
        <f>IF(ISERROR(MATCH(L1679,BCT!$I$2:$I$664,0)),"N","O")</f>
        <v>N</v>
      </c>
    </row>
    <row r="1680" spans="1:13">
      <c r="A1680" s="1" t="s">
        <v>382</v>
      </c>
      <c r="B1680" s="1">
        <v>23732</v>
      </c>
      <c r="C1680" s="2">
        <v>41729</v>
      </c>
      <c r="D1680" s="1" t="s">
        <v>472</v>
      </c>
      <c r="E1680" s="1" t="s">
        <v>2622</v>
      </c>
      <c r="F1680" s="1" t="s">
        <v>2623</v>
      </c>
      <c r="G1680" s="1">
        <v>1</v>
      </c>
      <c r="H1680" s="1">
        <v>1</v>
      </c>
      <c r="I1680" s="1" t="s">
        <v>2624</v>
      </c>
      <c r="J1680" t="str">
        <f t="shared" si="78"/>
        <v>8798</v>
      </c>
      <c r="K1680" s="8" t="str">
        <f t="shared" si="79"/>
        <v>15635</v>
      </c>
      <c r="L1680" t="str">
        <f t="shared" si="80"/>
        <v>8798-15635</v>
      </c>
      <c r="M1680" t="str">
        <f>IF(ISERROR(MATCH(L1680,BCT!$I$2:$I$664,0)),"N","O")</f>
        <v>N</v>
      </c>
    </row>
    <row r="1681" spans="1:13">
      <c r="A1681" s="1" t="s">
        <v>382</v>
      </c>
      <c r="B1681" s="1">
        <v>23732</v>
      </c>
      <c r="C1681" s="2">
        <v>41729</v>
      </c>
      <c r="D1681" s="1" t="s">
        <v>472</v>
      </c>
      <c r="E1681" s="1" t="s">
        <v>2625</v>
      </c>
      <c r="F1681" s="1" t="s">
        <v>2626</v>
      </c>
      <c r="G1681" s="1">
        <v>2</v>
      </c>
      <c r="H1681" s="1">
        <v>2</v>
      </c>
      <c r="I1681" s="1" t="s">
        <v>2627</v>
      </c>
      <c r="J1681" t="str">
        <f t="shared" si="78"/>
        <v>8798</v>
      </c>
      <c r="K1681" s="8" t="str">
        <f t="shared" si="79"/>
        <v>15632</v>
      </c>
      <c r="L1681" t="str">
        <f t="shared" si="80"/>
        <v>8798-15632</v>
      </c>
      <c r="M1681" t="str">
        <f>IF(ISERROR(MATCH(L1681,BCT!$I$2:$I$664,0)),"N","O")</f>
        <v>N</v>
      </c>
    </row>
    <row r="1682" spans="1:13">
      <c r="A1682" s="1" t="s">
        <v>382</v>
      </c>
      <c r="B1682" s="1">
        <v>23732</v>
      </c>
      <c r="C1682" s="2">
        <v>41729</v>
      </c>
      <c r="D1682" s="1" t="s">
        <v>472</v>
      </c>
      <c r="E1682" s="1" t="s">
        <v>2628</v>
      </c>
      <c r="F1682" s="1" t="s">
        <v>2629</v>
      </c>
      <c r="G1682" s="1">
        <v>2</v>
      </c>
      <c r="H1682" s="1">
        <v>2</v>
      </c>
      <c r="I1682" s="1" t="s">
        <v>2630</v>
      </c>
      <c r="J1682" t="str">
        <f t="shared" si="78"/>
        <v>8798</v>
      </c>
      <c r="K1682" s="8" t="str">
        <f t="shared" si="79"/>
        <v>15637</v>
      </c>
      <c r="L1682" t="str">
        <f t="shared" si="80"/>
        <v>8798-15637</v>
      </c>
      <c r="M1682" t="str">
        <f>IF(ISERROR(MATCH(L1682,BCT!$I$2:$I$664,0)),"N","O")</f>
        <v>N</v>
      </c>
    </row>
    <row r="1683" spans="1:13">
      <c r="A1683" s="1" t="s">
        <v>382</v>
      </c>
      <c r="B1683" s="1">
        <v>23732</v>
      </c>
      <c r="C1683" s="2">
        <v>41729</v>
      </c>
      <c r="D1683" s="1" t="s">
        <v>472</v>
      </c>
      <c r="E1683" s="1" t="s">
        <v>2631</v>
      </c>
      <c r="F1683" s="1" t="s">
        <v>2632</v>
      </c>
      <c r="G1683" s="1">
        <v>1</v>
      </c>
      <c r="H1683" s="1">
        <v>1</v>
      </c>
      <c r="I1683" s="1" t="s">
        <v>2633</v>
      </c>
      <c r="J1683" t="str">
        <f t="shared" si="78"/>
        <v>8798</v>
      </c>
      <c r="K1683" s="8" t="str">
        <f t="shared" si="79"/>
        <v>15636</v>
      </c>
      <c r="L1683" t="str">
        <f t="shared" si="80"/>
        <v>8798-15636</v>
      </c>
      <c r="M1683" t="str">
        <f>IF(ISERROR(MATCH(L1683,BCT!$I$2:$I$664,0)),"N","O")</f>
        <v>N</v>
      </c>
    </row>
    <row r="1684" spans="1:13">
      <c r="A1684" s="1" t="s">
        <v>382</v>
      </c>
      <c r="B1684" s="1">
        <v>22917</v>
      </c>
      <c r="C1684" s="2">
        <v>41654</v>
      </c>
      <c r="D1684" s="1" t="s">
        <v>464</v>
      </c>
      <c r="E1684" s="1" t="s">
        <v>1404</v>
      </c>
      <c r="F1684" s="1" t="s">
        <v>2634</v>
      </c>
      <c r="G1684" s="1">
        <v>4</v>
      </c>
      <c r="H1684" s="1">
        <v>4</v>
      </c>
      <c r="J1684" t="str">
        <f t="shared" si="78"/>
        <v/>
      </c>
      <c r="K1684" s="8" t="str">
        <f t="shared" si="79"/>
        <v>8622</v>
      </c>
      <c r="L1684" t="str">
        <f t="shared" si="80"/>
        <v>-8622</v>
      </c>
      <c r="M1684" t="str">
        <f>IF(ISERROR(MATCH(L1684,BCT!$I$2:$I$664,0)),"N","O")</f>
        <v>N</v>
      </c>
    </row>
    <row r="1685" spans="1:13">
      <c r="A1685" s="1" t="s">
        <v>382</v>
      </c>
      <c r="B1685" s="1">
        <v>23858</v>
      </c>
      <c r="C1685" s="2">
        <v>41739</v>
      </c>
      <c r="D1685" s="1" t="s">
        <v>405</v>
      </c>
      <c r="E1685" s="1" t="s">
        <v>406</v>
      </c>
      <c r="F1685" s="1" t="s">
        <v>630</v>
      </c>
      <c r="G1685" s="1">
        <v>1</v>
      </c>
      <c r="H1685" s="1">
        <v>1</v>
      </c>
      <c r="J1685" t="str">
        <f t="shared" si="78"/>
        <v/>
      </c>
      <c r="K1685" s="8" t="str">
        <f t="shared" si="79"/>
        <v>15000</v>
      </c>
      <c r="L1685" t="str">
        <f t="shared" si="80"/>
        <v>-15000</v>
      </c>
      <c r="M1685" t="str">
        <f>IF(ISERROR(MATCH(L1685,BCT!$I$2:$I$664,0)),"N","O")</f>
        <v>N</v>
      </c>
    </row>
    <row r="1686" spans="1:13">
      <c r="A1686" s="1" t="s">
        <v>382</v>
      </c>
      <c r="B1686" s="1">
        <v>23858</v>
      </c>
      <c r="C1686" s="2">
        <v>41739</v>
      </c>
      <c r="D1686" s="1" t="s">
        <v>405</v>
      </c>
      <c r="E1686" s="1" t="s">
        <v>406</v>
      </c>
      <c r="F1686" s="1" t="s">
        <v>631</v>
      </c>
      <c r="G1686" s="1">
        <v>1</v>
      </c>
      <c r="H1686" s="1">
        <v>1</v>
      </c>
      <c r="J1686" t="str">
        <f t="shared" si="78"/>
        <v/>
      </c>
      <c r="K1686" s="8" t="str">
        <f t="shared" si="79"/>
        <v>15000</v>
      </c>
      <c r="L1686" t="str">
        <f t="shared" si="80"/>
        <v>-15000</v>
      </c>
      <c r="M1686" t="str">
        <f>IF(ISERROR(MATCH(L1686,BCT!$I$2:$I$664,0)),"N","O")</f>
        <v>N</v>
      </c>
    </row>
    <row r="1687" spans="1:13">
      <c r="A1687" s="1" t="s">
        <v>382</v>
      </c>
      <c r="B1687" s="1">
        <v>23858</v>
      </c>
      <c r="C1687" s="2">
        <v>41739</v>
      </c>
      <c r="D1687" s="1" t="s">
        <v>405</v>
      </c>
      <c r="E1687" s="1" t="s">
        <v>406</v>
      </c>
      <c r="F1687" s="1" t="s">
        <v>632</v>
      </c>
      <c r="G1687" s="1">
        <v>1</v>
      </c>
      <c r="H1687" s="1">
        <v>1</v>
      </c>
      <c r="J1687" t="str">
        <f t="shared" ref="J1687:J1750" si="81">MID(I1687,18,4)</f>
        <v/>
      </c>
      <c r="K1687" s="8" t="str">
        <f t="shared" si="79"/>
        <v>15000</v>
      </c>
      <c r="L1687" t="str">
        <f t="shared" si="80"/>
        <v>-15000</v>
      </c>
      <c r="M1687" t="str">
        <f>IF(ISERROR(MATCH(L1687,BCT!$I$2:$I$664,0)),"N","O")</f>
        <v>N</v>
      </c>
    </row>
    <row r="1688" spans="1:13">
      <c r="A1688" s="1" t="s">
        <v>382</v>
      </c>
      <c r="B1688" s="1">
        <v>23818</v>
      </c>
      <c r="C1688" s="2">
        <v>41737</v>
      </c>
      <c r="D1688" s="1" t="s">
        <v>414</v>
      </c>
      <c r="E1688" s="1" t="s">
        <v>482</v>
      </c>
      <c r="F1688" s="1" t="s">
        <v>633</v>
      </c>
      <c r="G1688" s="1">
        <v>4</v>
      </c>
      <c r="H1688" s="1">
        <v>4</v>
      </c>
      <c r="J1688" t="str">
        <f t="shared" si="81"/>
        <v/>
      </c>
      <c r="K1688" s="8" t="str">
        <f t="shared" si="79"/>
        <v>8483</v>
      </c>
      <c r="L1688" t="str">
        <f t="shared" si="80"/>
        <v>-8483</v>
      </c>
      <c r="M1688" t="str">
        <f>IF(ISERROR(MATCH(L1688,BCT!$I$2:$I$664,0)),"N","O")</f>
        <v>N</v>
      </c>
    </row>
    <row r="1689" spans="1:13">
      <c r="A1689" s="1" t="s">
        <v>382</v>
      </c>
      <c r="B1689" s="1">
        <v>23818</v>
      </c>
      <c r="C1689" s="2">
        <v>41737</v>
      </c>
      <c r="D1689" s="1" t="s">
        <v>414</v>
      </c>
      <c r="E1689" s="1" t="s">
        <v>482</v>
      </c>
      <c r="F1689" s="1" t="s">
        <v>634</v>
      </c>
      <c r="G1689" s="1">
        <v>2</v>
      </c>
      <c r="H1689" s="1">
        <v>2</v>
      </c>
      <c r="J1689" t="str">
        <f t="shared" si="81"/>
        <v/>
      </c>
      <c r="K1689" s="8" t="str">
        <f t="shared" si="79"/>
        <v>8483</v>
      </c>
      <c r="L1689" t="str">
        <f t="shared" si="80"/>
        <v>-8483</v>
      </c>
      <c r="M1689" t="str">
        <f>IF(ISERROR(MATCH(L1689,BCT!$I$2:$I$664,0)),"N","O")</f>
        <v>N</v>
      </c>
    </row>
    <row r="1690" spans="1:13">
      <c r="A1690" s="1" t="s">
        <v>382</v>
      </c>
      <c r="B1690" s="1">
        <v>23818</v>
      </c>
      <c r="C1690" s="2">
        <v>41737</v>
      </c>
      <c r="D1690" s="1" t="s">
        <v>414</v>
      </c>
      <c r="E1690" s="1" t="s">
        <v>482</v>
      </c>
      <c r="F1690" s="1" t="s">
        <v>635</v>
      </c>
      <c r="G1690" s="1">
        <v>2</v>
      </c>
      <c r="H1690" s="1">
        <v>2</v>
      </c>
      <c r="J1690" t="str">
        <f t="shared" si="81"/>
        <v/>
      </c>
      <c r="K1690" s="8" t="str">
        <f t="shared" si="79"/>
        <v>8483</v>
      </c>
      <c r="L1690" t="str">
        <f t="shared" si="80"/>
        <v>-8483</v>
      </c>
      <c r="M1690" t="str">
        <f>IF(ISERROR(MATCH(L1690,BCT!$I$2:$I$664,0)),"N","O")</f>
        <v>N</v>
      </c>
    </row>
    <row r="1691" spans="1:13">
      <c r="A1691" s="1" t="s">
        <v>382</v>
      </c>
      <c r="B1691" s="1">
        <v>23818</v>
      </c>
      <c r="C1691" s="2">
        <v>41737</v>
      </c>
      <c r="D1691" s="1" t="s">
        <v>414</v>
      </c>
      <c r="E1691" s="1" t="s">
        <v>482</v>
      </c>
      <c r="F1691" s="1" t="s">
        <v>636</v>
      </c>
      <c r="G1691" s="1">
        <v>1</v>
      </c>
      <c r="H1691" s="1">
        <v>1</v>
      </c>
      <c r="J1691" t="str">
        <f t="shared" si="81"/>
        <v/>
      </c>
      <c r="K1691" s="8" t="str">
        <f t="shared" si="79"/>
        <v>8483</v>
      </c>
      <c r="L1691" t="str">
        <f t="shared" si="80"/>
        <v>-8483</v>
      </c>
      <c r="M1691" t="str">
        <f>IF(ISERROR(MATCH(L1691,BCT!$I$2:$I$664,0)),"N","O")</f>
        <v>N</v>
      </c>
    </row>
    <row r="1692" spans="1:13">
      <c r="A1692" s="1" t="s">
        <v>382</v>
      </c>
      <c r="B1692" s="1">
        <v>17960</v>
      </c>
      <c r="C1692" s="2">
        <v>41312</v>
      </c>
      <c r="D1692" s="1" t="s">
        <v>2635</v>
      </c>
      <c r="E1692" s="1" t="s">
        <v>1861</v>
      </c>
      <c r="F1692" s="1" t="s">
        <v>2636</v>
      </c>
      <c r="G1692" s="1">
        <v>1</v>
      </c>
      <c r="H1692" s="1">
        <v>1</v>
      </c>
      <c r="J1692" t="str">
        <f t="shared" si="81"/>
        <v/>
      </c>
      <c r="K1692" s="8" t="str">
        <f t="shared" si="79"/>
        <v>REP0001</v>
      </c>
      <c r="L1692" t="str">
        <f t="shared" si="80"/>
        <v>-REP0001</v>
      </c>
      <c r="M1692" t="str">
        <f>IF(ISERROR(MATCH(L1692,BCT!$I$2:$I$664,0)),"N","O")</f>
        <v>N</v>
      </c>
    </row>
    <row r="1693" spans="1:13">
      <c r="A1693" s="1" t="s">
        <v>382</v>
      </c>
      <c r="B1693" s="1">
        <v>23499</v>
      </c>
      <c r="C1693" s="2">
        <v>41705</v>
      </c>
      <c r="D1693" s="1" t="s">
        <v>606</v>
      </c>
      <c r="E1693" s="1" t="s">
        <v>444</v>
      </c>
      <c r="F1693" s="1" t="s">
        <v>2637</v>
      </c>
      <c r="G1693" s="1">
        <v>1</v>
      </c>
      <c r="H1693" s="1">
        <v>1</v>
      </c>
      <c r="J1693" t="str">
        <f t="shared" si="81"/>
        <v/>
      </c>
      <c r="K1693" s="8" t="str">
        <f t="shared" si="79"/>
        <v>000000476</v>
      </c>
      <c r="L1693" t="str">
        <f t="shared" si="80"/>
        <v>-000000476</v>
      </c>
      <c r="M1693" t="str">
        <f>IF(ISERROR(MATCH(L1693,BCT!$I$2:$I$664,0)),"N","O")</f>
        <v>N</v>
      </c>
    </row>
    <row r="1694" spans="1:13">
      <c r="A1694" s="1" t="s">
        <v>382</v>
      </c>
      <c r="B1694" s="1">
        <v>23978</v>
      </c>
      <c r="C1694" s="2">
        <v>41751</v>
      </c>
      <c r="D1694" s="1" t="s">
        <v>421</v>
      </c>
      <c r="E1694" s="1" t="s">
        <v>2638</v>
      </c>
      <c r="F1694" s="1" t="s">
        <v>2639</v>
      </c>
      <c r="G1694" s="1">
        <v>20</v>
      </c>
      <c r="H1694" s="1">
        <v>20</v>
      </c>
      <c r="J1694" t="str">
        <f t="shared" si="81"/>
        <v/>
      </c>
      <c r="K1694" s="8" t="str">
        <f t="shared" si="79"/>
        <v>15490</v>
      </c>
      <c r="L1694" t="str">
        <f t="shared" si="80"/>
        <v>-15490</v>
      </c>
      <c r="M1694" t="str">
        <f>IF(ISERROR(MATCH(L1694,BCT!$I$2:$I$664,0)),"N","O")</f>
        <v>N</v>
      </c>
    </row>
    <row r="1695" spans="1:13">
      <c r="A1695" s="1" t="s">
        <v>382</v>
      </c>
      <c r="B1695" s="1">
        <v>20621</v>
      </c>
      <c r="C1695" s="2">
        <v>41484</v>
      </c>
      <c r="D1695" s="1" t="s">
        <v>454</v>
      </c>
      <c r="E1695" s="1" t="s">
        <v>2640</v>
      </c>
      <c r="F1695" s="1" t="s">
        <v>2641</v>
      </c>
      <c r="G1695" s="1">
        <v>72</v>
      </c>
      <c r="H1695" s="1">
        <v>72</v>
      </c>
      <c r="I1695" s="1" t="s">
        <v>2642</v>
      </c>
      <c r="J1695" t="str">
        <f t="shared" si="81"/>
        <v>6840</v>
      </c>
      <c r="K1695" s="8" t="str">
        <f t="shared" si="79"/>
        <v>6123</v>
      </c>
      <c r="L1695" t="str">
        <f t="shared" si="80"/>
        <v>6840-6123</v>
      </c>
      <c r="M1695" t="str">
        <f>IF(ISERROR(MATCH(L1695,BCT!$I$2:$I$664,0)),"N","O")</f>
        <v>N</v>
      </c>
    </row>
    <row r="1696" spans="1:13">
      <c r="A1696" s="1" t="s">
        <v>382</v>
      </c>
      <c r="B1696" s="1">
        <v>21774</v>
      </c>
      <c r="C1696" s="2">
        <v>41561</v>
      </c>
      <c r="D1696" s="1" t="s">
        <v>454</v>
      </c>
      <c r="E1696" s="1" t="s">
        <v>2640</v>
      </c>
      <c r="F1696" s="1" t="s">
        <v>2641</v>
      </c>
      <c r="G1696" s="1">
        <v>500</v>
      </c>
      <c r="H1696" s="1">
        <v>300</v>
      </c>
      <c r="J1696" t="str">
        <f t="shared" si="81"/>
        <v/>
      </c>
      <c r="K1696" s="8" t="str">
        <f t="shared" si="79"/>
        <v>6123</v>
      </c>
      <c r="L1696" t="str">
        <f t="shared" si="80"/>
        <v>-6123</v>
      </c>
      <c r="M1696" t="str">
        <f>IF(ISERROR(MATCH(L1696,BCT!$I$2:$I$664,0)),"N","O")</f>
        <v>N</v>
      </c>
    </row>
    <row r="1697" spans="1:13">
      <c r="A1697" s="1" t="s">
        <v>382</v>
      </c>
      <c r="B1697" s="1">
        <v>18216</v>
      </c>
      <c r="C1697" s="2">
        <v>41332</v>
      </c>
      <c r="D1697" s="1" t="s">
        <v>454</v>
      </c>
      <c r="E1697" s="1" t="s">
        <v>2640</v>
      </c>
      <c r="F1697" s="1" t="s">
        <v>2641</v>
      </c>
      <c r="G1697" s="1">
        <v>500</v>
      </c>
      <c r="H1697" s="1">
        <v>160</v>
      </c>
      <c r="J1697" t="str">
        <f t="shared" si="81"/>
        <v/>
      </c>
      <c r="K1697" s="8" t="str">
        <f t="shared" si="79"/>
        <v>6123</v>
      </c>
      <c r="L1697" t="str">
        <f t="shared" si="80"/>
        <v>-6123</v>
      </c>
      <c r="M1697" t="str">
        <f>IF(ISERROR(MATCH(L1697,BCT!$I$2:$I$664,0)),"N","O")</f>
        <v>N</v>
      </c>
    </row>
    <row r="1698" spans="1:13">
      <c r="A1698" s="1" t="s">
        <v>382</v>
      </c>
      <c r="B1698" s="1">
        <v>17869</v>
      </c>
      <c r="C1698" s="2">
        <v>41305</v>
      </c>
      <c r="D1698" s="1" t="s">
        <v>606</v>
      </c>
      <c r="E1698" s="1" t="s">
        <v>2643</v>
      </c>
      <c r="F1698" s="1" t="s">
        <v>2644</v>
      </c>
      <c r="G1698" s="1">
        <v>2</v>
      </c>
      <c r="H1698" s="1">
        <v>2</v>
      </c>
      <c r="I1698" s="1" t="s">
        <v>2645</v>
      </c>
      <c r="J1698" t="str">
        <f t="shared" si="81"/>
        <v>5330</v>
      </c>
      <c r="K1698" s="8" t="str">
        <f t="shared" si="79"/>
        <v>5078</v>
      </c>
      <c r="L1698" t="str">
        <f t="shared" si="80"/>
        <v>5330-5078</v>
      </c>
      <c r="M1698" t="str">
        <f>IF(ISERROR(MATCH(L1698,BCT!$I$2:$I$664,0)),"N","O")</f>
        <v>N</v>
      </c>
    </row>
    <row r="1699" spans="1:13">
      <c r="A1699" s="1" t="s">
        <v>382</v>
      </c>
      <c r="B1699" s="1">
        <v>17869</v>
      </c>
      <c r="C1699" s="2">
        <v>41305</v>
      </c>
      <c r="D1699" s="1" t="s">
        <v>606</v>
      </c>
      <c r="E1699" s="1" t="s">
        <v>2643</v>
      </c>
      <c r="F1699" s="1" t="s">
        <v>2644</v>
      </c>
      <c r="G1699" s="1">
        <v>2</v>
      </c>
      <c r="H1699" s="1">
        <v>2</v>
      </c>
      <c r="I1699" s="1" t="s">
        <v>2646</v>
      </c>
      <c r="J1699" t="str">
        <f t="shared" si="81"/>
        <v>5325</v>
      </c>
      <c r="K1699" s="8" t="str">
        <f t="shared" si="79"/>
        <v>5078</v>
      </c>
      <c r="L1699" t="str">
        <f t="shared" si="80"/>
        <v>5325-5078</v>
      </c>
      <c r="M1699" t="str">
        <f>IF(ISERROR(MATCH(L1699,BCT!$I$2:$I$664,0)),"N","O")</f>
        <v>N</v>
      </c>
    </row>
    <row r="1700" spans="1:13">
      <c r="A1700" s="1" t="s">
        <v>382</v>
      </c>
      <c r="B1700" s="1">
        <v>23978</v>
      </c>
      <c r="C1700" s="2">
        <v>41751</v>
      </c>
      <c r="D1700" s="1" t="s">
        <v>421</v>
      </c>
      <c r="E1700" s="1" t="s">
        <v>302</v>
      </c>
      <c r="F1700" s="1" t="s">
        <v>303</v>
      </c>
      <c r="G1700" s="1">
        <v>10</v>
      </c>
      <c r="H1700" s="1">
        <v>10</v>
      </c>
      <c r="J1700" t="str">
        <f t="shared" si="81"/>
        <v/>
      </c>
      <c r="K1700" s="8" t="str">
        <f t="shared" si="79"/>
        <v>5066</v>
      </c>
      <c r="L1700" t="str">
        <f t="shared" si="80"/>
        <v>-5066</v>
      </c>
      <c r="M1700" t="str">
        <f>IF(ISERROR(MATCH(L1700,BCT!$I$2:$I$664,0)),"N","O")</f>
        <v>N</v>
      </c>
    </row>
    <row r="1701" spans="1:13">
      <c r="A1701" s="1" t="s">
        <v>382</v>
      </c>
      <c r="B1701" s="1">
        <v>22194</v>
      </c>
      <c r="C1701" s="2">
        <v>41590</v>
      </c>
      <c r="D1701" s="1" t="s">
        <v>421</v>
      </c>
      <c r="E1701" s="1" t="s">
        <v>2647</v>
      </c>
      <c r="F1701" s="1" t="s">
        <v>2648</v>
      </c>
      <c r="G1701" s="1">
        <v>2</v>
      </c>
      <c r="H1701" s="1">
        <v>2</v>
      </c>
      <c r="I1701" s="1" t="s">
        <v>2649</v>
      </c>
      <c r="J1701" t="str">
        <f t="shared" si="81"/>
        <v>7822</v>
      </c>
      <c r="K1701" s="8" t="str">
        <f t="shared" si="79"/>
        <v>5063</v>
      </c>
      <c r="L1701" t="str">
        <f t="shared" si="80"/>
        <v>7822-5063</v>
      </c>
      <c r="M1701" t="str">
        <f>IF(ISERROR(MATCH(L1701,BCT!$I$2:$I$664,0)),"N","O")</f>
        <v>N</v>
      </c>
    </row>
    <row r="1702" spans="1:13">
      <c r="A1702" s="1" t="s">
        <v>382</v>
      </c>
      <c r="B1702" s="1">
        <v>22194</v>
      </c>
      <c r="C1702" s="2">
        <v>41590</v>
      </c>
      <c r="D1702" s="1" t="s">
        <v>421</v>
      </c>
      <c r="E1702" s="1" t="s">
        <v>2647</v>
      </c>
      <c r="F1702" s="1" t="s">
        <v>2648</v>
      </c>
      <c r="G1702" s="1">
        <v>1</v>
      </c>
      <c r="H1702" s="1">
        <v>1</v>
      </c>
      <c r="I1702" s="1" t="s">
        <v>2650</v>
      </c>
      <c r="J1702" t="str">
        <f t="shared" si="81"/>
        <v>7822</v>
      </c>
      <c r="K1702" s="8" t="str">
        <f t="shared" si="79"/>
        <v>5063</v>
      </c>
      <c r="L1702" t="str">
        <f t="shared" si="80"/>
        <v>7822-5063</v>
      </c>
      <c r="M1702" t="str">
        <f>IF(ISERROR(MATCH(L1702,BCT!$I$2:$I$664,0)),"N","O")</f>
        <v>N</v>
      </c>
    </row>
    <row r="1703" spans="1:13">
      <c r="A1703" s="1" t="s">
        <v>382</v>
      </c>
      <c r="B1703" s="1">
        <v>18004</v>
      </c>
      <c r="C1703" s="2">
        <v>41316</v>
      </c>
      <c r="D1703" s="1" t="s">
        <v>606</v>
      </c>
      <c r="E1703" s="1" t="s">
        <v>2651</v>
      </c>
      <c r="F1703" s="1" t="s">
        <v>2652</v>
      </c>
      <c r="G1703" s="1">
        <v>10</v>
      </c>
      <c r="H1703" s="1">
        <v>9</v>
      </c>
      <c r="I1703" s="1" t="s">
        <v>2653</v>
      </c>
      <c r="J1703" t="str">
        <f t="shared" si="81"/>
        <v>5417</v>
      </c>
      <c r="K1703" s="8" t="str">
        <f t="shared" si="79"/>
        <v>5074</v>
      </c>
      <c r="L1703" t="str">
        <f t="shared" si="80"/>
        <v>5417-5074</v>
      </c>
      <c r="M1703" t="str">
        <f>IF(ISERROR(MATCH(L1703,BCT!$I$2:$I$664,0)),"N","O")</f>
        <v>N</v>
      </c>
    </row>
    <row r="1704" spans="1:13">
      <c r="A1704" s="1" t="s">
        <v>382</v>
      </c>
      <c r="B1704" s="1">
        <v>19262</v>
      </c>
      <c r="C1704" s="2">
        <v>41408</v>
      </c>
      <c r="D1704" s="1" t="s">
        <v>421</v>
      </c>
      <c r="E1704" s="1" t="s">
        <v>2654</v>
      </c>
      <c r="F1704" s="1" t="s">
        <v>2655</v>
      </c>
      <c r="G1704" s="1">
        <v>68</v>
      </c>
      <c r="H1704" s="1">
        <v>28</v>
      </c>
      <c r="I1704" s="1" t="s">
        <v>2656</v>
      </c>
      <c r="J1704" t="str">
        <f t="shared" si="81"/>
        <v>5900</v>
      </c>
      <c r="K1704" s="8" t="str">
        <f t="shared" si="79"/>
        <v>16100</v>
      </c>
      <c r="L1704" t="str">
        <f t="shared" si="80"/>
        <v>5900-16100</v>
      </c>
      <c r="M1704" t="str">
        <f>IF(ISERROR(MATCH(L1704,BCT!$I$2:$I$664,0)),"N","O")</f>
        <v>N</v>
      </c>
    </row>
    <row r="1705" spans="1:13">
      <c r="A1705" s="1" t="s">
        <v>382</v>
      </c>
      <c r="B1705" s="1">
        <v>21311</v>
      </c>
      <c r="C1705" s="2">
        <v>41533</v>
      </c>
      <c r="D1705" s="1" t="s">
        <v>464</v>
      </c>
      <c r="E1705" s="1" t="s">
        <v>354</v>
      </c>
      <c r="F1705" s="1" t="s">
        <v>2657</v>
      </c>
      <c r="G1705" s="1">
        <v>1</v>
      </c>
      <c r="H1705" s="1">
        <v>1</v>
      </c>
      <c r="J1705" t="str">
        <f t="shared" si="81"/>
        <v/>
      </c>
      <c r="K1705" s="8" t="str">
        <f t="shared" si="79"/>
        <v>7818</v>
      </c>
      <c r="L1705" t="str">
        <f t="shared" si="80"/>
        <v>-7818</v>
      </c>
      <c r="M1705" t="str">
        <f>IF(ISERROR(MATCH(L1705,BCT!$I$2:$I$664,0)),"N","O")</f>
        <v>N</v>
      </c>
    </row>
    <row r="1706" spans="1:13">
      <c r="A1706" s="1" t="s">
        <v>382</v>
      </c>
      <c r="B1706" s="1">
        <v>20907</v>
      </c>
      <c r="C1706" s="2">
        <v>41506</v>
      </c>
      <c r="D1706" s="1" t="s">
        <v>814</v>
      </c>
      <c r="E1706" s="1" t="s">
        <v>2658</v>
      </c>
      <c r="F1706" s="1" t="s">
        <v>2659</v>
      </c>
      <c r="G1706" s="1">
        <v>11</v>
      </c>
      <c r="H1706" s="1">
        <v>11</v>
      </c>
      <c r="J1706" t="str">
        <f t="shared" si="81"/>
        <v/>
      </c>
      <c r="K1706" s="8" t="str">
        <f t="shared" si="79"/>
        <v>6945</v>
      </c>
      <c r="L1706" t="str">
        <f t="shared" si="80"/>
        <v>-6945</v>
      </c>
      <c r="M1706" t="str">
        <f>IF(ISERROR(MATCH(L1706,BCT!$I$2:$I$664,0)),"N","O")</f>
        <v>N</v>
      </c>
    </row>
    <row r="1707" spans="1:13">
      <c r="A1707" s="1" t="s">
        <v>382</v>
      </c>
      <c r="B1707" s="1">
        <v>20908</v>
      </c>
      <c r="C1707" s="2">
        <v>41506</v>
      </c>
      <c r="D1707" s="1" t="s">
        <v>814</v>
      </c>
      <c r="E1707" s="1" t="s">
        <v>2658</v>
      </c>
      <c r="F1707" s="1" t="s">
        <v>2659</v>
      </c>
      <c r="G1707" s="1">
        <v>11</v>
      </c>
      <c r="H1707" s="1">
        <v>11</v>
      </c>
      <c r="J1707" t="str">
        <f t="shared" si="81"/>
        <v/>
      </c>
      <c r="K1707" s="8" t="str">
        <f t="shared" si="79"/>
        <v>6945</v>
      </c>
      <c r="L1707" t="str">
        <f t="shared" si="80"/>
        <v>-6945</v>
      </c>
      <c r="M1707" t="str">
        <f>IF(ISERROR(MATCH(L1707,BCT!$I$2:$I$664,0)),"N","O")</f>
        <v>N</v>
      </c>
    </row>
    <row r="1708" spans="1:13">
      <c r="A1708" s="1" t="s">
        <v>382</v>
      </c>
      <c r="B1708" s="1">
        <v>20900</v>
      </c>
      <c r="C1708" s="2">
        <v>41506</v>
      </c>
      <c r="D1708" s="1" t="s">
        <v>814</v>
      </c>
      <c r="E1708" s="1" t="s">
        <v>2658</v>
      </c>
      <c r="F1708" s="1" t="s">
        <v>2659</v>
      </c>
      <c r="G1708" s="1">
        <v>12</v>
      </c>
      <c r="H1708" s="1">
        <v>12</v>
      </c>
      <c r="J1708" t="str">
        <f t="shared" si="81"/>
        <v/>
      </c>
      <c r="K1708" s="8" t="str">
        <f t="shared" si="79"/>
        <v>6945</v>
      </c>
      <c r="L1708" t="str">
        <f t="shared" si="80"/>
        <v>-6945</v>
      </c>
      <c r="M1708" t="str">
        <f>IF(ISERROR(MATCH(L1708,BCT!$I$2:$I$664,0)),"N","O")</f>
        <v>N</v>
      </c>
    </row>
    <row r="1709" spans="1:13">
      <c r="A1709" s="1" t="s">
        <v>382</v>
      </c>
      <c r="B1709" s="1">
        <v>20906</v>
      </c>
      <c r="C1709" s="2">
        <v>41506</v>
      </c>
      <c r="D1709" s="1" t="s">
        <v>814</v>
      </c>
      <c r="E1709" s="1" t="s">
        <v>2658</v>
      </c>
      <c r="F1709" s="1" t="s">
        <v>2659</v>
      </c>
      <c r="G1709" s="1">
        <v>12</v>
      </c>
      <c r="H1709" s="1">
        <v>12</v>
      </c>
      <c r="J1709" t="str">
        <f t="shared" si="81"/>
        <v/>
      </c>
      <c r="K1709" s="8" t="str">
        <f t="shared" si="79"/>
        <v>6945</v>
      </c>
      <c r="L1709" t="str">
        <f t="shared" si="80"/>
        <v>-6945</v>
      </c>
      <c r="M1709" t="str">
        <f>IF(ISERROR(MATCH(L1709,BCT!$I$2:$I$664,0)),"N","O")</f>
        <v>N</v>
      </c>
    </row>
    <row r="1710" spans="1:13">
      <c r="A1710" s="1" t="s">
        <v>382</v>
      </c>
      <c r="B1710" s="1">
        <v>23973</v>
      </c>
      <c r="C1710" s="2">
        <v>41751</v>
      </c>
      <c r="D1710" s="1" t="s">
        <v>537</v>
      </c>
      <c r="E1710" s="1" t="s">
        <v>2660</v>
      </c>
      <c r="F1710" s="1" t="s">
        <v>2661</v>
      </c>
      <c r="G1710" s="1">
        <v>50</v>
      </c>
      <c r="H1710" s="1">
        <v>50</v>
      </c>
      <c r="J1710" t="str">
        <f t="shared" si="81"/>
        <v/>
      </c>
      <c r="K1710" s="8" t="str">
        <f t="shared" si="79"/>
        <v>5229</v>
      </c>
      <c r="L1710" t="str">
        <f t="shared" si="80"/>
        <v>-5229</v>
      </c>
      <c r="M1710" t="str">
        <f>IF(ISERROR(MATCH(L1710,BCT!$I$2:$I$664,0)),"N","O")</f>
        <v>N</v>
      </c>
    </row>
    <row r="1711" spans="1:13">
      <c r="A1711" s="1" t="s">
        <v>382</v>
      </c>
      <c r="B1711" s="1">
        <v>23564</v>
      </c>
      <c r="C1711" s="2">
        <v>41711</v>
      </c>
      <c r="D1711" s="1" t="s">
        <v>464</v>
      </c>
      <c r="E1711" s="1" t="s">
        <v>2662</v>
      </c>
      <c r="F1711" s="1" t="s">
        <v>2663</v>
      </c>
      <c r="G1711" s="1">
        <v>7</v>
      </c>
      <c r="H1711" s="1">
        <v>2</v>
      </c>
      <c r="I1711" s="1" t="s">
        <v>2664</v>
      </c>
      <c r="J1711" t="str">
        <f t="shared" si="81"/>
        <v>8698</v>
      </c>
      <c r="K1711" s="8" t="str">
        <f t="shared" si="79"/>
        <v>5375</v>
      </c>
      <c r="L1711" t="str">
        <f t="shared" si="80"/>
        <v>8698-5375</v>
      </c>
      <c r="M1711" t="str">
        <f>IF(ISERROR(MATCH(L1711,BCT!$I$2:$I$664,0)),"N","O")</f>
        <v>N</v>
      </c>
    </row>
    <row r="1712" spans="1:13">
      <c r="A1712" s="1" t="s">
        <v>382</v>
      </c>
      <c r="B1712" s="1">
        <v>23487</v>
      </c>
      <c r="C1712" s="2">
        <v>41704</v>
      </c>
      <c r="D1712" s="1" t="s">
        <v>464</v>
      </c>
      <c r="E1712" s="1" t="s">
        <v>310</v>
      </c>
      <c r="F1712" s="1" t="s">
        <v>311</v>
      </c>
      <c r="G1712" s="1">
        <v>105</v>
      </c>
      <c r="H1712" s="1">
        <v>72</v>
      </c>
      <c r="I1712" s="1" t="s">
        <v>2665</v>
      </c>
      <c r="J1712" t="str">
        <f t="shared" si="81"/>
        <v>8532</v>
      </c>
      <c r="K1712" s="8" t="str">
        <f t="shared" si="79"/>
        <v>5376</v>
      </c>
      <c r="L1712" t="str">
        <f t="shared" si="80"/>
        <v>8532-5376</v>
      </c>
      <c r="M1712" t="str">
        <f>IF(ISERROR(MATCH(L1712,BCT!$I$2:$I$664,0)),"N","O")</f>
        <v>N</v>
      </c>
    </row>
    <row r="1713" spans="1:13">
      <c r="A1713" s="1" t="s">
        <v>382</v>
      </c>
      <c r="B1713" s="1">
        <v>23827</v>
      </c>
      <c r="C1713" s="2">
        <v>41737</v>
      </c>
      <c r="D1713" s="1" t="s">
        <v>464</v>
      </c>
      <c r="E1713" s="1" t="s">
        <v>310</v>
      </c>
      <c r="F1713" s="1" t="s">
        <v>311</v>
      </c>
      <c r="G1713" s="1">
        <v>2</v>
      </c>
      <c r="H1713" s="1">
        <v>2</v>
      </c>
      <c r="I1713" s="1" t="s">
        <v>2666</v>
      </c>
      <c r="J1713" t="str">
        <f t="shared" si="81"/>
        <v>7106</v>
      </c>
      <c r="K1713" s="8" t="str">
        <f t="shared" si="79"/>
        <v>5376</v>
      </c>
      <c r="L1713" t="str">
        <f t="shared" si="80"/>
        <v>7106-5376</v>
      </c>
      <c r="M1713" t="str">
        <f>IF(ISERROR(MATCH(L1713,BCT!$I$2:$I$664,0)),"N","O")</f>
        <v>N</v>
      </c>
    </row>
    <row r="1714" spans="1:13">
      <c r="A1714" s="1" t="s">
        <v>382</v>
      </c>
      <c r="B1714" s="1">
        <v>20037</v>
      </c>
      <c r="C1714" s="2">
        <v>41456</v>
      </c>
      <c r="D1714" s="1" t="s">
        <v>464</v>
      </c>
      <c r="E1714" s="1" t="s">
        <v>2667</v>
      </c>
      <c r="F1714" s="1" t="s">
        <v>2668</v>
      </c>
      <c r="G1714" s="1">
        <v>2</v>
      </c>
      <c r="H1714" s="1">
        <v>2</v>
      </c>
      <c r="I1714" s="1" t="s">
        <v>2669</v>
      </c>
      <c r="J1714" t="str">
        <f t="shared" si="81"/>
        <v>6711</v>
      </c>
      <c r="K1714" s="8" t="str">
        <f t="shared" si="79"/>
        <v>5377</v>
      </c>
      <c r="L1714" t="str">
        <f t="shared" si="80"/>
        <v>6711-5377</v>
      </c>
      <c r="M1714" t="str">
        <f>IF(ISERROR(MATCH(L1714,BCT!$I$2:$I$664,0)),"N","O")</f>
        <v>N</v>
      </c>
    </row>
    <row r="1715" spans="1:13">
      <c r="A1715" s="1" t="s">
        <v>382</v>
      </c>
      <c r="B1715" s="1">
        <v>20037</v>
      </c>
      <c r="C1715" s="2">
        <v>41456</v>
      </c>
      <c r="D1715" s="1" t="s">
        <v>464</v>
      </c>
      <c r="E1715" s="1" t="s">
        <v>2670</v>
      </c>
      <c r="F1715" s="1" t="s">
        <v>2671</v>
      </c>
      <c r="G1715" s="1">
        <v>2</v>
      </c>
      <c r="H1715" s="1">
        <v>2</v>
      </c>
      <c r="I1715" s="1" t="s">
        <v>2672</v>
      </c>
      <c r="J1715" t="str">
        <f t="shared" si="81"/>
        <v>6711</v>
      </c>
      <c r="K1715" s="8" t="str">
        <f t="shared" si="79"/>
        <v>5379</v>
      </c>
      <c r="L1715" t="str">
        <f t="shared" si="80"/>
        <v>6711-5379</v>
      </c>
      <c r="M1715" t="str">
        <f>IF(ISERROR(MATCH(L1715,BCT!$I$2:$I$664,0)),"N","O")</f>
        <v>N</v>
      </c>
    </row>
    <row r="1716" spans="1:13">
      <c r="A1716" s="1" t="s">
        <v>382</v>
      </c>
      <c r="B1716" s="1">
        <v>20037</v>
      </c>
      <c r="C1716" s="2">
        <v>41456</v>
      </c>
      <c r="D1716" s="1" t="s">
        <v>464</v>
      </c>
      <c r="E1716" s="1" t="s">
        <v>2673</v>
      </c>
      <c r="F1716" s="1" t="s">
        <v>2674</v>
      </c>
      <c r="G1716" s="1">
        <v>1</v>
      </c>
      <c r="H1716" s="1">
        <v>1</v>
      </c>
      <c r="I1716" s="1" t="s">
        <v>2675</v>
      </c>
      <c r="J1716" t="str">
        <f t="shared" si="81"/>
        <v>6711</v>
      </c>
      <c r="K1716" s="8" t="str">
        <f t="shared" si="79"/>
        <v>5380</v>
      </c>
      <c r="L1716" t="str">
        <f t="shared" si="80"/>
        <v>6711-5380</v>
      </c>
      <c r="M1716" t="str">
        <f>IF(ISERROR(MATCH(L1716,BCT!$I$2:$I$664,0)),"N","O")</f>
        <v>N</v>
      </c>
    </row>
    <row r="1717" spans="1:13">
      <c r="A1717" s="1" t="s">
        <v>382</v>
      </c>
      <c r="B1717" s="1">
        <v>21687</v>
      </c>
      <c r="C1717" s="2">
        <v>41555</v>
      </c>
      <c r="D1717" s="1" t="s">
        <v>464</v>
      </c>
      <c r="E1717" s="1" t="s">
        <v>2676</v>
      </c>
      <c r="F1717" s="1" t="s">
        <v>2677</v>
      </c>
      <c r="G1717" s="1">
        <v>20</v>
      </c>
      <c r="H1717" s="1">
        <v>20</v>
      </c>
      <c r="J1717" t="str">
        <f t="shared" si="81"/>
        <v/>
      </c>
      <c r="K1717" s="8" t="str">
        <f t="shared" si="79"/>
        <v>7356</v>
      </c>
      <c r="L1717" t="str">
        <f t="shared" si="80"/>
        <v>-7356</v>
      </c>
      <c r="M1717" t="str">
        <f>IF(ISERROR(MATCH(L1717,BCT!$I$2:$I$664,0)),"N","O")</f>
        <v>N</v>
      </c>
    </row>
    <row r="1718" spans="1:13">
      <c r="A1718" s="1" t="s">
        <v>382</v>
      </c>
      <c r="B1718" s="1">
        <v>21091</v>
      </c>
      <c r="C1718" s="2">
        <v>41516</v>
      </c>
      <c r="D1718" s="1" t="s">
        <v>387</v>
      </c>
      <c r="E1718" s="1" t="s">
        <v>2678</v>
      </c>
      <c r="F1718" s="1" t="s">
        <v>2679</v>
      </c>
      <c r="G1718" s="1">
        <v>12</v>
      </c>
      <c r="H1718" s="1">
        <v>12</v>
      </c>
      <c r="J1718" t="str">
        <f t="shared" si="81"/>
        <v/>
      </c>
      <c r="K1718" s="8" t="str">
        <f t="shared" si="79"/>
        <v>7149</v>
      </c>
      <c r="L1718" t="str">
        <f t="shared" si="80"/>
        <v>-7149</v>
      </c>
      <c r="M1718" t="str">
        <f>IF(ISERROR(MATCH(L1718,BCT!$I$2:$I$664,0)),"N","O")</f>
        <v>N</v>
      </c>
    </row>
    <row r="1719" spans="1:13">
      <c r="A1719" s="1" t="s">
        <v>382</v>
      </c>
      <c r="B1719" s="1">
        <v>18310</v>
      </c>
      <c r="C1719" s="2">
        <v>41338</v>
      </c>
      <c r="D1719" s="1" t="s">
        <v>387</v>
      </c>
      <c r="E1719" s="1" t="s">
        <v>2680</v>
      </c>
      <c r="F1719" s="1" t="s">
        <v>2681</v>
      </c>
      <c r="G1719" s="1">
        <v>6</v>
      </c>
      <c r="H1719" s="1">
        <v>6</v>
      </c>
      <c r="J1719" t="str">
        <f t="shared" si="81"/>
        <v/>
      </c>
      <c r="K1719" s="8" t="str">
        <f t="shared" si="79"/>
        <v>16416</v>
      </c>
      <c r="L1719" t="str">
        <f t="shared" si="80"/>
        <v>-16416</v>
      </c>
      <c r="M1719" t="str">
        <f>IF(ISERROR(MATCH(L1719,BCT!$I$2:$I$664,0)),"N","O")</f>
        <v>N</v>
      </c>
    </row>
    <row r="1720" spans="1:13">
      <c r="A1720" s="1" t="s">
        <v>382</v>
      </c>
      <c r="B1720" s="1">
        <v>18310</v>
      </c>
      <c r="C1720" s="2">
        <v>41338</v>
      </c>
      <c r="D1720" s="1" t="s">
        <v>387</v>
      </c>
      <c r="E1720" s="1" t="s">
        <v>2682</v>
      </c>
      <c r="F1720" s="1" t="s">
        <v>2683</v>
      </c>
      <c r="G1720" s="1">
        <v>17</v>
      </c>
      <c r="H1720" s="1">
        <v>17</v>
      </c>
      <c r="J1720" t="str">
        <f t="shared" si="81"/>
        <v/>
      </c>
      <c r="K1720" s="8" t="str">
        <f t="shared" si="79"/>
        <v>16409</v>
      </c>
      <c r="L1720" t="str">
        <f t="shared" si="80"/>
        <v>-16409</v>
      </c>
      <c r="M1720" t="str">
        <f>IF(ISERROR(MATCH(L1720,BCT!$I$2:$I$664,0)),"N","O")</f>
        <v>N</v>
      </c>
    </row>
    <row r="1721" spans="1:13">
      <c r="A1721" s="1" t="s">
        <v>382</v>
      </c>
      <c r="B1721" s="1">
        <v>23406</v>
      </c>
      <c r="C1721" s="2">
        <v>41697</v>
      </c>
      <c r="D1721" s="1" t="s">
        <v>451</v>
      </c>
      <c r="E1721" s="1" t="s">
        <v>2684</v>
      </c>
      <c r="F1721" s="1" t="s">
        <v>2685</v>
      </c>
      <c r="G1721" s="1">
        <v>5000</v>
      </c>
      <c r="H1721" s="1">
        <v>3600</v>
      </c>
      <c r="J1721" t="str">
        <f t="shared" si="81"/>
        <v/>
      </c>
      <c r="K1721" s="8" t="str">
        <f t="shared" si="79"/>
        <v>4071</v>
      </c>
      <c r="L1721" t="str">
        <f t="shared" si="80"/>
        <v>-4071</v>
      </c>
      <c r="M1721" t="str">
        <f>IF(ISERROR(MATCH(L1721,BCT!$I$2:$I$664,0)),"N","O")</f>
        <v>N</v>
      </c>
    </row>
    <row r="1722" spans="1:13">
      <c r="A1722" s="1" t="s">
        <v>382</v>
      </c>
      <c r="B1722" s="1">
        <v>23950</v>
      </c>
      <c r="C1722" s="2">
        <v>41746</v>
      </c>
      <c r="D1722" s="1" t="s">
        <v>389</v>
      </c>
      <c r="E1722" s="1" t="s">
        <v>242</v>
      </c>
      <c r="F1722" s="1" t="s">
        <v>243</v>
      </c>
      <c r="G1722" s="1">
        <v>800</v>
      </c>
      <c r="H1722" s="1">
        <v>800</v>
      </c>
      <c r="I1722" s="1" t="s">
        <v>2686</v>
      </c>
      <c r="J1722" t="str">
        <f t="shared" si="81"/>
        <v>8914</v>
      </c>
      <c r="K1722" s="8" t="str">
        <f t="shared" si="79"/>
        <v>4063</v>
      </c>
      <c r="L1722" t="str">
        <f t="shared" si="80"/>
        <v>8914-4063</v>
      </c>
      <c r="M1722" t="str">
        <f>IF(ISERROR(MATCH(L1722,BCT!$I$2:$I$664,0)),"N","O")</f>
        <v>O</v>
      </c>
    </row>
    <row r="1723" spans="1:13">
      <c r="A1723" s="1" t="s">
        <v>382</v>
      </c>
      <c r="B1723" s="1">
        <v>23894</v>
      </c>
      <c r="C1723" s="2">
        <v>41743</v>
      </c>
      <c r="D1723" s="1" t="s">
        <v>451</v>
      </c>
      <c r="E1723" s="1" t="s">
        <v>211</v>
      </c>
      <c r="F1723" s="1" t="s">
        <v>212</v>
      </c>
      <c r="G1723" s="1">
        <v>2000</v>
      </c>
      <c r="H1723" s="1">
        <v>2000</v>
      </c>
      <c r="J1723" t="str">
        <f t="shared" si="81"/>
        <v/>
      </c>
      <c r="K1723" s="8" t="str">
        <f t="shared" si="79"/>
        <v>3753</v>
      </c>
      <c r="L1723" t="str">
        <f t="shared" si="80"/>
        <v>-3753</v>
      </c>
      <c r="M1723" t="str">
        <f>IF(ISERROR(MATCH(L1723,BCT!$I$2:$I$664,0)),"N","O")</f>
        <v>N</v>
      </c>
    </row>
    <row r="1724" spans="1:13">
      <c r="A1724" s="1" t="s">
        <v>382</v>
      </c>
      <c r="B1724" s="1">
        <v>23866</v>
      </c>
      <c r="C1724" s="2">
        <v>41739</v>
      </c>
      <c r="D1724" s="1" t="s">
        <v>451</v>
      </c>
      <c r="E1724" s="1" t="s">
        <v>211</v>
      </c>
      <c r="F1724" s="1" t="s">
        <v>212</v>
      </c>
      <c r="G1724" s="1">
        <v>1000</v>
      </c>
      <c r="H1724" s="1">
        <v>1000</v>
      </c>
      <c r="J1724" t="str">
        <f t="shared" si="81"/>
        <v/>
      </c>
      <c r="K1724" s="8" t="str">
        <f t="shared" si="79"/>
        <v>3753</v>
      </c>
      <c r="L1724" t="str">
        <f t="shared" si="80"/>
        <v>-3753</v>
      </c>
      <c r="M1724" t="str">
        <f>IF(ISERROR(MATCH(L1724,BCT!$I$2:$I$664,0)),"N","O")</f>
        <v>N</v>
      </c>
    </row>
    <row r="1725" spans="1:13">
      <c r="A1725" s="1" t="s">
        <v>382</v>
      </c>
      <c r="B1725" s="1">
        <v>22927</v>
      </c>
      <c r="C1725" s="2">
        <v>41654</v>
      </c>
      <c r="D1725" s="1" t="s">
        <v>451</v>
      </c>
      <c r="E1725" s="1" t="s">
        <v>2687</v>
      </c>
      <c r="F1725" s="1" t="s">
        <v>2688</v>
      </c>
      <c r="G1725" s="1">
        <v>900</v>
      </c>
      <c r="H1725" s="1">
        <v>100</v>
      </c>
      <c r="J1725" t="str">
        <f t="shared" si="81"/>
        <v/>
      </c>
      <c r="K1725" s="8" t="str">
        <f t="shared" si="79"/>
        <v>3755</v>
      </c>
      <c r="L1725" t="str">
        <f t="shared" si="80"/>
        <v>-3755</v>
      </c>
      <c r="M1725" t="str">
        <f>IF(ISERROR(MATCH(L1725,BCT!$I$2:$I$664,0)),"N","O")</f>
        <v>N</v>
      </c>
    </row>
    <row r="1726" spans="1:13">
      <c r="A1726" s="1" t="s">
        <v>382</v>
      </c>
      <c r="B1726" s="1">
        <v>21664</v>
      </c>
      <c r="C1726" s="2">
        <v>41554</v>
      </c>
      <c r="D1726" s="1" t="s">
        <v>451</v>
      </c>
      <c r="E1726" s="1" t="s">
        <v>2689</v>
      </c>
      <c r="F1726" s="1" t="s">
        <v>2690</v>
      </c>
      <c r="G1726" s="1">
        <v>2000</v>
      </c>
      <c r="H1726" s="1">
        <v>2000</v>
      </c>
      <c r="J1726" t="str">
        <f t="shared" si="81"/>
        <v/>
      </c>
      <c r="K1726" s="8" t="str">
        <f t="shared" si="79"/>
        <v>3751</v>
      </c>
      <c r="L1726" t="str">
        <f t="shared" si="80"/>
        <v>-3751</v>
      </c>
      <c r="M1726" t="str">
        <f>IF(ISERROR(MATCH(L1726,BCT!$I$2:$I$664,0)),"N","O")</f>
        <v>N</v>
      </c>
    </row>
    <row r="1727" spans="1:13">
      <c r="A1727" s="1" t="s">
        <v>382</v>
      </c>
      <c r="B1727" s="1">
        <v>18827</v>
      </c>
      <c r="C1727" s="2">
        <v>41375</v>
      </c>
      <c r="D1727" s="1" t="s">
        <v>451</v>
      </c>
      <c r="E1727" s="1" t="s">
        <v>2691</v>
      </c>
      <c r="F1727" s="1" t="s">
        <v>2692</v>
      </c>
      <c r="G1727" s="1">
        <v>2000</v>
      </c>
      <c r="H1727" s="1">
        <v>1000</v>
      </c>
      <c r="J1727" t="str">
        <f t="shared" si="81"/>
        <v/>
      </c>
      <c r="K1727" s="8" t="str">
        <f t="shared" si="79"/>
        <v>3750</v>
      </c>
      <c r="L1727" t="str">
        <f t="shared" si="80"/>
        <v>-3750</v>
      </c>
      <c r="M1727" t="str">
        <f>IF(ISERROR(MATCH(L1727,BCT!$I$2:$I$664,0)),"N","O")</f>
        <v>N</v>
      </c>
    </row>
    <row r="1728" spans="1:13">
      <c r="A1728" s="1" t="s">
        <v>382</v>
      </c>
      <c r="B1728" s="1">
        <v>17699</v>
      </c>
      <c r="C1728" s="2">
        <v>41291</v>
      </c>
      <c r="D1728" s="1" t="s">
        <v>806</v>
      </c>
      <c r="E1728" s="1" t="s">
        <v>354</v>
      </c>
      <c r="F1728" s="1" t="s">
        <v>2693</v>
      </c>
      <c r="G1728" s="1">
        <v>5</v>
      </c>
      <c r="H1728" s="1">
        <v>5</v>
      </c>
      <c r="J1728" t="str">
        <f t="shared" si="81"/>
        <v/>
      </c>
      <c r="K1728" s="8" t="str">
        <f t="shared" si="79"/>
        <v>7818</v>
      </c>
      <c r="L1728" t="str">
        <f t="shared" si="80"/>
        <v>-7818</v>
      </c>
      <c r="M1728" t="str">
        <f>IF(ISERROR(MATCH(L1728,BCT!$I$2:$I$664,0)),"N","O")</f>
        <v>N</v>
      </c>
    </row>
    <row r="1729" spans="1:13">
      <c r="A1729" s="1" t="s">
        <v>382</v>
      </c>
      <c r="B1729" s="1">
        <v>19008</v>
      </c>
      <c r="C1729" s="2">
        <v>41387</v>
      </c>
      <c r="D1729" s="1" t="s">
        <v>429</v>
      </c>
      <c r="E1729" s="1" t="s">
        <v>2694</v>
      </c>
      <c r="F1729" s="1" t="s">
        <v>2695</v>
      </c>
      <c r="G1729" s="1">
        <v>1</v>
      </c>
      <c r="H1729" s="1">
        <v>1</v>
      </c>
      <c r="I1729" s="1" t="s">
        <v>2696</v>
      </c>
      <c r="J1729" t="str">
        <f t="shared" si="81"/>
        <v>5949</v>
      </c>
      <c r="K1729" s="8" t="str">
        <f t="shared" si="79"/>
        <v>15575</v>
      </c>
      <c r="L1729" t="str">
        <f t="shared" si="80"/>
        <v>5949-15575</v>
      </c>
      <c r="M1729" t="str">
        <f>IF(ISERROR(MATCH(L1729,BCT!$I$2:$I$664,0)),"N","O")</f>
        <v>N</v>
      </c>
    </row>
    <row r="1730" spans="1:13">
      <c r="A1730" s="1" t="s">
        <v>382</v>
      </c>
      <c r="B1730" s="1">
        <v>19851</v>
      </c>
      <c r="C1730" s="2">
        <v>41444</v>
      </c>
      <c r="D1730" s="1" t="s">
        <v>383</v>
      </c>
      <c r="E1730" s="1" t="s">
        <v>384</v>
      </c>
      <c r="F1730" s="1" t="s">
        <v>2697</v>
      </c>
      <c r="G1730" s="1">
        <v>1</v>
      </c>
      <c r="H1730" s="1">
        <v>1</v>
      </c>
      <c r="J1730" t="str">
        <f t="shared" si="81"/>
        <v/>
      </c>
      <c r="K1730" s="8" t="str">
        <f t="shared" si="79"/>
        <v>000000478</v>
      </c>
      <c r="L1730" t="str">
        <f t="shared" si="80"/>
        <v>-000000478</v>
      </c>
      <c r="M1730" t="str">
        <f>IF(ISERROR(MATCH(L1730,BCT!$I$2:$I$664,0)),"N","O")</f>
        <v>N</v>
      </c>
    </row>
    <row r="1731" spans="1:13">
      <c r="A1731" s="1" t="s">
        <v>382</v>
      </c>
      <c r="B1731" s="1">
        <v>19851</v>
      </c>
      <c r="C1731" s="2">
        <v>41444</v>
      </c>
      <c r="D1731" s="1" t="s">
        <v>383</v>
      </c>
      <c r="E1731" s="1" t="s">
        <v>384</v>
      </c>
      <c r="F1731" s="1" t="s">
        <v>2697</v>
      </c>
      <c r="G1731" s="1">
        <v>1</v>
      </c>
      <c r="H1731" s="1">
        <v>1</v>
      </c>
      <c r="J1731" t="str">
        <f t="shared" si="81"/>
        <v/>
      </c>
      <c r="K1731" s="8" t="str">
        <f t="shared" ref="K1731:K1794" si="82">IF(LEFT(E1731,FIND(" ",E1731)-1)="Location", "LOCATION VEHICULE",LEFT(E1731,FIND(" ",E1731)-1))</f>
        <v>000000478</v>
      </c>
      <c r="L1731" t="str">
        <f t="shared" ref="L1731:L1794" si="83">J1731&amp;"-"&amp;K1731</f>
        <v>-000000478</v>
      </c>
      <c r="M1731" t="str">
        <f>IF(ISERROR(MATCH(L1731,BCT!$I$2:$I$664,0)),"N","O")</f>
        <v>N</v>
      </c>
    </row>
    <row r="1732" spans="1:13">
      <c r="A1732" s="1" t="s">
        <v>382</v>
      </c>
      <c r="B1732" s="1">
        <v>19851</v>
      </c>
      <c r="C1732" s="2">
        <v>41444</v>
      </c>
      <c r="D1732" s="1" t="s">
        <v>383</v>
      </c>
      <c r="E1732" s="1" t="s">
        <v>384</v>
      </c>
      <c r="F1732" s="1" t="s">
        <v>2698</v>
      </c>
      <c r="G1732" s="1">
        <v>1</v>
      </c>
      <c r="H1732" s="1">
        <v>1</v>
      </c>
      <c r="J1732" t="str">
        <f t="shared" si="81"/>
        <v/>
      </c>
      <c r="K1732" s="8" t="str">
        <f t="shared" si="82"/>
        <v>000000478</v>
      </c>
      <c r="L1732" t="str">
        <f t="shared" si="83"/>
        <v>-000000478</v>
      </c>
      <c r="M1732" t="str">
        <f>IF(ISERROR(MATCH(L1732,BCT!$I$2:$I$664,0)),"N","O")</f>
        <v>N</v>
      </c>
    </row>
    <row r="1733" spans="1:13">
      <c r="A1733" s="1" t="s">
        <v>382</v>
      </c>
      <c r="B1733" s="1">
        <v>19851</v>
      </c>
      <c r="C1733" s="2">
        <v>41444</v>
      </c>
      <c r="D1733" s="1" t="s">
        <v>383</v>
      </c>
      <c r="E1733" s="1" t="s">
        <v>384</v>
      </c>
      <c r="F1733" s="1" t="s">
        <v>2698</v>
      </c>
      <c r="G1733" s="1">
        <v>1</v>
      </c>
      <c r="H1733" s="1">
        <v>1</v>
      </c>
      <c r="J1733" t="str">
        <f t="shared" si="81"/>
        <v/>
      </c>
      <c r="K1733" s="8" t="str">
        <f t="shared" si="82"/>
        <v>000000478</v>
      </c>
      <c r="L1733" t="str">
        <f t="shared" si="83"/>
        <v>-000000478</v>
      </c>
      <c r="M1733" t="str">
        <f>IF(ISERROR(MATCH(L1733,BCT!$I$2:$I$664,0)),"N","O")</f>
        <v>N</v>
      </c>
    </row>
    <row r="1734" spans="1:13">
      <c r="A1734" s="1" t="s">
        <v>382</v>
      </c>
      <c r="B1734" s="1">
        <v>23830</v>
      </c>
      <c r="C1734" s="2">
        <v>41737</v>
      </c>
      <c r="D1734" s="1" t="s">
        <v>637</v>
      </c>
      <c r="E1734" s="1" t="s">
        <v>549</v>
      </c>
      <c r="F1734" s="1" t="s">
        <v>638</v>
      </c>
      <c r="G1734" s="1">
        <v>1</v>
      </c>
      <c r="H1734" s="1">
        <v>1</v>
      </c>
      <c r="J1734" t="str">
        <f t="shared" si="81"/>
        <v/>
      </c>
      <c r="K1734" s="8" t="str">
        <f t="shared" si="82"/>
        <v>TRANS</v>
      </c>
      <c r="L1734" t="str">
        <f t="shared" si="83"/>
        <v>-TRANS</v>
      </c>
      <c r="M1734" t="str">
        <f>IF(ISERROR(MATCH(L1734,BCT!$I$2:$I$664,0)),"N","O")</f>
        <v>N</v>
      </c>
    </row>
    <row r="1735" spans="1:13">
      <c r="A1735" s="1" t="s">
        <v>382</v>
      </c>
      <c r="B1735" s="1">
        <v>23814</v>
      </c>
      <c r="C1735" s="2">
        <v>41737</v>
      </c>
      <c r="D1735" s="1" t="s">
        <v>639</v>
      </c>
      <c r="E1735" s="1" t="s">
        <v>640</v>
      </c>
      <c r="F1735" s="1" t="s">
        <v>641</v>
      </c>
      <c r="G1735" s="1">
        <v>2</v>
      </c>
      <c r="H1735" s="1">
        <v>2</v>
      </c>
      <c r="J1735" t="str">
        <f t="shared" si="81"/>
        <v/>
      </c>
      <c r="K1735" s="8" t="str">
        <f t="shared" si="82"/>
        <v>7168</v>
      </c>
      <c r="L1735" t="str">
        <f t="shared" si="83"/>
        <v>-7168</v>
      </c>
      <c r="M1735" t="str">
        <f>IF(ISERROR(MATCH(L1735,BCT!$I$2:$I$664,0)),"N","O")</f>
        <v>N</v>
      </c>
    </row>
    <row r="1736" spans="1:13">
      <c r="A1736" s="1" t="s">
        <v>382</v>
      </c>
      <c r="B1736" s="1">
        <v>21200</v>
      </c>
      <c r="C1736" s="2">
        <v>41526</v>
      </c>
      <c r="D1736" s="1" t="s">
        <v>592</v>
      </c>
      <c r="E1736" s="1" t="s">
        <v>640</v>
      </c>
      <c r="F1736" s="1" t="s">
        <v>641</v>
      </c>
      <c r="G1736" s="1">
        <v>2</v>
      </c>
      <c r="H1736" s="1">
        <v>1</v>
      </c>
      <c r="J1736" t="str">
        <f t="shared" si="81"/>
        <v/>
      </c>
      <c r="K1736" s="8" t="str">
        <f t="shared" si="82"/>
        <v>7168</v>
      </c>
      <c r="L1736" t="str">
        <f t="shared" si="83"/>
        <v>-7168</v>
      </c>
      <c r="M1736" t="str">
        <f>IF(ISERROR(MATCH(L1736,BCT!$I$2:$I$664,0)),"N","O")</f>
        <v>N</v>
      </c>
    </row>
    <row r="1737" spans="1:13">
      <c r="A1737" s="1" t="s">
        <v>382</v>
      </c>
      <c r="B1737" s="1">
        <v>23792</v>
      </c>
      <c r="C1737" s="2">
        <v>41733</v>
      </c>
      <c r="D1737" s="1" t="s">
        <v>592</v>
      </c>
      <c r="E1737" s="1" t="s">
        <v>354</v>
      </c>
      <c r="F1737" s="1" t="s">
        <v>642</v>
      </c>
      <c r="G1737" s="1">
        <v>6</v>
      </c>
      <c r="H1737" s="1">
        <v>6</v>
      </c>
      <c r="J1737" t="str">
        <f t="shared" si="81"/>
        <v/>
      </c>
      <c r="K1737" s="8" t="str">
        <f t="shared" si="82"/>
        <v>7818</v>
      </c>
      <c r="L1737" t="str">
        <f t="shared" si="83"/>
        <v>-7818</v>
      </c>
      <c r="M1737" t="str">
        <f>IF(ISERROR(MATCH(L1737,BCT!$I$2:$I$664,0)),"N","O")</f>
        <v>N</v>
      </c>
    </row>
    <row r="1738" spans="1:13">
      <c r="A1738" s="1" t="s">
        <v>382</v>
      </c>
      <c r="B1738" s="1">
        <v>19851</v>
      </c>
      <c r="C1738" s="2">
        <v>41444</v>
      </c>
      <c r="D1738" s="1" t="s">
        <v>383</v>
      </c>
      <c r="E1738" s="1" t="s">
        <v>384</v>
      </c>
      <c r="F1738" s="1" t="s">
        <v>2699</v>
      </c>
      <c r="G1738" s="1">
        <v>1</v>
      </c>
      <c r="H1738" s="1">
        <v>1</v>
      </c>
      <c r="J1738" t="str">
        <f t="shared" si="81"/>
        <v/>
      </c>
      <c r="K1738" s="8" t="str">
        <f t="shared" si="82"/>
        <v>000000478</v>
      </c>
      <c r="L1738" t="str">
        <f t="shared" si="83"/>
        <v>-000000478</v>
      </c>
      <c r="M1738" t="str">
        <f>IF(ISERROR(MATCH(L1738,BCT!$I$2:$I$664,0)),"N","O")</f>
        <v>N</v>
      </c>
    </row>
    <row r="1739" spans="1:13">
      <c r="A1739" s="1" t="s">
        <v>382</v>
      </c>
      <c r="B1739" s="1">
        <v>19851</v>
      </c>
      <c r="C1739" s="2">
        <v>41444</v>
      </c>
      <c r="D1739" s="1" t="s">
        <v>383</v>
      </c>
      <c r="E1739" s="1" t="s">
        <v>384</v>
      </c>
      <c r="F1739" s="1" t="s">
        <v>2699</v>
      </c>
      <c r="G1739" s="1">
        <v>1</v>
      </c>
      <c r="H1739" s="1">
        <v>1</v>
      </c>
      <c r="J1739" t="str">
        <f t="shared" si="81"/>
        <v/>
      </c>
      <c r="K1739" s="8" t="str">
        <f t="shared" si="82"/>
        <v>000000478</v>
      </c>
      <c r="L1739" t="str">
        <f t="shared" si="83"/>
        <v>-000000478</v>
      </c>
      <c r="M1739" t="str">
        <f>IF(ISERROR(MATCH(L1739,BCT!$I$2:$I$664,0)),"N","O")</f>
        <v>N</v>
      </c>
    </row>
    <row r="1740" spans="1:13">
      <c r="A1740" s="1" t="s">
        <v>382</v>
      </c>
      <c r="B1740" s="1">
        <v>19851</v>
      </c>
      <c r="C1740" s="2">
        <v>41444</v>
      </c>
      <c r="D1740" s="1" t="s">
        <v>383</v>
      </c>
      <c r="E1740" s="1" t="s">
        <v>384</v>
      </c>
      <c r="F1740" s="1" t="s">
        <v>2700</v>
      </c>
      <c r="G1740" s="1">
        <v>1</v>
      </c>
      <c r="H1740" s="1">
        <v>1</v>
      </c>
      <c r="J1740" t="str">
        <f t="shared" si="81"/>
        <v/>
      </c>
      <c r="K1740" s="8" t="str">
        <f t="shared" si="82"/>
        <v>000000478</v>
      </c>
      <c r="L1740" t="str">
        <f t="shared" si="83"/>
        <v>-000000478</v>
      </c>
      <c r="M1740" t="str">
        <f>IF(ISERROR(MATCH(L1740,BCT!$I$2:$I$664,0)),"N","O")</f>
        <v>N</v>
      </c>
    </row>
    <row r="1741" spans="1:13">
      <c r="A1741" s="1" t="s">
        <v>382</v>
      </c>
      <c r="B1741" s="1">
        <v>20226</v>
      </c>
      <c r="C1741" s="2">
        <v>41465</v>
      </c>
      <c r="D1741" s="1" t="s">
        <v>421</v>
      </c>
      <c r="E1741" s="1" t="s">
        <v>2701</v>
      </c>
      <c r="F1741" s="1" t="s">
        <v>2702</v>
      </c>
      <c r="G1741" s="1">
        <v>100</v>
      </c>
      <c r="H1741" s="1">
        <v>100</v>
      </c>
      <c r="J1741" t="str">
        <f t="shared" si="81"/>
        <v/>
      </c>
      <c r="K1741" s="8" t="str">
        <f t="shared" si="82"/>
        <v>6802</v>
      </c>
      <c r="L1741" t="str">
        <f t="shared" si="83"/>
        <v>-6802</v>
      </c>
      <c r="M1741" t="str">
        <f>IF(ISERROR(MATCH(L1741,BCT!$I$2:$I$664,0)),"N","O")</f>
        <v>N</v>
      </c>
    </row>
    <row r="1742" spans="1:13">
      <c r="A1742" s="1" t="s">
        <v>382</v>
      </c>
      <c r="B1742" s="1">
        <v>23637</v>
      </c>
      <c r="C1742" s="2">
        <v>41718</v>
      </c>
      <c r="D1742" s="1" t="s">
        <v>451</v>
      </c>
      <c r="E1742" s="1" t="s">
        <v>354</v>
      </c>
      <c r="F1742" s="1" t="s">
        <v>2703</v>
      </c>
      <c r="G1742" s="1">
        <v>1</v>
      </c>
      <c r="H1742" s="1">
        <v>1</v>
      </c>
      <c r="J1742" t="str">
        <f t="shared" si="81"/>
        <v/>
      </c>
      <c r="K1742" s="8" t="str">
        <f t="shared" si="82"/>
        <v>7818</v>
      </c>
      <c r="L1742" t="str">
        <f t="shared" si="83"/>
        <v>-7818</v>
      </c>
      <c r="M1742" t="str">
        <f>IF(ISERROR(MATCH(L1742,BCT!$I$2:$I$664,0)),"N","O")</f>
        <v>N</v>
      </c>
    </row>
    <row r="1743" spans="1:13">
      <c r="A1743" s="1" t="s">
        <v>382</v>
      </c>
      <c r="B1743" s="1">
        <v>23904</v>
      </c>
      <c r="C1743" s="2">
        <v>41743</v>
      </c>
      <c r="D1743" s="1" t="s">
        <v>387</v>
      </c>
      <c r="E1743" s="1" t="s">
        <v>444</v>
      </c>
      <c r="F1743" s="1" t="s">
        <v>643</v>
      </c>
      <c r="G1743" s="1">
        <v>3</v>
      </c>
      <c r="H1743" s="1">
        <v>3</v>
      </c>
      <c r="J1743" t="str">
        <f t="shared" si="81"/>
        <v/>
      </c>
      <c r="K1743" s="8" t="str">
        <f t="shared" si="82"/>
        <v>000000476</v>
      </c>
      <c r="L1743" t="str">
        <f t="shared" si="83"/>
        <v>-000000476</v>
      </c>
      <c r="M1743" t="str">
        <f>IF(ISERROR(MATCH(L1743,BCT!$I$2:$I$664,0)),"N","O")</f>
        <v>N</v>
      </c>
    </row>
    <row r="1744" spans="1:13">
      <c r="A1744" s="1" t="s">
        <v>382</v>
      </c>
      <c r="B1744" s="1">
        <v>23904</v>
      </c>
      <c r="C1744" s="2">
        <v>41743</v>
      </c>
      <c r="D1744" s="1" t="s">
        <v>387</v>
      </c>
      <c r="E1744" s="1" t="s">
        <v>444</v>
      </c>
      <c r="F1744" s="1" t="s">
        <v>643</v>
      </c>
      <c r="G1744" s="1">
        <v>3</v>
      </c>
      <c r="H1744" s="1">
        <v>3</v>
      </c>
      <c r="J1744" t="str">
        <f t="shared" si="81"/>
        <v/>
      </c>
      <c r="K1744" s="8" t="str">
        <f t="shared" si="82"/>
        <v>000000476</v>
      </c>
      <c r="L1744" t="str">
        <f t="shared" si="83"/>
        <v>-000000476</v>
      </c>
      <c r="M1744" t="str">
        <f>IF(ISERROR(MATCH(L1744,BCT!$I$2:$I$664,0)),"N","O")</f>
        <v>N</v>
      </c>
    </row>
    <row r="1745" spans="1:13">
      <c r="A1745" s="1" t="s">
        <v>382</v>
      </c>
      <c r="B1745" s="1">
        <v>23554</v>
      </c>
      <c r="C1745" s="2">
        <v>41711</v>
      </c>
      <c r="D1745" s="1" t="s">
        <v>389</v>
      </c>
      <c r="E1745" s="1" t="s">
        <v>2704</v>
      </c>
      <c r="F1745" s="1" t="s">
        <v>2705</v>
      </c>
      <c r="G1745" s="1">
        <v>1</v>
      </c>
      <c r="H1745" s="1">
        <v>1</v>
      </c>
      <c r="J1745" t="str">
        <f t="shared" si="81"/>
        <v/>
      </c>
      <c r="K1745" s="8" t="str">
        <f t="shared" si="82"/>
        <v>7197</v>
      </c>
      <c r="L1745" t="str">
        <f t="shared" si="83"/>
        <v>-7197</v>
      </c>
      <c r="M1745" t="str">
        <f>IF(ISERROR(MATCH(L1745,BCT!$I$2:$I$664,0)),"N","O")</f>
        <v>N</v>
      </c>
    </row>
    <row r="1746" spans="1:13">
      <c r="A1746" s="1" t="s">
        <v>382</v>
      </c>
      <c r="B1746" s="1">
        <v>23963</v>
      </c>
      <c r="C1746" s="2">
        <v>41751</v>
      </c>
      <c r="D1746" s="1" t="s">
        <v>421</v>
      </c>
      <c r="E1746" s="1" t="s">
        <v>2706</v>
      </c>
      <c r="F1746" s="1" t="s">
        <v>2707</v>
      </c>
      <c r="G1746" s="1">
        <v>1</v>
      </c>
      <c r="H1746" s="1">
        <v>1</v>
      </c>
      <c r="J1746" t="str">
        <f t="shared" si="81"/>
        <v/>
      </c>
      <c r="K1746" s="8" t="str">
        <f t="shared" si="82"/>
        <v>7241</v>
      </c>
      <c r="L1746" t="str">
        <f t="shared" si="83"/>
        <v>-7241</v>
      </c>
      <c r="M1746" t="str">
        <f>IF(ISERROR(MATCH(L1746,BCT!$I$2:$I$664,0)),"N","O")</f>
        <v>N</v>
      </c>
    </row>
    <row r="1747" spans="1:13">
      <c r="A1747" s="1" t="s">
        <v>382</v>
      </c>
      <c r="B1747" s="1">
        <v>23963</v>
      </c>
      <c r="C1747" s="2">
        <v>41751</v>
      </c>
      <c r="D1747" s="1" t="s">
        <v>421</v>
      </c>
      <c r="E1747" s="1" t="s">
        <v>2708</v>
      </c>
      <c r="F1747" s="1" t="s">
        <v>2709</v>
      </c>
      <c r="G1747" s="1">
        <v>1</v>
      </c>
      <c r="H1747" s="1">
        <v>1</v>
      </c>
      <c r="J1747" t="str">
        <f t="shared" si="81"/>
        <v/>
      </c>
      <c r="K1747" s="8" t="str">
        <f t="shared" si="82"/>
        <v>7313</v>
      </c>
      <c r="L1747" t="str">
        <f t="shared" si="83"/>
        <v>-7313</v>
      </c>
      <c r="M1747" t="str">
        <f>IF(ISERROR(MATCH(L1747,BCT!$I$2:$I$664,0)),"N","O")</f>
        <v>N</v>
      </c>
    </row>
    <row r="1748" spans="1:13">
      <c r="A1748" s="1" t="s">
        <v>382</v>
      </c>
      <c r="B1748" s="1">
        <v>23963</v>
      </c>
      <c r="C1748" s="2">
        <v>41751</v>
      </c>
      <c r="D1748" s="1" t="s">
        <v>421</v>
      </c>
      <c r="E1748" s="1" t="s">
        <v>2710</v>
      </c>
      <c r="F1748" s="1" t="s">
        <v>2711</v>
      </c>
      <c r="G1748" s="1">
        <v>1</v>
      </c>
      <c r="H1748" s="1">
        <v>1</v>
      </c>
      <c r="J1748" t="str">
        <f t="shared" si="81"/>
        <v/>
      </c>
      <c r="K1748" s="8" t="str">
        <f t="shared" si="82"/>
        <v>7314</v>
      </c>
      <c r="L1748" t="str">
        <f t="shared" si="83"/>
        <v>-7314</v>
      </c>
      <c r="M1748" t="str">
        <f>IF(ISERROR(MATCH(L1748,BCT!$I$2:$I$664,0)),"N","O")</f>
        <v>N</v>
      </c>
    </row>
    <row r="1749" spans="1:13">
      <c r="A1749" s="1" t="s">
        <v>382</v>
      </c>
      <c r="B1749" s="1">
        <v>23963</v>
      </c>
      <c r="C1749" s="2">
        <v>41751</v>
      </c>
      <c r="D1749" s="1" t="s">
        <v>421</v>
      </c>
      <c r="E1749" s="1" t="s">
        <v>2712</v>
      </c>
      <c r="F1749" s="1" t="s">
        <v>2713</v>
      </c>
      <c r="G1749" s="1">
        <v>1</v>
      </c>
      <c r="H1749" s="1">
        <v>1</v>
      </c>
      <c r="J1749" t="str">
        <f t="shared" si="81"/>
        <v/>
      </c>
      <c r="K1749" s="8" t="str">
        <f t="shared" si="82"/>
        <v>7316</v>
      </c>
      <c r="L1749" t="str">
        <f t="shared" si="83"/>
        <v>-7316</v>
      </c>
      <c r="M1749" t="str">
        <f>IF(ISERROR(MATCH(L1749,BCT!$I$2:$I$664,0)),"N","O")</f>
        <v>N</v>
      </c>
    </row>
    <row r="1750" spans="1:13">
      <c r="A1750" s="1" t="s">
        <v>382</v>
      </c>
      <c r="B1750" s="1">
        <v>21032</v>
      </c>
      <c r="C1750" s="2">
        <v>41514</v>
      </c>
      <c r="D1750" s="1" t="s">
        <v>421</v>
      </c>
      <c r="E1750" s="1" t="s">
        <v>2714</v>
      </c>
      <c r="F1750" s="1" t="s">
        <v>2715</v>
      </c>
      <c r="G1750" s="1">
        <v>3</v>
      </c>
      <c r="H1750" s="1">
        <v>3</v>
      </c>
      <c r="J1750" t="str">
        <f t="shared" si="81"/>
        <v/>
      </c>
      <c r="K1750" s="8" t="str">
        <f t="shared" si="82"/>
        <v>7321</v>
      </c>
      <c r="L1750" t="str">
        <f t="shared" si="83"/>
        <v>-7321</v>
      </c>
      <c r="M1750" t="str">
        <f>IF(ISERROR(MATCH(L1750,BCT!$I$2:$I$664,0)),"N","O")</f>
        <v>N</v>
      </c>
    </row>
    <row r="1751" spans="1:13">
      <c r="A1751" s="1" t="s">
        <v>382</v>
      </c>
      <c r="B1751" s="1">
        <v>23963</v>
      </c>
      <c r="C1751" s="2">
        <v>41751</v>
      </c>
      <c r="D1751" s="1" t="s">
        <v>421</v>
      </c>
      <c r="E1751" s="1" t="s">
        <v>2716</v>
      </c>
      <c r="F1751" s="1" t="s">
        <v>2717</v>
      </c>
      <c r="G1751" s="1">
        <v>1</v>
      </c>
      <c r="H1751" s="1">
        <v>1</v>
      </c>
      <c r="J1751" t="str">
        <f t="shared" ref="J1751:J1814" si="84">MID(I1751,18,4)</f>
        <v/>
      </c>
      <c r="K1751" s="8" t="str">
        <f t="shared" si="82"/>
        <v>7311</v>
      </c>
      <c r="L1751" t="str">
        <f t="shared" si="83"/>
        <v>-7311</v>
      </c>
      <c r="M1751" t="str">
        <f>IF(ISERROR(MATCH(L1751,BCT!$I$2:$I$664,0)),"N","O")</f>
        <v>N</v>
      </c>
    </row>
    <row r="1752" spans="1:13">
      <c r="A1752" s="1" t="s">
        <v>382</v>
      </c>
      <c r="B1752" s="1">
        <v>21506</v>
      </c>
      <c r="C1752" s="2">
        <v>41541</v>
      </c>
      <c r="D1752" s="1" t="s">
        <v>719</v>
      </c>
      <c r="E1752" s="1" t="s">
        <v>2718</v>
      </c>
      <c r="F1752" s="1" t="s">
        <v>2719</v>
      </c>
      <c r="G1752" s="1">
        <v>1</v>
      </c>
      <c r="H1752" s="1">
        <v>1</v>
      </c>
      <c r="J1752" t="str">
        <f t="shared" si="84"/>
        <v/>
      </c>
      <c r="K1752" s="8" t="str">
        <f t="shared" si="82"/>
        <v>5522</v>
      </c>
      <c r="L1752" t="str">
        <f t="shared" si="83"/>
        <v>-5522</v>
      </c>
      <c r="M1752" t="str">
        <f>IF(ISERROR(MATCH(L1752,BCT!$I$2:$I$664,0)),"N","O")</f>
        <v>N</v>
      </c>
    </row>
    <row r="1753" spans="1:13">
      <c r="A1753" s="1" t="s">
        <v>382</v>
      </c>
      <c r="B1753" s="1">
        <v>23785</v>
      </c>
      <c r="C1753" s="2">
        <v>41733</v>
      </c>
      <c r="D1753" s="1" t="s">
        <v>462</v>
      </c>
      <c r="E1753" s="1" t="s">
        <v>620</v>
      </c>
      <c r="F1753" s="1" t="s">
        <v>644</v>
      </c>
      <c r="G1753" s="1">
        <v>109</v>
      </c>
      <c r="H1753" s="1">
        <v>109</v>
      </c>
      <c r="J1753" t="str">
        <f t="shared" si="84"/>
        <v/>
      </c>
      <c r="K1753" s="8" t="str">
        <f t="shared" si="82"/>
        <v>16108</v>
      </c>
      <c r="L1753" t="str">
        <f t="shared" si="83"/>
        <v>-16108</v>
      </c>
      <c r="M1753" t="str">
        <f>IF(ISERROR(MATCH(L1753,BCT!$I$2:$I$664,0)),"N","O")</f>
        <v>N</v>
      </c>
    </row>
    <row r="1754" spans="1:13">
      <c r="A1754" s="1" t="s">
        <v>382</v>
      </c>
      <c r="B1754" s="1">
        <v>17855</v>
      </c>
      <c r="C1754" s="2">
        <v>41304</v>
      </c>
      <c r="D1754" s="1" t="s">
        <v>471</v>
      </c>
      <c r="E1754" s="1" t="s">
        <v>2720</v>
      </c>
      <c r="F1754" s="1" t="s">
        <v>2721</v>
      </c>
      <c r="G1754" s="1">
        <v>4</v>
      </c>
      <c r="H1754" s="1">
        <v>4</v>
      </c>
      <c r="I1754" s="1" t="s">
        <v>2722</v>
      </c>
      <c r="J1754" t="str">
        <f t="shared" si="84"/>
        <v>5314</v>
      </c>
      <c r="K1754" s="8" t="str">
        <f t="shared" si="82"/>
        <v>2592</v>
      </c>
      <c r="L1754" t="str">
        <f t="shared" si="83"/>
        <v>5314-2592</v>
      </c>
      <c r="M1754" t="str">
        <f>IF(ISERROR(MATCH(L1754,BCT!$I$2:$I$664,0)),"N","O")</f>
        <v>N</v>
      </c>
    </row>
    <row r="1755" spans="1:13">
      <c r="A1755" s="1" t="s">
        <v>382</v>
      </c>
      <c r="B1755" s="1">
        <v>17831</v>
      </c>
      <c r="C1755" s="2">
        <v>41303</v>
      </c>
      <c r="D1755" s="1" t="s">
        <v>721</v>
      </c>
      <c r="E1755" s="1" t="s">
        <v>722</v>
      </c>
      <c r="F1755" s="1" t="s">
        <v>2723</v>
      </c>
      <c r="G1755" s="1">
        <v>100</v>
      </c>
      <c r="H1755" s="1">
        <v>100</v>
      </c>
      <c r="J1755" t="str">
        <f t="shared" si="84"/>
        <v/>
      </c>
      <c r="K1755" s="8" t="str">
        <f t="shared" si="82"/>
        <v>000000456</v>
      </c>
      <c r="L1755" t="str">
        <f t="shared" si="83"/>
        <v>-000000456</v>
      </c>
      <c r="M1755" t="str">
        <f>IF(ISERROR(MATCH(L1755,BCT!$I$2:$I$664,0)),"N","O")</f>
        <v>N</v>
      </c>
    </row>
    <row r="1756" spans="1:13">
      <c r="A1756" s="1" t="s">
        <v>382</v>
      </c>
      <c r="B1756" s="1">
        <v>23381</v>
      </c>
      <c r="C1756" s="2">
        <v>41695</v>
      </c>
      <c r="D1756" s="1" t="s">
        <v>451</v>
      </c>
      <c r="E1756" s="1" t="s">
        <v>354</v>
      </c>
      <c r="F1756" s="1" t="s">
        <v>2724</v>
      </c>
      <c r="G1756" s="1">
        <v>2</v>
      </c>
      <c r="H1756" s="1">
        <v>2</v>
      </c>
      <c r="J1756" t="str">
        <f t="shared" si="84"/>
        <v/>
      </c>
      <c r="K1756" s="8" t="str">
        <f t="shared" si="82"/>
        <v>7818</v>
      </c>
      <c r="L1756" t="str">
        <f t="shared" si="83"/>
        <v>-7818</v>
      </c>
      <c r="M1756" t="str">
        <f>IF(ISERROR(MATCH(L1756,BCT!$I$2:$I$664,0)),"N","O")</f>
        <v>N</v>
      </c>
    </row>
    <row r="1757" spans="1:13">
      <c r="A1757" s="1" t="s">
        <v>382</v>
      </c>
      <c r="B1757" s="1">
        <v>23031</v>
      </c>
      <c r="C1757" s="2">
        <v>41661</v>
      </c>
      <c r="D1757" s="1" t="s">
        <v>462</v>
      </c>
      <c r="E1757" s="1" t="s">
        <v>1690</v>
      </c>
      <c r="F1757" s="1" t="s">
        <v>2725</v>
      </c>
      <c r="G1757" s="1">
        <v>152</v>
      </c>
      <c r="H1757" s="1">
        <v>58</v>
      </c>
      <c r="J1757" t="str">
        <f t="shared" si="84"/>
        <v/>
      </c>
      <c r="K1757" s="8" t="str">
        <f t="shared" si="82"/>
        <v>VET001</v>
      </c>
      <c r="L1757" t="str">
        <f t="shared" si="83"/>
        <v>-VET001</v>
      </c>
      <c r="M1757" t="str">
        <f>IF(ISERROR(MATCH(L1757,BCT!$I$2:$I$664,0)),"N","O")</f>
        <v>N</v>
      </c>
    </row>
    <row r="1758" spans="1:13">
      <c r="A1758" s="1" t="s">
        <v>382</v>
      </c>
      <c r="B1758" s="1">
        <v>23858</v>
      </c>
      <c r="C1758" s="2">
        <v>41739</v>
      </c>
      <c r="D1758" s="1" t="s">
        <v>405</v>
      </c>
      <c r="E1758" s="1" t="s">
        <v>406</v>
      </c>
      <c r="F1758" s="1" t="s">
        <v>645</v>
      </c>
      <c r="G1758" s="1">
        <v>1</v>
      </c>
      <c r="H1758" s="1">
        <v>1</v>
      </c>
      <c r="J1758" t="str">
        <f t="shared" si="84"/>
        <v/>
      </c>
      <c r="K1758" s="8" t="str">
        <f t="shared" si="82"/>
        <v>15000</v>
      </c>
      <c r="L1758" t="str">
        <f t="shared" si="83"/>
        <v>-15000</v>
      </c>
      <c r="M1758" t="str">
        <f>IF(ISERROR(MATCH(L1758,BCT!$I$2:$I$664,0)),"N","O")</f>
        <v>N</v>
      </c>
    </row>
    <row r="1759" spans="1:13">
      <c r="A1759" s="1" t="s">
        <v>382</v>
      </c>
      <c r="B1759" s="1">
        <v>23858</v>
      </c>
      <c r="C1759" s="2">
        <v>41739</v>
      </c>
      <c r="D1759" s="1" t="s">
        <v>405</v>
      </c>
      <c r="E1759" s="1" t="s">
        <v>406</v>
      </c>
      <c r="F1759" s="1" t="s">
        <v>645</v>
      </c>
      <c r="G1759" s="1">
        <v>1</v>
      </c>
      <c r="H1759" s="1">
        <v>1</v>
      </c>
      <c r="J1759" t="str">
        <f t="shared" si="84"/>
        <v/>
      </c>
      <c r="K1759" s="8" t="str">
        <f t="shared" si="82"/>
        <v>15000</v>
      </c>
      <c r="L1759" t="str">
        <f t="shared" si="83"/>
        <v>-15000</v>
      </c>
      <c r="M1759" t="str">
        <f>IF(ISERROR(MATCH(L1759,BCT!$I$2:$I$664,0)),"N","O")</f>
        <v>N</v>
      </c>
    </row>
    <row r="1760" spans="1:13">
      <c r="A1760" s="1" t="s">
        <v>382</v>
      </c>
      <c r="B1760" s="1">
        <v>23858</v>
      </c>
      <c r="C1760" s="2">
        <v>41739</v>
      </c>
      <c r="D1760" s="1" t="s">
        <v>405</v>
      </c>
      <c r="E1760" s="1" t="s">
        <v>406</v>
      </c>
      <c r="F1760" s="1" t="s">
        <v>645</v>
      </c>
      <c r="G1760" s="1">
        <v>1</v>
      </c>
      <c r="H1760" s="1">
        <v>1</v>
      </c>
      <c r="J1760" t="str">
        <f t="shared" si="84"/>
        <v/>
      </c>
      <c r="K1760" s="8" t="str">
        <f t="shared" si="82"/>
        <v>15000</v>
      </c>
      <c r="L1760" t="str">
        <f t="shared" si="83"/>
        <v>-15000</v>
      </c>
      <c r="M1760" t="str">
        <f>IF(ISERROR(MATCH(L1760,BCT!$I$2:$I$664,0)),"N","O")</f>
        <v>N</v>
      </c>
    </row>
    <row r="1761" spans="1:13">
      <c r="A1761" s="1" t="s">
        <v>382</v>
      </c>
      <c r="B1761" s="1">
        <v>23858</v>
      </c>
      <c r="C1761" s="2">
        <v>41739</v>
      </c>
      <c r="D1761" s="1" t="s">
        <v>405</v>
      </c>
      <c r="E1761" s="1" t="s">
        <v>406</v>
      </c>
      <c r="F1761" s="1" t="s">
        <v>646</v>
      </c>
      <c r="G1761" s="1">
        <v>2</v>
      </c>
      <c r="H1761" s="1">
        <v>2</v>
      </c>
      <c r="J1761" t="str">
        <f t="shared" si="84"/>
        <v/>
      </c>
      <c r="K1761" s="8" t="str">
        <f t="shared" si="82"/>
        <v>15000</v>
      </c>
      <c r="L1761" t="str">
        <f t="shared" si="83"/>
        <v>-15000</v>
      </c>
      <c r="M1761" t="str">
        <f>IF(ISERROR(MATCH(L1761,BCT!$I$2:$I$664,0)),"N","O")</f>
        <v>N</v>
      </c>
    </row>
    <row r="1762" spans="1:13">
      <c r="A1762" s="1" t="s">
        <v>382</v>
      </c>
      <c r="B1762" s="1">
        <v>23858</v>
      </c>
      <c r="C1762" s="2">
        <v>41739</v>
      </c>
      <c r="D1762" s="1" t="s">
        <v>405</v>
      </c>
      <c r="E1762" s="1" t="s">
        <v>406</v>
      </c>
      <c r="F1762" s="1" t="s">
        <v>647</v>
      </c>
      <c r="G1762" s="1">
        <v>2</v>
      </c>
      <c r="H1762" s="1">
        <v>2</v>
      </c>
      <c r="J1762" t="str">
        <f t="shared" si="84"/>
        <v/>
      </c>
      <c r="K1762" s="8" t="str">
        <f t="shared" si="82"/>
        <v>15000</v>
      </c>
      <c r="L1762" t="str">
        <f t="shared" si="83"/>
        <v>-15000</v>
      </c>
      <c r="M1762" t="str">
        <f>IF(ISERROR(MATCH(L1762,BCT!$I$2:$I$664,0)),"N","O")</f>
        <v>N</v>
      </c>
    </row>
    <row r="1763" spans="1:13">
      <c r="A1763" s="1" t="s">
        <v>382</v>
      </c>
      <c r="B1763" s="1">
        <v>23721</v>
      </c>
      <c r="C1763" s="2">
        <v>41725</v>
      </c>
      <c r="D1763" s="1" t="s">
        <v>471</v>
      </c>
      <c r="E1763" s="1" t="s">
        <v>2726</v>
      </c>
      <c r="F1763" s="1" t="s">
        <v>2727</v>
      </c>
      <c r="G1763" s="1">
        <v>20</v>
      </c>
      <c r="H1763" s="1">
        <v>20</v>
      </c>
      <c r="I1763" s="1" t="s">
        <v>2728</v>
      </c>
      <c r="J1763" t="str">
        <f t="shared" si="84"/>
        <v>8781</v>
      </c>
      <c r="K1763" s="8" t="str">
        <f t="shared" si="82"/>
        <v>6050</v>
      </c>
      <c r="L1763" t="str">
        <f t="shared" si="83"/>
        <v>8781-6050</v>
      </c>
      <c r="M1763" t="str">
        <f>IF(ISERROR(MATCH(L1763,BCT!$I$2:$I$664,0)),"N","O")</f>
        <v>N</v>
      </c>
    </row>
    <row r="1764" spans="1:13">
      <c r="A1764" s="1" t="s">
        <v>382</v>
      </c>
      <c r="B1764" s="1">
        <v>21504</v>
      </c>
      <c r="C1764" s="2">
        <v>41541</v>
      </c>
      <c r="D1764" s="1" t="s">
        <v>2729</v>
      </c>
      <c r="E1764" s="1" t="s">
        <v>2730</v>
      </c>
      <c r="F1764" s="1" t="s">
        <v>2731</v>
      </c>
      <c r="G1764" s="1">
        <v>24</v>
      </c>
      <c r="H1764" s="1">
        <v>24</v>
      </c>
      <c r="J1764" t="str">
        <f t="shared" si="84"/>
        <v/>
      </c>
      <c r="K1764" s="8" t="str">
        <f t="shared" si="82"/>
        <v>6053</v>
      </c>
      <c r="L1764" t="str">
        <f t="shared" si="83"/>
        <v>-6053</v>
      </c>
      <c r="M1764" t="str">
        <f>IF(ISERROR(MATCH(L1764,BCT!$I$2:$I$664,0)),"N","O")</f>
        <v>N</v>
      </c>
    </row>
    <row r="1765" spans="1:13">
      <c r="A1765" s="1" t="s">
        <v>382</v>
      </c>
      <c r="B1765" s="1">
        <v>21790</v>
      </c>
      <c r="C1765" s="2">
        <v>41562</v>
      </c>
      <c r="D1765" s="1" t="s">
        <v>606</v>
      </c>
      <c r="E1765" s="1" t="s">
        <v>444</v>
      </c>
      <c r="F1765" s="1" t="s">
        <v>2732</v>
      </c>
      <c r="G1765" s="1">
        <v>1</v>
      </c>
      <c r="H1765" s="1">
        <v>1</v>
      </c>
      <c r="J1765" t="str">
        <f t="shared" si="84"/>
        <v/>
      </c>
      <c r="K1765" s="8" t="str">
        <f t="shared" si="82"/>
        <v>000000476</v>
      </c>
      <c r="L1765" t="str">
        <f t="shared" si="83"/>
        <v>-000000476</v>
      </c>
      <c r="M1765" t="str">
        <f>IF(ISERROR(MATCH(L1765,BCT!$I$2:$I$664,0)),"N","O")</f>
        <v>N</v>
      </c>
    </row>
    <row r="1766" spans="1:13">
      <c r="A1766" s="1" t="s">
        <v>382</v>
      </c>
      <c r="B1766" s="1">
        <v>23858</v>
      </c>
      <c r="C1766" s="2">
        <v>41739</v>
      </c>
      <c r="D1766" s="1" t="s">
        <v>405</v>
      </c>
      <c r="E1766" s="1" t="s">
        <v>406</v>
      </c>
      <c r="F1766" s="1" t="s">
        <v>648</v>
      </c>
      <c r="G1766" s="1">
        <v>1</v>
      </c>
      <c r="H1766" s="1">
        <v>1</v>
      </c>
      <c r="J1766" t="str">
        <f t="shared" si="84"/>
        <v/>
      </c>
      <c r="K1766" s="8" t="str">
        <f t="shared" si="82"/>
        <v>15000</v>
      </c>
      <c r="L1766" t="str">
        <f t="shared" si="83"/>
        <v>-15000</v>
      </c>
      <c r="M1766" t="str">
        <f>IF(ISERROR(MATCH(L1766,BCT!$I$2:$I$664,0)),"N","O")</f>
        <v>N</v>
      </c>
    </row>
    <row r="1767" spans="1:13">
      <c r="A1767" s="1" t="s">
        <v>382</v>
      </c>
      <c r="B1767" s="1">
        <v>21188</v>
      </c>
      <c r="C1767" s="2">
        <v>41523</v>
      </c>
      <c r="D1767" s="1" t="s">
        <v>464</v>
      </c>
      <c r="E1767" s="1" t="s">
        <v>2733</v>
      </c>
      <c r="F1767" s="1" t="s">
        <v>2734</v>
      </c>
      <c r="G1767" s="1">
        <v>4</v>
      </c>
      <c r="H1767" s="1">
        <v>4</v>
      </c>
      <c r="J1767" t="str">
        <f t="shared" si="84"/>
        <v/>
      </c>
      <c r="K1767" s="8" t="str">
        <f t="shared" si="82"/>
        <v>15498</v>
      </c>
      <c r="L1767" t="str">
        <f t="shared" si="83"/>
        <v>-15498</v>
      </c>
      <c r="M1767" t="str">
        <f>IF(ISERROR(MATCH(L1767,BCT!$I$2:$I$664,0)),"N","O")</f>
        <v>N</v>
      </c>
    </row>
    <row r="1768" spans="1:13">
      <c r="A1768" s="1" t="s">
        <v>382</v>
      </c>
      <c r="B1768" s="1">
        <v>21270</v>
      </c>
      <c r="C1768" s="2">
        <v>41528</v>
      </c>
      <c r="D1768" s="1" t="s">
        <v>472</v>
      </c>
      <c r="E1768" s="1" t="s">
        <v>2735</v>
      </c>
      <c r="F1768" s="1" t="s">
        <v>2736</v>
      </c>
      <c r="G1768" s="1">
        <v>2</v>
      </c>
      <c r="H1768" s="1">
        <v>1</v>
      </c>
      <c r="I1768" s="1" t="s">
        <v>2737</v>
      </c>
      <c r="J1768" t="str">
        <f t="shared" si="84"/>
        <v>6376</v>
      </c>
      <c r="K1768" s="8" t="str">
        <f t="shared" si="82"/>
        <v>15072</v>
      </c>
      <c r="L1768" t="str">
        <f t="shared" si="83"/>
        <v>6376-15072</v>
      </c>
      <c r="M1768" t="str">
        <f>IF(ISERROR(MATCH(L1768,BCT!$I$2:$I$664,0)),"N","O")</f>
        <v>N</v>
      </c>
    </row>
    <row r="1769" spans="1:13">
      <c r="A1769" s="1" t="s">
        <v>382</v>
      </c>
      <c r="B1769" s="1">
        <v>21270</v>
      </c>
      <c r="C1769" s="2">
        <v>41528</v>
      </c>
      <c r="D1769" s="1" t="s">
        <v>472</v>
      </c>
      <c r="E1769" s="1" t="s">
        <v>2735</v>
      </c>
      <c r="F1769" s="1" t="s">
        <v>2736</v>
      </c>
      <c r="G1769" s="1">
        <v>2</v>
      </c>
      <c r="H1769" s="1">
        <v>2</v>
      </c>
      <c r="I1769" s="1" t="s">
        <v>2738</v>
      </c>
      <c r="J1769" t="str">
        <f t="shared" si="84"/>
        <v>6376</v>
      </c>
      <c r="K1769" s="8" t="str">
        <f t="shared" si="82"/>
        <v>15072</v>
      </c>
      <c r="L1769" t="str">
        <f t="shared" si="83"/>
        <v>6376-15072</v>
      </c>
      <c r="M1769" t="str">
        <f>IF(ISERROR(MATCH(L1769,BCT!$I$2:$I$664,0)),"N","O")</f>
        <v>N</v>
      </c>
    </row>
    <row r="1770" spans="1:13">
      <c r="A1770" s="1" t="s">
        <v>382</v>
      </c>
      <c r="B1770" s="1">
        <v>23621</v>
      </c>
      <c r="C1770" s="2">
        <v>41716</v>
      </c>
      <c r="D1770" s="1" t="s">
        <v>471</v>
      </c>
      <c r="E1770" s="1" t="s">
        <v>132</v>
      </c>
      <c r="F1770" s="1" t="s">
        <v>133</v>
      </c>
      <c r="G1770" s="1">
        <v>7</v>
      </c>
      <c r="H1770" s="1">
        <v>7</v>
      </c>
      <c r="I1770" s="1" t="s">
        <v>2739</v>
      </c>
      <c r="J1770" t="str">
        <f t="shared" si="84"/>
        <v>8631</v>
      </c>
      <c r="K1770" s="8" t="str">
        <f t="shared" si="82"/>
        <v>3093</v>
      </c>
      <c r="L1770" t="str">
        <f t="shared" si="83"/>
        <v>8631-3093</v>
      </c>
      <c r="M1770" t="str">
        <f>IF(ISERROR(MATCH(L1770,BCT!$I$2:$I$664,0)),"N","O")</f>
        <v>N</v>
      </c>
    </row>
    <row r="1771" spans="1:13">
      <c r="A1771" s="1" t="s">
        <v>382</v>
      </c>
      <c r="B1771" s="1">
        <v>23949</v>
      </c>
      <c r="C1771" s="2">
        <v>41746</v>
      </c>
      <c r="D1771" s="1" t="s">
        <v>537</v>
      </c>
      <c r="E1771" s="1" t="s">
        <v>132</v>
      </c>
      <c r="F1771" s="1" t="s">
        <v>133</v>
      </c>
      <c r="G1771" s="1">
        <v>101</v>
      </c>
      <c r="H1771" s="1">
        <v>101</v>
      </c>
      <c r="I1771" s="1" t="s">
        <v>2740</v>
      </c>
      <c r="J1771" t="str">
        <f t="shared" si="84"/>
        <v>8902</v>
      </c>
      <c r="K1771" s="8" t="str">
        <f t="shared" si="82"/>
        <v>3093</v>
      </c>
      <c r="L1771" t="str">
        <f t="shared" si="83"/>
        <v>8902-3093</v>
      </c>
      <c r="M1771" t="str">
        <f>IF(ISERROR(MATCH(L1771,BCT!$I$2:$I$664,0)),"N","O")</f>
        <v>O</v>
      </c>
    </row>
    <row r="1772" spans="1:13">
      <c r="A1772" s="1" t="s">
        <v>382</v>
      </c>
      <c r="B1772" s="1">
        <v>19886</v>
      </c>
      <c r="C1772" s="2">
        <v>41445</v>
      </c>
      <c r="D1772" s="1" t="s">
        <v>2741</v>
      </c>
      <c r="E1772" s="1" t="s">
        <v>2742</v>
      </c>
      <c r="F1772" s="1" t="s">
        <v>2743</v>
      </c>
      <c r="G1772" s="1">
        <v>1</v>
      </c>
      <c r="H1772" s="1">
        <v>1</v>
      </c>
      <c r="J1772" t="str">
        <f t="shared" si="84"/>
        <v/>
      </c>
      <c r="K1772" s="8" t="str">
        <f t="shared" si="82"/>
        <v>ST004</v>
      </c>
      <c r="L1772" t="str">
        <f t="shared" si="83"/>
        <v>-ST004</v>
      </c>
      <c r="M1772" t="str">
        <f>IF(ISERROR(MATCH(L1772,BCT!$I$2:$I$664,0)),"N","O")</f>
        <v>N</v>
      </c>
    </row>
    <row r="1773" spans="1:13">
      <c r="A1773" s="1" t="s">
        <v>382</v>
      </c>
      <c r="B1773" s="1">
        <v>22085</v>
      </c>
      <c r="C1773" s="2">
        <v>41583</v>
      </c>
      <c r="D1773" s="1" t="s">
        <v>2741</v>
      </c>
      <c r="E1773" s="1" t="s">
        <v>2742</v>
      </c>
      <c r="F1773" s="1" t="s">
        <v>2744</v>
      </c>
      <c r="G1773" s="1">
        <v>1</v>
      </c>
      <c r="H1773" s="1">
        <v>1</v>
      </c>
      <c r="J1773" t="str">
        <f t="shared" si="84"/>
        <v/>
      </c>
      <c r="K1773" s="8" t="str">
        <f t="shared" si="82"/>
        <v>ST004</v>
      </c>
      <c r="L1773" t="str">
        <f t="shared" si="83"/>
        <v>-ST004</v>
      </c>
      <c r="M1773" t="str">
        <f>IF(ISERROR(MATCH(L1773,BCT!$I$2:$I$664,0)),"N","O")</f>
        <v>N</v>
      </c>
    </row>
    <row r="1774" spans="1:13">
      <c r="A1774" s="1" t="s">
        <v>382</v>
      </c>
      <c r="B1774" s="1">
        <v>23625</v>
      </c>
      <c r="C1774" s="2">
        <v>41716</v>
      </c>
      <c r="D1774" s="1" t="s">
        <v>2741</v>
      </c>
      <c r="E1774" s="1" t="s">
        <v>2742</v>
      </c>
      <c r="F1774" s="1" t="s">
        <v>2744</v>
      </c>
      <c r="G1774" s="1">
        <v>1</v>
      </c>
      <c r="H1774" s="1">
        <v>1</v>
      </c>
      <c r="J1774" t="str">
        <f t="shared" si="84"/>
        <v/>
      </c>
      <c r="K1774" s="8" t="str">
        <f t="shared" si="82"/>
        <v>ST004</v>
      </c>
      <c r="L1774" t="str">
        <f t="shared" si="83"/>
        <v>-ST004</v>
      </c>
      <c r="M1774" t="str">
        <f>IF(ISERROR(MATCH(L1774,BCT!$I$2:$I$664,0)),"N","O")</f>
        <v>N</v>
      </c>
    </row>
    <row r="1775" spans="1:13">
      <c r="A1775" s="1" t="s">
        <v>382</v>
      </c>
      <c r="B1775" s="1">
        <v>23037</v>
      </c>
      <c r="C1775" s="2">
        <v>41662</v>
      </c>
      <c r="D1775" s="1" t="s">
        <v>2741</v>
      </c>
      <c r="E1775" s="1" t="s">
        <v>2742</v>
      </c>
      <c r="F1775" s="1" t="s">
        <v>2744</v>
      </c>
      <c r="G1775" s="1">
        <v>1</v>
      </c>
      <c r="H1775" s="1">
        <v>1</v>
      </c>
      <c r="J1775" t="str">
        <f t="shared" si="84"/>
        <v/>
      </c>
      <c r="K1775" s="8" t="str">
        <f t="shared" si="82"/>
        <v>ST004</v>
      </c>
      <c r="L1775" t="str">
        <f t="shared" si="83"/>
        <v>-ST004</v>
      </c>
      <c r="M1775" t="str">
        <f>IF(ISERROR(MATCH(L1775,BCT!$I$2:$I$664,0)),"N","O")</f>
        <v>N</v>
      </c>
    </row>
    <row r="1776" spans="1:13">
      <c r="A1776" s="1" t="s">
        <v>382</v>
      </c>
      <c r="B1776" s="1">
        <v>23112</v>
      </c>
      <c r="C1776" s="2">
        <v>41668</v>
      </c>
      <c r="D1776" s="1" t="s">
        <v>2741</v>
      </c>
      <c r="E1776" s="1" t="s">
        <v>2742</v>
      </c>
      <c r="F1776" s="1" t="s">
        <v>2744</v>
      </c>
      <c r="G1776" s="1">
        <v>1</v>
      </c>
      <c r="H1776" s="1">
        <v>1</v>
      </c>
      <c r="J1776" t="str">
        <f t="shared" si="84"/>
        <v/>
      </c>
      <c r="K1776" s="8" t="str">
        <f t="shared" si="82"/>
        <v>ST004</v>
      </c>
      <c r="L1776" t="str">
        <f t="shared" si="83"/>
        <v>-ST004</v>
      </c>
      <c r="M1776" t="str">
        <f>IF(ISERROR(MATCH(L1776,BCT!$I$2:$I$664,0)),"N","O")</f>
        <v>N</v>
      </c>
    </row>
    <row r="1777" spans="1:13">
      <c r="A1777" s="1" t="s">
        <v>382</v>
      </c>
      <c r="B1777" s="1">
        <v>23004</v>
      </c>
      <c r="C1777" s="2">
        <v>41660</v>
      </c>
      <c r="D1777" s="1" t="s">
        <v>2745</v>
      </c>
      <c r="E1777" s="1" t="s">
        <v>2742</v>
      </c>
      <c r="F1777" s="1" t="s">
        <v>2746</v>
      </c>
      <c r="G1777" s="1">
        <v>1</v>
      </c>
      <c r="H1777" s="1">
        <v>1</v>
      </c>
      <c r="J1777" t="str">
        <f t="shared" si="84"/>
        <v/>
      </c>
      <c r="K1777" s="8" t="str">
        <f t="shared" si="82"/>
        <v>ST004</v>
      </c>
      <c r="L1777" t="str">
        <f t="shared" si="83"/>
        <v>-ST004</v>
      </c>
      <c r="M1777" t="str">
        <f>IF(ISERROR(MATCH(L1777,BCT!$I$2:$I$664,0)),"N","O")</f>
        <v>N</v>
      </c>
    </row>
    <row r="1778" spans="1:13">
      <c r="A1778" s="1" t="s">
        <v>382</v>
      </c>
      <c r="B1778" s="1">
        <v>17880</v>
      </c>
      <c r="C1778" s="2">
        <v>41305</v>
      </c>
      <c r="D1778" s="1" t="s">
        <v>2741</v>
      </c>
      <c r="E1778" s="1" t="s">
        <v>2742</v>
      </c>
      <c r="F1778" s="1" t="s">
        <v>2747</v>
      </c>
      <c r="G1778" s="1">
        <v>1</v>
      </c>
      <c r="H1778" s="1">
        <v>1</v>
      </c>
      <c r="J1778" t="str">
        <f t="shared" si="84"/>
        <v/>
      </c>
      <c r="K1778" s="8" t="str">
        <f t="shared" si="82"/>
        <v>ST004</v>
      </c>
      <c r="L1778" t="str">
        <f t="shared" si="83"/>
        <v>-ST004</v>
      </c>
      <c r="M1778" t="str">
        <f>IF(ISERROR(MATCH(L1778,BCT!$I$2:$I$664,0)),"N","O")</f>
        <v>N</v>
      </c>
    </row>
    <row r="1779" spans="1:13">
      <c r="A1779" s="1" t="s">
        <v>382</v>
      </c>
      <c r="B1779" s="1">
        <v>19611</v>
      </c>
      <c r="C1779" s="2">
        <v>41429</v>
      </c>
      <c r="D1779" s="1" t="s">
        <v>2741</v>
      </c>
      <c r="E1779" s="1" t="s">
        <v>2742</v>
      </c>
      <c r="F1779" s="1" t="s">
        <v>2748</v>
      </c>
      <c r="G1779" s="1">
        <v>1</v>
      </c>
      <c r="H1779" s="1">
        <v>1</v>
      </c>
      <c r="J1779" t="str">
        <f t="shared" si="84"/>
        <v/>
      </c>
      <c r="K1779" s="8" t="str">
        <f t="shared" si="82"/>
        <v>ST004</v>
      </c>
      <c r="L1779" t="str">
        <f t="shared" si="83"/>
        <v>-ST004</v>
      </c>
      <c r="M1779" t="str">
        <f>IF(ISERROR(MATCH(L1779,BCT!$I$2:$I$664,0)),"N","O")</f>
        <v>N</v>
      </c>
    </row>
    <row r="1780" spans="1:13">
      <c r="A1780" s="1" t="s">
        <v>382</v>
      </c>
      <c r="B1780" s="1">
        <v>20969</v>
      </c>
      <c r="C1780" s="2">
        <v>41512</v>
      </c>
      <c r="D1780" s="1" t="s">
        <v>731</v>
      </c>
      <c r="E1780" s="1" t="s">
        <v>732</v>
      </c>
      <c r="F1780" s="1" t="s">
        <v>2749</v>
      </c>
      <c r="G1780" s="1">
        <v>1</v>
      </c>
      <c r="H1780" s="1">
        <v>1</v>
      </c>
      <c r="J1780" t="str">
        <f t="shared" si="84"/>
        <v/>
      </c>
      <c r="K1780" s="8" t="str">
        <f t="shared" si="82"/>
        <v>ST013</v>
      </c>
      <c r="L1780" t="str">
        <f t="shared" si="83"/>
        <v>-ST013</v>
      </c>
      <c r="M1780" t="str">
        <f>IF(ISERROR(MATCH(L1780,BCT!$I$2:$I$664,0)),"N","O")</f>
        <v>N</v>
      </c>
    </row>
    <row r="1781" spans="1:13">
      <c r="A1781" s="1" t="s">
        <v>382</v>
      </c>
      <c r="B1781" s="1">
        <v>23741</v>
      </c>
      <c r="C1781" s="2">
        <v>41729</v>
      </c>
      <c r="D1781" s="1" t="s">
        <v>731</v>
      </c>
      <c r="E1781" s="1" t="s">
        <v>732</v>
      </c>
      <c r="F1781" s="1" t="s">
        <v>2749</v>
      </c>
      <c r="G1781" s="1">
        <v>1</v>
      </c>
      <c r="H1781" s="1">
        <v>1</v>
      </c>
      <c r="J1781" t="str">
        <f t="shared" si="84"/>
        <v/>
      </c>
      <c r="K1781" s="8" t="str">
        <f t="shared" si="82"/>
        <v>ST013</v>
      </c>
      <c r="L1781" t="str">
        <f t="shared" si="83"/>
        <v>-ST013</v>
      </c>
      <c r="M1781" t="str">
        <f>IF(ISERROR(MATCH(L1781,BCT!$I$2:$I$664,0)),"N","O")</f>
        <v>N</v>
      </c>
    </row>
    <row r="1782" spans="1:13">
      <c r="A1782" s="1" t="s">
        <v>382</v>
      </c>
      <c r="B1782" s="1">
        <v>23850</v>
      </c>
      <c r="C1782" s="2">
        <v>41738</v>
      </c>
      <c r="D1782" s="1" t="s">
        <v>649</v>
      </c>
      <c r="E1782" s="1" t="s">
        <v>650</v>
      </c>
      <c r="F1782" s="1" t="s">
        <v>651</v>
      </c>
      <c r="G1782" s="1">
        <v>1</v>
      </c>
      <c r="H1782" s="1">
        <v>1</v>
      </c>
      <c r="J1782" t="str">
        <f t="shared" si="84"/>
        <v/>
      </c>
      <c r="K1782" s="8" t="str">
        <f t="shared" si="82"/>
        <v>ST002</v>
      </c>
      <c r="L1782" t="str">
        <f t="shared" si="83"/>
        <v>-ST002</v>
      </c>
      <c r="M1782" t="str">
        <f>IF(ISERROR(MATCH(L1782,BCT!$I$2:$I$664,0)),"N","O")</f>
        <v>N</v>
      </c>
    </row>
    <row r="1783" spans="1:13">
      <c r="A1783" s="1" t="s">
        <v>382</v>
      </c>
      <c r="B1783" s="1">
        <v>23903</v>
      </c>
      <c r="C1783" s="2">
        <v>41743</v>
      </c>
      <c r="D1783" s="1" t="s">
        <v>649</v>
      </c>
      <c r="E1783" s="1" t="s">
        <v>650</v>
      </c>
      <c r="F1783" s="1" t="s">
        <v>651</v>
      </c>
      <c r="G1783" s="1">
        <v>1</v>
      </c>
      <c r="H1783" s="1">
        <v>1</v>
      </c>
      <c r="J1783" t="str">
        <f t="shared" si="84"/>
        <v/>
      </c>
      <c r="K1783" s="8" t="str">
        <f t="shared" si="82"/>
        <v>ST002</v>
      </c>
      <c r="L1783" t="str">
        <f t="shared" si="83"/>
        <v>-ST002</v>
      </c>
      <c r="M1783" t="str">
        <f>IF(ISERROR(MATCH(L1783,BCT!$I$2:$I$664,0)),"N","O")</f>
        <v>N</v>
      </c>
    </row>
    <row r="1784" spans="1:13">
      <c r="A1784" s="1" t="s">
        <v>382</v>
      </c>
      <c r="B1784" s="1">
        <v>23877</v>
      </c>
      <c r="C1784" s="2">
        <v>41740</v>
      </c>
      <c r="D1784" s="1" t="s">
        <v>652</v>
      </c>
      <c r="E1784" s="1" t="s">
        <v>650</v>
      </c>
      <c r="F1784" s="1" t="s">
        <v>651</v>
      </c>
      <c r="G1784" s="1">
        <v>1</v>
      </c>
      <c r="H1784" s="1">
        <v>1</v>
      </c>
      <c r="J1784" t="str">
        <f t="shared" si="84"/>
        <v/>
      </c>
      <c r="K1784" s="8" t="str">
        <f t="shared" si="82"/>
        <v>ST002</v>
      </c>
      <c r="L1784" t="str">
        <f t="shared" si="83"/>
        <v>-ST002</v>
      </c>
      <c r="M1784" t="str">
        <f>IF(ISERROR(MATCH(L1784,BCT!$I$2:$I$664,0)),"N","O")</f>
        <v>N</v>
      </c>
    </row>
    <row r="1785" spans="1:13">
      <c r="A1785" s="1" t="s">
        <v>382</v>
      </c>
      <c r="B1785" s="1">
        <v>23811</v>
      </c>
      <c r="C1785" s="2">
        <v>41736</v>
      </c>
      <c r="D1785" s="1" t="s">
        <v>653</v>
      </c>
      <c r="E1785" s="1" t="s">
        <v>654</v>
      </c>
      <c r="F1785" s="1" t="s">
        <v>655</v>
      </c>
      <c r="G1785" s="1">
        <v>1</v>
      </c>
      <c r="H1785" s="1">
        <v>1</v>
      </c>
      <c r="J1785" t="str">
        <f t="shared" si="84"/>
        <v/>
      </c>
      <c r="K1785" s="8" t="str">
        <f t="shared" si="82"/>
        <v>ST006</v>
      </c>
      <c r="L1785" t="str">
        <f t="shared" si="83"/>
        <v>-ST006</v>
      </c>
      <c r="M1785" t="str">
        <f>IF(ISERROR(MATCH(L1785,BCT!$I$2:$I$664,0)),"N","O")</f>
        <v>N</v>
      </c>
    </row>
    <row r="1786" spans="1:13">
      <c r="A1786" s="1" t="s">
        <v>382</v>
      </c>
      <c r="B1786" s="1">
        <v>22818</v>
      </c>
      <c r="C1786" s="2">
        <v>41648</v>
      </c>
      <c r="D1786" s="1" t="s">
        <v>2481</v>
      </c>
      <c r="E1786" s="1" t="s">
        <v>2750</v>
      </c>
      <c r="F1786" s="1" t="s">
        <v>2751</v>
      </c>
      <c r="G1786" s="1">
        <v>1</v>
      </c>
      <c r="H1786" s="1">
        <v>1</v>
      </c>
      <c r="J1786" t="str">
        <f t="shared" si="84"/>
        <v/>
      </c>
      <c r="K1786" s="8" t="str">
        <f t="shared" si="82"/>
        <v>ST014</v>
      </c>
      <c r="L1786" t="str">
        <f t="shared" si="83"/>
        <v>-ST014</v>
      </c>
      <c r="M1786" t="str">
        <f>IF(ISERROR(MATCH(L1786,BCT!$I$2:$I$664,0)),"N","O")</f>
        <v>N</v>
      </c>
    </row>
    <row r="1787" spans="1:13">
      <c r="A1787" s="1" t="s">
        <v>382</v>
      </c>
      <c r="B1787" s="1">
        <v>22819</v>
      </c>
      <c r="C1787" s="2">
        <v>41648</v>
      </c>
      <c r="D1787" s="1" t="s">
        <v>2481</v>
      </c>
      <c r="E1787" s="1" t="s">
        <v>2750</v>
      </c>
      <c r="F1787" s="1" t="s">
        <v>2751</v>
      </c>
      <c r="G1787" s="1">
        <v>1</v>
      </c>
      <c r="H1787" s="1">
        <v>1</v>
      </c>
      <c r="J1787" t="str">
        <f t="shared" si="84"/>
        <v/>
      </c>
      <c r="K1787" s="8" t="str">
        <f t="shared" si="82"/>
        <v>ST014</v>
      </c>
      <c r="L1787" t="str">
        <f t="shared" si="83"/>
        <v>-ST014</v>
      </c>
      <c r="M1787" t="str">
        <f>IF(ISERROR(MATCH(L1787,BCT!$I$2:$I$664,0)),"N","O")</f>
        <v>N</v>
      </c>
    </row>
    <row r="1788" spans="1:13">
      <c r="A1788" s="1" t="s">
        <v>382</v>
      </c>
      <c r="B1788" s="1">
        <v>18066</v>
      </c>
      <c r="C1788" s="2">
        <v>41319</v>
      </c>
      <c r="D1788" s="1" t="s">
        <v>2752</v>
      </c>
      <c r="E1788" s="1" t="s">
        <v>2750</v>
      </c>
      <c r="F1788" s="1" t="s">
        <v>2751</v>
      </c>
      <c r="G1788" s="1">
        <v>1</v>
      </c>
      <c r="H1788" s="1">
        <v>1</v>
      </c>
      <c r="J1788" t="str">
        <f t="shared" si="84"/>
        <v/>
      </c>
      <c r="K1788" s="8" t="str">
        <f t="shared" si="82"/>
        <v>ST014</v>
      </c>
      <c r="L1788" t="str">
        <f t="shared" si="83"/>
        <v>-ST014</v>
      </c>
      <c r="M1788" t="str">
        <f>IF(ISERROR(MATCH(L1788,BCT!$I$2:$I$664,0)),"N","O")</f>
        <v>N</v>
      </c>
    </row>
    <row r="1789" spans="1:13">
      <c r="A1789" s="1" t="s">
        <v>382</v>
      </c>
      <c r="B1789" s="1">
        <v>20056</v>
      </c>
      <c r="C1789" s="2">
        <v>41325</v>
      </c>
      <c r="D1789" s="1" t="s">
        <v>2753</v>
      </c>
      <c r="E1789" s="1" t="s">
        <v>2750</v>
      </c>
      <c r="F1789" s="1" t="s">
        <v>2751</v>
      </c>
      <c r="G1789" s="1">
        <v>1</v>
      </c>
      <c r="H1789" s="1">
        <v>1</v>
      </c>
      <c r="J1789" t="str">
        <f t="shared" si="84"/>
        <v/>
      </c>
      <c r="K1789" s="8" t="str">
        <f t="shared" si="82"/>
        <v>ST014</v>
      </c>
      <c r="L1789" t="str">
        <f t="shared" si="83"/>
        <v>-ST014</v>
      </c>
      <c r="M1789" t="str">
        <f>IF(ISERROR(MATCH(L1789,BCT!$I$2:$I$664,0)),"N","O")</f>
        <v>N</v>
      </c>
    </row>
    <row r="1790" spans="1:13">
      <c r="A1790" s="1" t="s">
        <v>382</v>
      </c>
      <c r="B1790" s="1">
        <v>23505</v>
      </c>
      <c r="C1790" s="2">
        <v>41708</v>
      </c>
      <c r="D1790" s="1" t="s">
        <v>2481</v>
      </c>
      <c r="E1790" s="1" t="s">
        <v>2750</v>
      </c>
      <c r="F1790" s="1" t="s">
        <v>2751</v>
      </c>
      <c r="G1790" s="1">
        <v>1</v>
      </c>
      <c r="H1790" s="1">
        <v>1</v>
      </c>
      <c r="J1790" t="str">
        <f t="shared" si="84"/>
        <v/>
      </c>
      <c r="K1790" s="8" t="str">
        <f t="shared" si="82"/>
        <v>ST014</v>
      </c>
      <c r="L1790" t="str">
        <f t="shared" si="83"/>
        <v>-ST014</v>
      </c>
      <c r="M1790" t="str">
        <f>IF(ISERROR(MATCH(L1790,BCT!$I$2:$I$664,0)),"N","O")</f>
        <v>N</v>
      </c>
    </row>
    <row r="1791" spans="1:13">
      <c r="A1791" s="1" t="s">
        <v>382</v>
      </c>
      <c r="B1791" s="1">
        <v>21360</v>
      </c>
      <c r="C1791" s="2">
        <v>41496</v>
      </c>
      <c r="D1791" s="1" t="s">
        <v>2752</v>
      </c>
      <c r="E1791" s="1" t="s">
        <v>2750</v>
      </c>
      <c r="F1791" s="1" t="s">
        <v>2751</v>
      </c>
      <c r="G1791" s="1">
        <v>1</v>
      </c>
      <c r="H1791" s="1">
        <v>1</v>
      </c>
      <c r="J1791" t="str">
        <f t="shared" si="84"/>
        <v/>
      </c>
      <c r="K1791" s="8" t="str">
        <f t="shared" si="82"/>
        <v>ST014</v>
      </c>
      <c r="L1791" t="str">
        <f t="shared" si="83"/>
        <v>-ST014</v>
      </c>
      <c r="M1791" t="str">
        <f>IF(ISERROR(MATCH(L1791,BCT!$I$2:$I$664,0)),"N","O")</f>
        <v>N</v>
      </c>
    </row>
    <row r="1792" spans="1:13">
      <c r="A1792" s="1" t="s">
        <v>382</v>
      </c>
      <c r="B1792" s="1">
        <v>23292</v>
      </c>
      <c r="C1792" s="2">
        <v>41688</v>
      </c>
      <c r="D1792" s="1" t="s">
        <v>2481</v>
      </c>
      <c r="E1792" s="1" t="s">
        <v>2750</v>
      </c>
      <c r="F1792" s="1" t="s">
        <v>2751</v>
      </c>
      <c r="G1792" s="1">
        <v>1</v>
      </c>
      <c r="H1792" s="1">
        <v>1</v>
      </c>
      <c r="J1792" t="str">
        <f t="shared" si="84"/>
        <v/>
      </c>
      <c r="K1792" s="8" t="str">
        <f t="shared" si="82"/>
        <v>ST014</v>
      </c>
      <c r="L1792" t="str">
        <f t="shared" si="83"/>
        <v>-ST014</v>
      </c>
      <c r="M1792" t="str">
        <f>IF(ISERROR(MATCH(L1792,BCT!$I$2:$I$664,0)),"N","O")</f>
        <v>N</v>
      </c>
    </row>
    <row r="1793" spans="1:13">
      <c r="A1793" s="1" t="s">
        <v>382</v>
      </c>
      <c r="B1793" s="1">
        <v>23858</v>
      </c>
      <c r="C1793" s="2">
        <v>41739</v>
      </c>
      <c r="D1793" s="1" t="s">
        <v>405</v>
      </c>
      <c r="E1793" s="1" t="s">
        <v>406</v>
      </c>
      <c r="F1793" s="1" t="s">
        <v>656</v>
      </c>
      <c r="G1793" s="1">
        <v>1</v>
      </c>
      <c r="H1793" s="1">
        <v>1</v>
      </c>
      <c r="J1793" t="str">
        <f t="shared" si="84"/>
        <v/>
      </c>
      <c r="K1793" s="8" t="str">
        <f t="shared" si="82"/>
        <v>15000</v>
      </c>
      <c r="L1793" t="str">
        <f t="shared" si="83"/>
        <v>-15000</v>
      </c>
      <c r="M1793" t="str">
        <f>IF(ISERROR(MATCH(L1793,BCT!$I$2:$I$664,0)),"N","O")</f>
        <v>N</v>
      </c>
    </row>
    <row r="1794" spans="1:13">
      <c r="A1794" s="1" t="s">
        <v>382</v>
      </c>
      <c r="B1794" s="1">
        <v>23858</v>
      </c>
      <c r="C1794" s="2">
        <v>41739</v>
      </c>
      <c r="D1794" s="1" t="s">
        <v>405</v>
      </c>
      <c r="E1794" s="1" t="s">
        <v>406</v>
      </c>
      <c r="F1794" s="1" t="s">
        <v>656</v>
      </c>
      <c r="G1794" s="1">
        <v>1</v>
      </c>
      <c r="H1794" s="1">
        <v>1</v>
      </c>
      <c r="J1794" t="str">
        <f t="shared" si="84"/>
        <v/>
      </c>
      <c r="K1794" s="8" t="str">
        <f t="shared" si="82"/>
        <v>15000</v>
      </c>
      <c r="L1794" t="str">
        <f t="shared" si="83"/>
        <v>-15000</v>
      </c>
      <c r="M1794" t="str">
        <f>IF(ISERROR(MATCH(L1794,BCT!$I$2:$I$664,0)),"N","O")</f>
        <v>N</v>
      </c>
    </row>
    <row r="1795" spans="1:13">
      <c r="A1795" s="1" t="s">
        <v>382</v>
      </c>
      <c r="B1795" s="1">
        <v>23858</v>
      </c>
      <c r="C1795" s="2">
        <v>41739</v>
      </c>
      <c r="D1795" s="1" t="s">
        <v>405</v>
      </c>
      <c r="E1795" s="1" t="s">
        <v>406</v>
      </c>
      <c r="F1795" s="1" t="s">
        <v>656</v>
      </c>
      <c r="G1795" s="1">
        <v>1</v>
      </c>
      <c r="H1795" s="1">
        <v>1</v>
      </c>
      <c r="J1795" t="str">
        <f t="shared" si="84"/>
        <v/>
      </c>
      <c r="K1795" s="8" t="str">
        <f t="shared" ref="K1795:K1858" si="85">IF(LEFT(E1795,FIND(" ",E1795)-1)="Location", "LOCATION VEHICULE",LEFT(E1795,FIND(" ",E1795)-1))</f>
        <v>15000</v>
      </c>
      <c r="L1795" t="str">
        <f t="shared" ref="L1795:L1858" si="86">J1795&amp;"-"&amp;K1795</f>
        <v>-15000</v>
      </c>
      <c r="M1795" t="str">
        <f>IF(ISERROR(MATCH(L1795,BCT!$I$2:$I$664,0)),"N","O")</f>
        <v>N</v>
      </c>
    </row>
    <row r="1796" spans="1:13">
      <c r="A1796" s="1" t="s">
        <v>382</v>
      </c>
      <c r="B1796" s="1">
        <v>23381</v>
      </c>
      <c r="C1796" s="2">
        <v>41695</v>
      </c>
      <c r="D1796" s="1" t="s">
        <v>451</v>
      </c>
      <c r="E1796" s="1" t="s">
        <v>354</v>
      </c>
      <c r="F1796" s="1" t="s">
        <v>2754</v>
      </c>
      <c r="G1796" s="1">
        <v>30</v>
      </c>
      <c r="H1796" s="1">
        <v>30</v>
      </c>
      <c r="J1796" t="str">
        <f t="shared" si="84"/>
        <v/>
      </c>
      <c r="K1796" s="8" t="str">
        <f t="shared" si="85"/>
        <v>7818</v>
      </c>
      <c r="L1796" t="str">
        <f t="shared" si="86"/>
        <v>-7818</v>
      </c>
      <c r="M1796" t="str">
        <f>IF(ISERROR(MATCH(L1796,BCT!$I$2:$I$664,0)),"N","O")</f>
        <v>N</v>
      </c>
    </row>
    <row r="1797" spans="1:13">
      <c r="A1797" s="1" t="s">
        <v>382</v>
      </c>
      <c r="B1797" s="1">
        <v>23906</v>
      </c>
      <c r="C1797" s="2">
        <v>41744</v>
      </c>
      <c r="D1797" s="1" t="s">
        <v>421</v>
      </c>
      <c r="E1797" s="1" t="s">
        <v>354</v>
      </c>
      <c r="F1797" s="1" t="s">
        <v>657</v>
      </c>
      <c r="G1797" s="1">
        <v>2</v>
      </c>
      <c r="H1797" s="1">
        <v>2</v>
      </c>
      <c r="J1797" t="str">
        <f t="shared" si="84"/>
        <v/>
      </c>
      <c r="K1797" s="8" t="str">
        <f t="shared" si="85"/>
        <v>7818</v>
      </c>
      <c r="L1797" t="str">
        <f t="shared" si="86"/>
        <v>-7818</v>
      </c>
      <c r="M1797" t="str">
        <f>IF(ISERROR(MATCH(L1797,BCT!$I$2:$I$664,0)),"N","O")</f>
        <v>N</v>
      </c>
    </row>
    <row r="1798" spans="1:13">
      <c r="A1798" s="1" t="s">
        <v>382</v>
      </c>
      <c r="B1798" s="1">
        <v>23773</v>
      </c>
      <c r="C1798" s="2">
        <v>41731</v>
      </c>
      <c r="D1798" s="1" t="s">
        <v>434</v>
      </c>
      <c r="E1798" s="1" t="s">
        <v>354</v>
      </c>
      <c r="F1798" s="1" t="s">
        <v>658</v>
      </c>
      <c r="G1798" s="1">
        <v>3</v>
      </c>
      <c r="H1798" s="1">
        <v>3</v>
      </c>
      <c r="J1798" t="str">
        <f t="shared" si="84"/>
        <v/>
      </c>
      <c r="K1798" s="8" t="str">
        <f t="shared" si="85"/>
        <v>7818</v>
      </c>
      <c r="L1798" t="str">
        <f t="shared" si="86"/>
        <v>-7818</v>
      </c>
      <c r="M1798" t="str">
        <f>IF(ISERROR(MATCH(L1798,BCT!$I$2:$I$664,0)),"N","O")</f>
        <v>N</v>
      </c>
    </row>
    <row r="1799" spans="1:13">
      <c r="A1799" s="1" t="s">
        <v>382</v>
      </c>
      <c r="B1799" s="1">
        <v>23963</v>
      </c>
      <c r="C1799" s="2">
        <v>41751</v>
      </c>
      <c r="D1799" s="1" t="s">
        <v>421</v>
      </c>
      <c r="E1799" s="1" t="s">
        <v>2755</v>
      </c>
      <c r="F1799" s="1" t="s">
        <v>2756</v>
      </c>
      <c r="G1799" s="1">
        <v>1</v>
      </c>
      <c r="H1799" s="1">
        <v>1</v>
      </c>
      <c r="J1799" t="str">
        <f t="shared" si="84"/>
        <v/>
      </c>
      <c r="K1799" s="8" t="str">
        <f t="shared" si="85"/>
        <v>7331</v>
      </c>
      <c r="L1799" t="str">
        <f t="shared" si="86"/>
        <v>-7331</v>
      </c>
      <c r="M1799" t="str">
        <f>IF(ISERROR(MATCH(L1799,BCT!$I$2:$I$664,0)),"N","O")</f>
        <v>N</v>
      </c>
    </row>
    <row r="1800" spans="1:13">
      <c r="A1800" s="1" t="s">
        <v>382</v>
      </c>
      <c r="B1800" s="1">
        <v>23963</v>
      </c>
      <c r="C1800" s="2">
        <v>41751</v>
      </c>
      <c r="D1800" s="1" t="s">
        <v>421</v>
      </c>
      <c r="E1800" s="1" t="s">
        <v>2757</v>
      </c>
      <c r="F1800" s="1" t="s">
        <v>2758</v>
      </c>
      <c r="G1800" s="1">
        <v>1</v>
      </c>
      <c r="H1800" s="1">
        <v>1</v>
      </c>
      <c r="J1800" t="str">
        <f t="shared" si="84"/>
        <v/>
      </c>
      <c r="K1800" s="8" t="str">
        <f t="shared" si="85"/>
        <v>7332</v>
      </c>
      <c r="L1800" t="str">
        <f t="shared" si="86"/>
        <v>-7332</v>
      </c>
      <c r="M1800" t="str">
        <f>IF(ISERROR(MATCH(L1800,BCT!$I$2:$I$664,0)),"N","O")</f>
        <v>N</v>
      </c>
    </row>
    <row r="1801" spans="1:13">
      <c r="A1801" s="1" t="s">
        <v>382</v>
      </c>
      <c r="B1801" s="1">
        <v>21506</v>
      </c>
      <c r="C1801" s="2">
        <v>41541</v>
      </c>
      <c r="D1801" s="1" t="s">
        <v>719</v>
      </c>
      <c r="E1801" s="1" t="s">
        <v>2718</v>
      </c>
      <c r="F1801" s="1" t="s">
        <v>2759</v>
      </c>
      <c r="G1801" s="1">
        <v>1</v>
      </c>
      <c r="H1801" s="1">
        <v>1</v>
      </c>
      <c r="J1801" t="str">
        <f t="shared" si="84"/>
        <v/>
      </c>
      <c r="K1801" s="8" t="str">
        <f t="shared" si="85"/>
        <v>5522</v>
      </c>
      <c r="L1801" t="str">
        <f t="shared" si="86"/>
        <v>-5522</v>
      </c>
      <c r="M1801" t="str">
        <f>IF(ISERROR(MATCH(L1801,BCT!$I$2:$I$664,0)),"N","O")</f>
        <v>N</v>
      </c>
    </row>
    <row r="1802" spans="1:13">
      <c r="A1802" s="1" t="s">
        <v>382</v>
      </c>
      <c r="B1802" s="1">
        <v>23814</v>
      </c>
      <c r="C1802" s="2">
        <v>41737</v>
      </c>
      <c r="D1802" s="1" t="s">
        <v>639</v>
      </c>
      <c r="E1802" s="1" t="s">
        <v>458</v>
      </c>
      <c r="F1802" s="1" t="s">
        <v>659</v>
      </c>
      <c r="G1802" s="1">
        <v>1</v>
      </c>
      <c r="H1802" s="1">
        <v>1</v>
      </c>
      <c r="J1802" t="str">
        <f t="shared" si="84"/>
        <v/>
      </c>
      <c r="K1802" s="8" t="str">
        <f t="shared" si="85"/>
        <v>DIF01</v>
      </c>
      <c r="L1802" t="str">
        <f t="shared" si="86"/>
        <v>-DIF01</v>
      </c>
      <c r="M1802" t="str">
        <f>IF(ISERROR(MATCH(L1802,BCT!$I$2:$I$664,0)),"N","O")</f>
        <v>N</v>
      </c>
    </row>
    <row r="1803" spans="1:13">
      <c r="A1803" s="1" t="s">
        <v>382</v>
      </c>
      <c r="B1803" s="1">
        <v>22927</v>
      </c>
      <c r="C1803" s="2">
        <v>41654</v>
      </c>
      <c r="D1803" s="1" t="s">
        <v>451</v>
      </c>
      <c r="E1803" s="1" t="s">
        <v>2760</v>
      </c>
      <c r="F1803" s="1" t="s">
        <v>2761</v>
      </c>
      <c r="G1803" s="1">
        <v>900</v>
      </c>
      <c r="H1803" s="1">
        <v>810</v>
      </c>
      <c r="J1803" t="str">
        <f t="shared" si="84"/>
        <v/>
      </c>
      <c r="K1803" s="8" t="str">
        <f t="shared" si="85"/>
        <v>8456</v>
      </c>
      <c r="L1803" t="str">
        <f t="shared" si="86"/>
        <v>-8456</v>
      </c>
      <c r="M1803" t="str">
        <f>IF(ISERROR(MATCH(L1803,BCT!$I$2:$I$664,0)),"N","O")</f>
        <v>N</v>
      </c>
    </row>
    <row r="1804" spans="1:13">
      <c r="A1804" s="1" t="s">
        <v>382</v>
      </c>
      <c r="B1804" s="1">
        <v>23351</v>
      </c>
      <c r="C1804" s="2">
        <v>41691</v>
      </c>
      <c r="D1804" s="1" t="s">
        <v>451</v>
      </c>
      <c r="E1804" s="1" t="s">
        <v>2760</v>
      </c>
      <c r="F1804" s="1" t="s">
        <v>2761</v>
      </c>
      <c r="G1804" s="1">
        <v>100</v>
      </c>
      <c r="H1804" s="1">
        <v>100</v>
      </c>
      <c r="J1804" t="str">
        <f t="shared" si="84"/>
        <v/>
      </c>
      <c r="K1804" s="8" t="str">
        <f t="shared" si="85"/>
        <v>8456</v>
      </c>
      <c r="L1804" t="str">
        <f t="shared" si="86"/>
        <v>-8456</v>
      </c>
      <c r="M1804" t="str">
        <f>IF(ISERROR(MATCH(L1804,BCT!$I$2:$I$664,0)),"N","O")</f>
        <v>N</v>
      </c>
    </row>
    <row r="1805" spans="1:13">
      <c r="A1805" s="1" t="s">
        <v>382</v>
      </c>
      <c r="B1805" s="1">
        <v>22448</v>
      </c>
      <c r="C1805" s="2">
        <v>41605</v>
      </c>
      <c r="D1805" s="1" t="s">
        <v>862</v>
      </c>
      <c r="E1805" s="1" t="s">
        <v>444</v>
      </c>
      <c r="F1805" s="1" t="s">
        <v>2762</v>
      </c>
      <c r="G1805" s="1">
        <v>1</v>
      </c>
      <c r="H1805" s="1">
        <v>1</v>
      </c>
      <c r="J1805" t="str">
        <f t="shared" si="84"/>
        <v/>
      </c>
      <c r="K1805" s="8" t="str">
        <f t="shared" si="85"/>
        <v>000000476</v>
      </c>
      <c r="L1805" t="str">
        <f t="shared" si="86"/>
        <v>-000000476</v>
      </c>
      <c r="M1805" t="str">
        <f>IF(ISERROR(MATCH(L1805,BCT!$I$2:$I$664,0)),"N","O")</f>
        <v>N</v>
      </c>
    </row>
    <row r="1806" spans="1:13">
      <c r="A1806" s="1" t="s">
        <v>382</v>
      </c>
      <c r="B1806" s="1">
        <v>23735</v>
      </c>
      <c r="C1806" s="2">
        <v>41729</v>
      </c>
      <c r="D1806" s="1" t="s">
        <v>1841</v>
      </c>
      <c r="E1806" s="1" t="s">
        <v>354</v>
      </c>
      <c r="F1806" s="1" t="s">
        <v>2763</v>
      </c>
      <c r="G1806" s="1">
        <v>1</v>
      </c>
      <c r="H1806" s="1">
        <v>1</v>
      </c>
      <c r="J1806" t="str">
        <f t="shared" si="84"/>
        <v/>
      </c>
      <c r="K1806" s="8" t="str">
        <f t="shared" si="85"/>
        <v>7818</v>
      </c>
      <c r="L1806" t="str">
        <f t="shared" si="86"/>
        <v>-7818</v>
      </c>
      <c r="M1806" t="str">
        <f>IF(ISERROR(MATCH(L1806,BCT!$I$2:$I$664,0)),"N","O")</f>
        <v>N</v>
      </c>
    </row>
    <row r="1807" spans="1:13">
      <c r="A1807" s="1" t="s">
        <v>382</v>
      </c>
      <c r="B1807" s="1">
        <v>23635</v>
      </c>
      <c r="C1807" s="2">
        <v>41717</v>
      </c>
      <c r="D1807" s="1" t="s">
        <v>462</v>
      </c>
      <c r="E1807" s="1" t="s">
        <v>1690</v>
      </c>
      <c r="F1807" s="1" t="s">
        <v>2764</v>
      </c>
      <c r="G1807" s="1">
        <v>18</v>
      </c>
      <c r="H1807" s="1">
        <v>18</v>
      </c>
      <c r="J1807" t="str">
        <f t="shared" si="84"/>
        <v/>
      </c>
      <c r="K1807" s="8" t="str">
        <f t="shared" si="85"/>
        <v>VET001</v>
      </c>
      <c r="L1807" t="str">
        <f t="shared" si="86"/>
        <v>-VET001</v>
      </c>
      <c r="M1807" t="str">
        <f>IF(ISERROR(MATCH(L1807,BCT!$I$2:$I$664,0)),"N","O")</f>
        <v>N</v>
      </c>
    </row>
    <row r="1808" spans="1:13">
      <c r="A1808" s="1" t="s">
        <v>382</v>
      </c>
      <c r="B1808" s="1">
        <v>23635</v>
      </c>
      <c r="C1808" s="2">
        <v>41717</v>
      </c>
      <c r="D1808" s="1" t="s">
        <v>462</v>
      </c>
      <c r="E1808" s="1" t="s">
        <v>1690</v>
      </c>
      <c r="F1808" s="1" t="s">
        <v>2765</v>
      </c>
      <c r="G1808" s="1">
        <v>17</v>
      </c>
      <c r="H1808" s="1">
        <v>17</v>
      </c>
      <c r="J1808" t="str">
        <f t="shared" si="84"/>
        <v/>
      </c>
      <c r="K1808" s="8" t="str">
        <f t="shared" si="85"/>
        <v>VET001</v>
      </c>
      <c r="L1808" t="str">
        <f t="shared" si="86"/>
        <v>-VET001</v>
      </c>
      <c r="M1808" t="str">
        <f>IF(ISERROR(MATCH(L1808,BCT!$I$2:$I$664,0)),"N","O")</f>
        <v>N</v>
      </c>
    </row>
    <row r="1809" spans="1:13">
      <c r="A1809" s="1" t="s">
        <v>382</v>
      </c>
      <c r="B1809" s="1">
        <v>23635</v>
      </c>
      <c r="C1809" s="2">
        <v>41717</v>
      </c>
      <c r="D1809" s="1" t="s">
        <v>462</v>
      </c>
      <c r="E1809" s="1" t="s">
        <v>1690</v>
      </c>
      <c r="F1809" s="1" t="s">
        <v>2766</v>
      </c>
      <c r="G1809" s="1">
        <v>6</v>
      </c>
      <c r="H1809" s="1">
        <v>6</v>
      </c>
      <c r="J1809" t="str">
        <f t="shared" si="84"/>
        <v/>
      </c>
      <c r="K1809" s="8" t="str">
        <f t="shared" si="85"/>
        <v>VET001</v>
      </c>
      <c r="L1809" t="str">
        <f t="shared" si="86"/>
        <v>-VET001</v>
      </c>
      <c r="M1809" t="str">
        <f>IF(ISERROR(MATCH(L1809,BCT!$I$2:$I$664,0)),"N","O")</f>
        <v>N</v>
      </c>
    </row>
    <row r="1810" spans="1:13">
      <c r="A1810" s="1" t="s">
        <v>382</v>
      </c>
      <c r="B1810" s="1">
        <v>23635</v>
      </c>
      <c r="C1810" s="2">
        <v>41717</v>
      </c>
      <c r="D1810" s="1" t="s">
        <v>462</v>
      </c>
      <c r="E1810" s="1" t="s">
        <v>1690</v>
      </c>
      <c r="F1810" s="1" t="s">
        <v>2767</v>
      </c>
      <c r="G1810" s="1">
        <v>1</v>
      </c>
      <c r="H1810" s="1">
        <v>1</v>
      </c>
      <c r="J1810" t="str">
        <f t="shared" si="84"/>
        <v/>
      </c>
      <c r="K1810" s="8" t="str">
        <f t="shared" si="85"/>
        <v>VET001</v>
      </c>
      <c r="L1810" t="str">
        <f t="shared" si="86"/>
        <v>-VET001</v>
      </c>
      <c r="M1810" t="str">
        <f>IF(ISERROR(MATCH(L1810,BCT!$I$2:$I$664,0)),"N","O")</f>
        <v>N</v>
      </c>
    </row>
    <row r="1811" spans="1:13">
      <c r="A1811" s="1" t="s">
        <v>382</v>
      </c>
      <c r="B1811" s="1">
        <v>21577</v>
      </c>
      <c r="C1811" s="2">
        <v>41548</v>
      </c>
      <c r="D1811" s="1" t="s">
        <v>471</v>
      </c>
      <c r="E1811" s="1" t="s">
        <v>2768</v>
      </c>
      <c r="F1811" s="1" t="s">
        <v>2769</v>
      </c>
      <c r="G1811" s="1">
        <v>65</v>
      </c>
      <c r="H1811" s="1">
        <v>3</v>
      </c>
      <c r="I1811" s="1" t="s">
        <v>2770</v>
      </c>
      <c r="J1811" t="str">
        <f t="shared" si="84"/>
        <v>7496</v>
      </c>
      <c r="K1811" s="8" t="str">
        <f t="shared" si="85"/>
        <v>3007</v>
      </c>
      <c r="L1811" t="str">
        <f t="shared" si="86"/>
        <v>7496-3007</v>
      </c>
      <c r="M1811" t="str">
        <f>IF(ISERROR(MATCH(L1811,BCT!$I$2:$I$664,0)),"N","O")</f>
        <v>N</v>
      </c>
    </row>
    <row r="1812" spans="1:13">
      <c r="A1812" s="1" t="s">
        <v>382</v>
      </c>
      <c r="B1812" s="1">
        <v>23919</v>
      </c>
      <c r="C1812" s="2">
        <v>41745</v>
      </c>
      <c r="D1812" s="1" t="s">
        <v>471</v>
      </c>
      <c r="E1812" s="1" t="s">
        <v>118</v>
      </c>
      <c r="F1812" s="1" t="s">
        <v>119</v>
      </c>
      <c r="G1812" s="1">
        <v>6</v>
      </c>
      <c r="H1812" s="1">
        <v>6</v>
      </c>
      <c r="I1812" s="1" t="s">
        <v>2771</v>
      </c>
      <c r="J1812" t="str">
        <f t="shared" si="84"/>
        <v>8895</v>
      </c>
      <c r="K1812" s="8" t="str">
        <f t="shared" si="85"/>
        <v>2902</v>
      </c>
      <c r="L1812" t="str">
        <f t="shared" si="86"/>
        <v>8895-2902</v>
      </c>
      <c r="M1812" t="str">
        <f>IF(ISERROR(MATCH(L1812,BCT!$I$2:$I$664,0)),"N","O")</f>
        <v>O</v>
      </c>
    </row>
    <row r="1813" spans="1:13">
      <c r="A1813" s="1" t="s">
        <v>382</v>
      </c>
      <c r="B1813" s="1">
        <v>20378</v>
      </c>
      <c r="C1813" s="2">
        <v>41471</v>
      </c>
      <c r="D1813" s="1" t="s">
        <v>471</v>
      </c>
      <c r="E1813" s="1" t="s">
        <v>2772</v>
      </c>
      <c r="F1813" s="1" t="s">
        <v>2773</v>
      </c>
      <c r="G1813" s="1">
        <v>10</v>
      </c>
      <c r="H1813" s="1">
        <v>10</v>
      </c>
      <c r="I1813" s="1" t="s">
        <v>2774</v>
      </c>
      <c r="J1813" t="str">
        <f t="shared" si="84"/>
        <v>6894</v>
      </c>
      <c r="K1813" s="8" t="str">
        <f t="shared" si="85"/>
        <v>2907</v>
      </c>
      <c r="L1813" t="str">
        <f t="shared" si="86"/>
        <v>6894-2907</v>
      </c>
      <c r="M1813" t="str">
        <f>IF(ISERROR(MATCH(L1813,BCT!$I$2:$I$664,0)),"N","O")</f>
        <v>N</v>
      </c>
    </row>
    <row r="1814" spans="1:13">
      <c r="A1814" s="1" t="s">
        <v>382</v>
      </c>
      <c r="B1814" s="1">
        <v>20378</v>
      </c>
      <c r="C1814" s="2">
        <v>41471</v>
      </c>
      <c r="D1814" s="1" t="s">
        <v>471</v>
      </c>
      <c r="E1814" s="1" t="s">
        <v>2775</v>
      </c>
      <c r="F1814" s="1" t="s">
        <v>2776</v>
      </c>
      <c r="G1814" s="1">
        <v>10</v>
      </c>
      <c r="H1814" s="1">
        <v>10</v>
      </c>
      <c r="I1814" s="1" t="s">
        <v>2777</v>
      </c>
      <c r="J1814" t="str">
        <f t="shared" si="84"/>
        <v>6894</v>
      </c>
      <c r="K1814" s="8" t="str">
        <f t="shared" si="85"/>
        <v>2908</v>
      </c>
      <c r="L1814" t="str">
        <f t="shared" si="86"/>
        <v>6894-2908</v>
      </c>
      <c r="M1814" t="str">
        <f>IF(ISERROR(MATCH(L1814,BCT!$I$2:$I$664,0)),"N","O")</f>
        <v>N</v>
      </c>
    </row>
    <row r="1815" spans="1:13">
      <c r="A1815" s="1" t="s">
        <v>382</v>
      </c>
      <c r="B1815" s="1">
        <v>23721</v>
      </c>
      <c r="C1815" s="2">
        <v>41725</v>
      </c>
      <c r="D1815" s="1" t="s">
        <v>471</v>
      </c>
      <c r="E1815" s="1" t="s">
        <v>2778</v>
      </c>
      <c r="F1815" s="1" t="s">
        <v>2779</v>
      </c>
      <c r="G1815" s="1">
        <v>10</v>
      </c>
      <c r="H1815" s="1">
        <v>10</v>
      </c>
      <c r="I1815" s="1" t="s">
        <v>2780</v>
      </c>
      <c r="J1815" t="str">
        <f t="shared" ref="J1815:J1878" si="87">MID(I1815,18,4)</f>
        <v>8780</v>
      </c>
      <c r="K1815" s="8" t="str">
        <f t="shared" si="85"/>
        <v>2916</v>
      </c>
      <c r="L1815" t="str">
        <f t="shared" si="86"/>
        <v>8780-2916</v>
      </c>
      <c r="M1815" t="str">
        <f>IF(ISERROR(MATCH(L1815,BCT!$I$2:$I$664,0)),"N","O")</f>
        <v>N</v>
      </c>
    </row>
    <row r="1816" spans="1:13">
      <c r="A1816" s="1" t="s">
        <v>382</v>
      </c>
      <c r="B1816" s="1">
        <v>23987</v>
      </c>
      <c r="C1816" s="2">
        <v>41752</v>
      </c>
      <c r="D1816" s="1" t="s">
        <v>471</v>
      </c>
      <c r="E1816" s="1" t="s">
        <v>2778</v>
      </c>
      <c r="F1816" s="1" t="s">
        <v>2779</v>
      </c>
      <c r="G1816" s="1">
        <v>2</v>
      </c>
      <c r="H1816" s="1">
        <v>2</v>
      </c>
      <c r="I1816" s="1" t="s">
        <v>2781</v>
      </c>
      <c r="J1816" t="str">
        <f t="shared" si="87"/>
        <v>8928</v>
      </c>
      <c r="K1816" s="8" t="str">
        <f t="shared" si="85"/>
        <v>2916</v>
      </c>
      <c r="L1816" t="str">
        <f t="shared" si="86"/>
        <v>8928-2916</v>
      </c>
      <c r="M1816" t="str">
        <f>IF(ISERROR(MATCH(L1816,BCT!$I$2:$I$664,0)),"N","O")</f>
        <v>O</v>
      </c>
    </row>
    <row r="1817" spans="1:13">
      <c r="A1817" s="1" t="s">
        <v>382</v>
      </c>
      <c r="B1817" s="1">
        <v>20068</v>
      </c>
      <c r="C1817" s="2">
        <v>41457</v>
      </c>
      <c r="D1817" s="1" t="s">
        <v>471</v>
      </c>
      <c r="E1817" s="1" t="s">
        <v>2782</v>
      </c>
      <c r="F1817" s="1" t="s">
        <v>2783</v>
      </c>
      <c r="G1817" s="1">
        <v>20</v>
      </c>
      <c r="H1817" s="1">
        <v>20</v>
      </c>
      <c r="J1817" t="str">
        <f t="shared" si="87"/>
        <v/>
      </c>
      <c r="K1817" s="8" t="str">
        <f t="shared" si="85"/>
        <v>2899</v>
      </c>
      <c r="L1817" t="str">
        <f t="shared" si="86"/>
        <v>-2899</v>
      </c>
      <c r="M1817" t="str">
        <f>IF(ISERROR(MATCH(L1817,BCT!$I$2:$I$664,0)),"N","O")</f>
        <v>N</v>
      </c>
    </row>
    <row r="1818" spans="1:13">
      <c r="A1818" s="1" t="s">
        <v>382</v>
      </c>
      <c r="B1818" s="1">
        <v>20068</v>
      </c>
      <c r="C1818" s="2">
        <v>41457</v>
      </c>
      <c r="D1818" s="1" t="s">
        <v>471</v>
      </c>
      <c r="E1818" s="1" t="s">
        <v>2784</v>
      </c>
      <c r="F1818" s="1" t="s">
        <v>2785</v>
      </c>
      <c r="G1818" s="1">
        <v>4</v>
      </c>
      <c r="H1818" s="1">
        <v>4</v>
      </c>
      <c r="J1818" t="str">
        <f t="shared" si="87"/>
        <v/>
      </c>
      <c r="K1818" s="8" t="str">
        <f t="shared" si="85"/>
        <v>2900</v>
      </c>
      <c r="L1818" t="str">
        <f t="shared" si="86"/>
        <v>-2900</v>
      </c>
      <c r="M1818" t="str">
        <f>IF(ISERROR(MATCH(L1818,BCT!$I$2:$I$664,0)),"N","O")</f>
        <v>N</v>
      </c>
    </row>
    <row r="1819" spans="1:13">
      <c r="A1819" s="1" t="s">
        <v>382</v>
      </c>
      <c r="B1819" s="1">
        <v>19112</v>
      </c>
      <c r="C1819" s="2">
        <v>41394</v>
      </c>
      <c r="D1819" s="1" t="s">
        <v>471</v>
      </c>
      <c r="E1819" s="1" t="s">
        <v>2784</v>
      </c>
      <c r="F1819" s="1" t="s">
        <v>2785</v>
      </c>
      <c r="G1819" s="1">
        <v>10</v>
      </c>
      <c r="H1819" s="1">
        <v>10</v>
      </c>
      <c r="I1819" s="1" t="s">
        <v>2786</v>
      </c>
      <c r="J1819" t="str">
        <f t="shared" si="87"/>
        <v>6160</v>
      </c>
      <c r="K1819" s="8" t="str">
        <f t="shared" si="85"/>
        <v>2900</v>
      </c>
      <c r="L1819" t="str">
        <f t="shared" si="86"/>
        <v>6160-2900</v>
      </c>
      <c r="M1819" t="str">
        <f>IF(ISERROR(MATCH(L1819,BCT!$I$2:$I$664,0)),"N","O")</f>
        <v>N</v>
      </c>
    </row>
    <row r="1820" spans="1:13">
      <c r="A1820" s="1" t="s">
        <v>382</v>
      </c>
      <c r="B1820" s="1">
        <v>18314</v>
      </c>
      <c r="C1820" s="2">
        <v>41339</v>
      </c>
      <c r="D1820" s="1" t="s">
        <v>471</v>
      </c>
      <c r="E1820" s="1" t="s">
        <v>2787</v>
      </c>
      <c r="F1820" s="1" t="s">
        <v>2788</v>
      </c>
      <c r="G1820" s="1">
        <v>25</v>
      </c>
      <c r="H1820" s="1">
        <v>25</v>
      </c>
      <c r="I1820" s="1" t="s">
        <v>2789</v>
      </c>
      <c r="J1820" t="str">
        <f t="shared" si="87"/>
        <v>5581</v>
      </c>
      <c r="K1820" s="8" t="str">
        <f t="shared" si="85"/>
        <v>3018</v>
      </c>
      <c r="L1820" t="str">
        <f t="shared" si="86"/>
        <v>5581-3018</v>
      </c>
      <c r="M1820" t="str">
        <f>IF(ISERROR(MATCH(L1820,BCT!$I$2:$I$664,0)),"N","O")</f>
        <v>N</v>
      </c>
    </row>
    <row r="1821" spans="1:13">
      <c r="A1821" s="1" t="s">
        <v>382</v>
      </c>
      <c r="B1821" s="1">
        <v>18314</v>
      </c>
      <c r="C1821" s="2">
        <v>41339</v>
      </c>
      <c r="D1821" s="1" t="s">
        <v>471</v>
      </c>
      <c r="E1821" s="1" t="s">
        <v>2787</v>
      </c>
      <c r="F1821" s="1" t="s">
        <v>2788</v>
      </c>
      <c r="G1821" s="1">
        <v>6</v>
      </c>
      <c r="H1821" s="1">
        <v>6</v>
      </c>
      <c r="I1821" s="1" t="s">
        <v>2790</v>
      </c>
      <c r="J1821" t="str">
        <f t="shared" si="87"/>
        <v>5581</v>
      </c>
      <c r="K1821" s="8" t="str">
        <f t="shared" si="85"/>
        <v>3018</v>
      </c>
      <c r="L1821" t="str">
        <f t="shared" si="86"/>
        <v>5581-3018</v>
      </c>
      <c r="M1821" t="str">
        <f>IF(ISERROR(MATCH(L1821,BCT!$I$2:$I$664,0)),"N","O")</f>
        <v>N</v>
      </c>
    </row>
    <row r="1822" spans="1:13">
      <c r="A1822" s="1" t="s">
        <v>382</v>
      </c>
      <c r="B1822" s="1">
        <v>23621</v>
      </c>
      <c r="C1822" s="2">
        <v>41716</v>
      </c>
      <c r="D1822" s="1" t="s">
        <v>471</v>
      </c>
      <c r="E1822" s="1" t="s">
        <v>2787</v>
      </c>
      <c r="F1822" s="1" t="s">
        <v>2788</v>
      </c>
      <c r="G1822" s="1">
        <v>2</v>
      </c>
      <c r="H1822" s="1">
        <v>2</v>
      </c>
      <c r="I1822" s="1" t="s">
        <v>2791</v>
      </c>
      <c r="J1822" t="str">
        <f t="shared" si="87"/>
        <v>8631</v>
      </c>
      <c r="K1822" s="8" t="str">
        <f t="shared" si="85"/>
        <v>3018</v>
      </c>
      <c r="L1822" t="str">
        <f t="shared" si="86"/>
        <v>8631-3018</v>
      </c>
      <c r="M1822" t="str">
        <f>IF(ISERROR(MATCH(L1822,BCT!$I$2:$I$664,0)),"N","O")</f>
        <v>N</v>
      </c>
    </row>
    <row r="1823" spans="1:13">
      <c r="A1823" s="1" t="s">
        <v>382</v>
      </c>
      <c r="B1823" s="1">
        <v>23620</v>
      </c>
      <c r="C1823" s="2">
        <v>41716</v>
      </c>
      <c r="D1823" s="1" t="s">
        <v>471</v>
      </c>
      <c r="E1823" s="1" t="s">
        <v>2787</v>
      </c>
      <c r="F1823" s="1" t="s">
        <v>2788</v>
      </c>
      <c r="G1823" s="1">
        <v>2</v>
      </c>
      <c r="H1823" s="1">
        <v>2</v>
      </c>
      <c r="I1823" s="1" t="s">
        <v>2792</v>
      </c>
      <c r="J1823" t="str">
        <f t="shared" si="87"/>
        <v>8630</v>
      </c>
      <c r="K1823" s="8" t="str">
        <f t="shared" si="85"/>
        <v>3018</v>
      </c>
      <c r="L1823" t="str">
        <f t="shared" si="86"/>
        <v>8630-3018</v>
      </c>
      <c r="M1823" t="str">
        <f>IF(ISERROR(MATCH(L1823,BCT!$I$2:$I$664,0)),"N","O")</f>
        <v>N</v>
      </c>
    </row>
    <row r="1824" spans="1:13">
      <c r="A1824" s="1" t="s">
        <v>382</v>
      </c>
      <c r="B1824" s="1">
        <v>22957</v>
      </c>
      <c r="C1824" s="2">
        <v>41656</v>
      </c>
      <c r="D1824" s="1" t="s">
        <v>471</v>
      </c>
      <c r="E1824" s="1" t="s">
        <v>2787</v>
      </c>
      <c r="F1824" s="1" t="s">
        <v>2788</v>
      </c>
      <c r="G1824" s="1">
        <v>2</v>
      </c>
      <c r="H1824" s="1">
        <v>2</v>
      </c>
      <c r="I1824" s="1" t="s">
        <v>2793</v>
      </c>
      <c r="J1824" t="str">
        <f t="shared" si="87"/>
        <v>8273</v>
      </c>
      <c r="K1824" s="8" t="str">
        <f t="shared" si="85"/>
        <v>3018</v>
      </c>
      <c r="L1824" t="str">
        <f t="shared" si="86"/>
        <v>8273-3018</v>
      </c>
      <c r="M1824" t="str">
        <f>IF(ISERROR(MATCH(L1824,BCT!$I$2:$I$664,0)),"N","O")</f>
        <v>N</v>
      </c>
    </row>
    <row r="1825" spans="1:13">
      <c r="A1825" s="1" t="s">
        <v>382</v>
      </c>
      <c r="B1825" s="1">
        <v>22957</v>
      </c>
      <c r="C1825" s="2">
        <v>41656</v>
      </c>
      <c r="D1825" s="1" t="s">
        <v>471</v>
      </c>
      <c r="E1825" s="1" t="s">
        <v>2794</v>
      </c>
      <c r="F1825" s="1" t="s">
        <v>2795</v>
      </c>
      <c r="G1825" s="1">
        <v>10</v>
      </c>
      <c r="H1825" s="1">
        <v>10</v>
      </c>
      <c r="I1825" s="1" t="s">
        <v>2796</v>
      </c>
      <c r="J1825" t="str">
        <f t="shared" si="87"/>
        <v>8273</v>
      </c>
      <c r="K1825" s="8" t="str">
        <f t="shared" si="85"/>
        <v>3019</v>
      </c>
      <c r="L1825" t="str">
        <f t="shared" si="86"/>
        <v>8273-3019</v>
      </c>
      <c r="M1825" t="str">
        <f>IF(ISERROR(MATCH(L1825,BCT!$I$2:$I$664,0)),"N","O")</f>
        <v>N</v>
      </c>
    </row>
    <row r="1826" spans="1:13">
      <c r="A1826" s="1" t="s">
        <v>382</v>
      </c>
      <c r="B1826" s="1">
        <v>23485</v>
      </c>
      <c r="C1826" s="2">
        <v>41704</v>
      </c>
      <c r="D1826" s="1" t="s">
        <v>471</v>
      </c>
      <c r="E1826" s="1" t="s">
        <v>2794</v>
      </c>
      <c r="F1826" s="1" t="s">
        <v>2795</v>
      </c>
      <c r="G1826" s="1">
        <v>45</v>
      </c>
      <c r="H1826" s="1">
        <v>45</v>
      </c>
      <c r="I1826" s="1" t="s">
        <v>2797</v>
      </c>
      <c r="J1826" t="str">
        <f t="shared" si="87"/>
        <v>8622</v>
      </c>
      <c r="K1826" s="8" t="str">
        <f t="shared" si="85"/>
        <v>3019</v>
      </c>
      <c r="L1826" t="str">
        <f t="shared" si="86"/>
        <v>8622-3019</v>
      </c>
      <c r="M1826" t="str">
        <f>IF(ISERROR(MATCH(L1826,BCT!$I$2:$I$664,0)),"N","O")</f>
        <v>N</v>
      </c>
    </row>
    <row r="1827" spans="1:13">
      <c r="A1827" s="1" t="s">
        <v>382</v>
      </c>
      <c r="B1827" s="1">
        <v>23721</v>
      </c>
      <c r="C1827" s="2">
        <v>41725</v>
      </c>
      <c r="D1827" s="1" t="s">
        <v>471</v>
      </c>
      <c r="E1827" s="1" t="s">
        <v>2798</v>
      </c>
      <c r="F1827" s="1" t="s">
        <v>2799</v>
      </c>
      <c r="G1827" s="1">
        <v>4</v>
      </c>
      <c r="H1827" s="1">
        <v>4</v>
      </c>
      <c r="I1827" s="1" t="s">
        <v>2800</v>
      </c>
      <c r="J1827" t="str">
        <f t="shared" si="87"/>
        <v>8780</v>
      </c>
      <c r="K1827" s="8" t="str">
        <f t="shared" si="85"/>
        <v>3020</v>
      </c>
      <c r="L1827" t="str">
        <f t="shared" si="86"/>
        <v>8780-3020</v>
      </c>
      <c r="M1827" t="str">
        <f>IF(ISERROR(MATCH(L1827,BCT!$I$2:$I$664,0)),"N","O")</f>
        <v>N</v>
      </c>
    </row>
    <row r="1828" spans="1:13">
      <c r="A1828" s="1" t="s">
        <v>382</v>
      </c>
      <c r="B1828" s="1">
        <v>23721</v>
      </c>
      <c r="C1828" s="2">
        <v>41725</v>
      </c>
      <c r="D1828" s="1" t="s">
        <v>471</v>
      </c>
      <c r="E1828" s="1" t="s">
        <v>2801</v>
      </c>
      <c r="F1828" s="1" t="s">
        <v>2802</v>
      </c>
      <c r="G1828" s="1">
        <v>3</v>
      </c>
      <c r="H1828" s="1">
        <v>3</v>
      </c>
      <c r="I1828" s="1" t="s">
        <v>2803</v>
      </c>
      <c r="J1828" t="str">
        <f t="shared" si="87"/>
        <v>8780</v>
      </c>
      <c r="K1828" s="8" t="str">
        <f t="shared" si="85"/>
        <v>3021</v>
      </c>
      <c r="L1828" t="str">
        <f t="shared" si="86"/>
        <v>8780-3021</v>
      </c>
      <c r="M1828" t="str">
        <f>IF(ISERROR(MATCH(L1828,BCT!$I$2:$I$664,0)),"N","O")</f>
        <v>N</v>
      </c>
    </row>
    <row r="1829" spans="1:13">
      <c r="A1829" s="1" t="s">
        <v>382</v>
      </c>
      <c r="B1829" s="1">
        <v>23721</v>
      </c>
      <c r="C1829" s="2">
        <v>41725</v>
      </c>
      <c r="D1829" s="1" t="s">
        <v>471</v>
      </c>
      <c r="E1829" s="1" t="s">
        <v>2804</v>
      </c>
      <c r="F1829" s="1" t="s">
        <v>2805</v>
      </c>
      <c r="G1829" s="1">
        <v>8</v>
      </c>
      <c r="H1829" s="1">
        <v>8</v>
      </c>
      <c r="I1829" s="1" t="s">
        <v>2806</v>
      </c>
      <c r="J1829" t="str">
        <f t="shared" si="87"/>
        <v>8780</v>
      </c>
      <c r="K1829" s="8" t="str">
        <f t="shared" si="85"/>
        <v>3022</v>
      </c>
      <c r="L1829" t="str">
        <f t="shared" si="86"/>
        <v>8780-3022</v>
      </c>
      <c r="M1829" t="str">
        <f>IF(ISERROR(MATCH(L1829,BCT!$I$2:$I$664,0)),"N","O")</f>
        <v>N</v>
      </c>
    </row>
    <row r="1830" spans="1:13">
      <c r="A1830" s="1" t="s">
        <v>382</v>
      </c>
      <c r="B1830" s="1">
        <v>18314</v>
      </c>
      <c r="C1830" s="2">
        <v>41339</v>
      </c>
      <c r="D1830" s="1" t="s">
        <v>471</v>
      </c>
      <c r="E1830" s="1" t="s">
        <v>2804</v>
      </c>
      <c r="F1830" s="1" t="s">
        <v>2805</v>
      </c>
      <c r="G1830" s="1">
        <v>1</v>
      </c>
      <c r="H1830" s="1">
        <v>1</v>
      </c>
      <c r="I1830" s="1" t="s">
        <v>2807</v>
      </c>
      <c r="J1830" t="str">
        <f t="shared" si="87"/>
        <v>5581</v>
      </c>
      <c r="K1830" s="8" t="str">
        <f t="shared" si="85"/>
        <v>3022</v>
      </c>
      <c r="L1830" t="str">
        <f t="shared" si="86"/>
        <v>5581-3022</v>
      </c>
      <c r="M1830" t="str">
        <f>IF(ISERROR(MATCH(L1830,BCT!$I$2:$I$664,0)),"N","O")</f>
        <v>N</v>
      </c>
    </row>
    <row r="1831" spans="1:13">
      <c r="A1831" s="1" t="s">
        <v>382</v>
      </c>
      <c r="B1831" s="1">
        <v>18314</v>
      </c>
      <c r="C1831" s="2">
        <v>41339</v>
      </c>
      <c r="D1831" s="1" t="s">
        <v>471</v>
      </c>
      <c r="E1831" s="1" t="s">
        <v>2804</v>
      </c>
      <c r="F1831" s="1" t="s">
        <v>2805</v>
      </c>
      <c r="G1831" s="1">
        <v>15</v>
      </c>
      <c r="H1831" s="1">
        <v>15</v>
      </c>
      <c r="I1831" s="1" t="s">
        <v>2808</v>
      </c>
      <c r="J1831" t="str">
        <f t="shared" si="87"/>
        <v>5581</v>
      </c>
      <c r="K1831" s="8" t="str">
        <f t="shared" si="85"/>
        <v>3022</v>
      </c>
      <c r="L1831" t="str">
        <f t="shared" si="86"/>
        <v>5581-3022</v>
      </c>
      <c r="M1831" t="str">
        <f>IF(ISERROR(MATCH(L1831,BCT!$I$2:$I$664,0)),"N","O")</f>
        <v>N</v>
      </c>
    </row>
    <row r="1832" spans="1:13">
      <c r="A1832" s="1" t="s">
        <v>382</v>
      </c>
      <c r="B1832" s="1">
        <v>23721</v>
      </c>
      <c r="C1832" s="2">
        <v>41725</v>
      </c>
      <c r="D1832" s="1" t="s">
        <v>471</v>
      </c>
      <c r="E1832" s="1" t="s">
        <v>2809</v>
      </c>
      <c r="F1832" s="1" t="s">
        <v>2810</v>
      </c>
      <c r="G1832" s="1">
        <v>1</v>
      </c>
      <c r="H1832" s="1">
        <v>1</v>
      </c>
      <c r="I1832" s="1" t="s">
        <v>2811</v>
      </c>
      <c r="J1832" t="str">
        <f t="shared" si="87"/>
        <v>8780</v>
      </c>
      <c r="K1832" s="8" t="str">
        <f t="shared" si="85"/>
        <v>3023</v>
      </c>
      <c r="L1832" t="str">
        <f t="shared" si="86"/>
        <v>8780-3023</v>
      </c>
      <c r="M1832" t="str">
        <f>IF(ISERROR(MATCH(L1832,BCT!$I$2:$I$664,0)),"N","O")</f>
        <v>N</v>
      </c>
    </row>
    <row r="1833" spans="1:13">
      <c r="A1833" s="1" t="s">
        <v>382</v>
      </c>
      <c r="B1833" s="1">
        <v>23316</v>
      </c>
      <c r="C1833" s="2">
        <v>41689</v>
      </c>
      <c r="D1833" s="1" t="s">
        <v>471</v>
      </c>
      <c r="E1833" s="1" t="s">
        <v>2812</v>
      </c>
      <c r="F1833" s="1" t="s">
        <v>2813</v>
      </c>
      <c r="G1833" s="1">
        <v>2</v>
      </c>
      <c r="H1833" s="1">
        <v>1</v>
      </c>
      <c r="I1833" s="1" t="s">
        <v>2814</v>
      </c>
      <c r="J1833" t="str">
        <f t="shared" si="87"/>
        <v>8487</v>
      </c>
      <c r="K1833" s="8" t="str">
        <f t="shared" si="85"/>
        <v>3024</v>
      </c>
      <c r="L1833" t="str">
        <f t="shared" si="86"/>
        <v>8487-3024</v>
      </c>
      <c r="M1833" t="str">
        <f>IF(ISERROR(MATCH(L1833,BCT!$I$2:$I$664,0)),"N","O")</f>
        <v>N</v>
      </c>
    </row>
    <row r="1834" spans="1:13">
      <c r="A1834" s="1" t="s">
        <v>382</v>
      </c>
      <c r="B1834" s="1">
        <v>17919</v>
      </c>
      <c r="C1834" s="2">
        <v>41310</v>
      </c>
      <c r="D1834" s="1" t="s">
        <v>471</v>
      </c>
      <c r="E1834" s="1" t="s">
        <v>124</v>
      </c>
      <c r="F1834" s="1" t="s">
        <v>125</v>
      </c>
      <c r="G1834" s="1">
        <v>10</v>
      </c>
      <c r="H1834" s="1">
        <v>2</v>
      </c>
      <c r="I1834" s="1" t="s">
        <v>2815</v>
      </c>
      <c r="J1834" t="str">
        <f t="shared" si="87"/>
        <v>5238</v>
      </c>
      <c r="K1834" s="8" t="str">
        <f t="shared" si="85"/>
        <v>3014</v>
      </c>
      <c r="L1834" t="str">
        <f t="shared" si="86"/>
        <v>5238-3014</v>
      </c>
      <c r="M1834" t="str">
        <f>IF(ISERROR(MATCH(L1834,BCT!$I$2:$I$664,0)),"N","O")</f>
        <v>N</v>
      </c>
    </row>
    <row r="1835" spans="1:13">
      <c r="A1835" s="1" t="s">
        <v>382</v>
      </c>
      <c r="B1835" s="1">
        <v>23485</v>
      </c>
      <c r="C1835" s="2">
        <v>41704</v>
      </c>
      <c r="D1835" s="1" t="s">
        <v>471</v>
      </c>
      <c r="E1835" s="1" t="s">
        <v>124</v>
      </c>
      <c r="F1835" s="1" t="s">
        <v>125</v>
      </c>
      <c r="G1835" s="1">
        <v>27</v>
      </c>
      <c r="H1835" s="1">
        <v>27</v>
      </c>
      <c r="I1835" s="1" t="s">
        <v>2816</v>
      </c>
      <c r="J1835" t="str">
        <f t="shared" si="87"/>
        <v>8622</v>
      </c>
      <c r="K1835" s="8" t="str">
        <f t="shared" si="85"/>
        <v>3014</v>
      </c>
      <c r="L1835" t="str">
        <f t="shared" si="86"/>
        <v>8622-3014</v>
      </c>
      <c r="M1835" t="str">
        <f>IF(ISERROR(MATCH(L1835,BCT!$I$2:$I$664,0)),"N","O")</f>
        <v>N</v>
      </c>
    </row>
    <row r="1836" spans="1:13">
      <c r="A1836" s="1" t="s">
        <v>382</v>
      </c>
      <c r="B1836" s="1">
        <v>17629</v>
      </c>
      <c r="C1836" s="2">
        <v>41288</v>
      </c>
      <c r="D1836" s="1" t="s">
        <v>471</v>
      </c>
      <c r="E1836" s="1" t="s">
        <v>124</v>
      </c>
      <c r="F1836" s="1" t="s">
        <v>125</v>
      </c>
      <c r="G1836" s="1">
        <v>8</v>
      </c>
      <c r="H1836" s="1">
        <v>8</v>
      </c>
      <c r="I1836" s="1" t="s">
        <v>2817</v>
      </c>
      <c r="J1836" t="str">
        <f t="shared" si="87"/>
        <v>5093</v>
      </c>
      <c r="K1836" s="8" t="str">
        <f t="shared" si="85"/>
        <v>3014</v>
      </c>
      <c r="L1836" t="str">
        <f t="shared" si="86"/>
        <v>5093-3014</v>
      </c>
      <c r="M1836" t="str">
        <f>IF(ISERROR(MATCH(L1836,BCT!$I$2:$I$664,0)),"N","O")</f>
        <v>N</v>
      </c>
    </row>
    <row r="1837" spans="1:13">
      <c r="A1837" s="1" t="s">
        <v>382</v>
      </c>
      <c r="B1837" s="1">
        <v>17629</v>
      </c>
      <c r="C1837" s="2">
        <v>41288</v>
      </c>
      <c r="D1837" s="1" t="s">
        <v>471</v>
      </c>
      <c r="E1837" s="1" t="s">
        <v>124</v>
      </c>
      <c r="F1837" s="1" t="s">
        <v>125</v>
      </c>
      <c r="G1837" s="1">
        <v>4</v>
      </c>
      <c r="H1837" s="1">
        <v>4</v>
      </c>
      <c r="I1837" s="1" t="s">
        <v>2818</v>
      </c>
      <c r="J1837" t="str">
        <f t="shared" si="87"/>
        <v>5094</v>
      </c>
      <c r="K1837" s="8" t="str">
        <f t="shared" si="85"/>
        <v>3014</v>
      </c>
      <c r="L1837" t="str">
        <f t="shared" si="86"/>
        <v>5094-3014</v>
      </c>
      <c r="M1837" t="str">
        <f>IF(ISERROR(MATCH(L1837,BCT!$I$2:$I$664,0)),"N","O")</f>
        <v>N</v>
      </c>
    </row>
    <row r="1838" spans="1:13">
      <c r="A1838" s="1" t="s">
        <v>382</v>
      </c>
      <c r="B1838" s="1">
        <v>17629</v>
      </c>
      <c r="C1838" s="2">
        <v>41288</v>
      </c>
      <c r="D1838" s="1" t="s">
        <v>471</v>
      </c>
      <c r="E1838" s="1" t="s">
        <v>124</v>
      </c>
      <c r="F1838" s="1" t="s">
        <v>125</v>
      </c>
      <c r="G1838" s="1">
        <v>4</v>
      </c>
      <c r="H1838" s="1">
        <v>4</v>
      </c>
      <c r="I1838" s="1" t="s">
        <v>2819</v>
      </c>
      <c r="J1838" t="str">
        <f t="shared" si="87"/>
        <v>5095</v>
      </c>
      <c r="K1838" s="8" t="str">
        <f t="shared" si="85"/>
        <v>3014</v>
      </c>
      <c r="L1838" t="str">
        <f t="shared" si="86"/>
        <v>5095-3014</v>
      </c>
      <c r="M1838" t="str">
        <f>IF(ISERROR(MATCH(L1838,BCT!$I$2:$I$664,0)),"N","O")</f>
        <v>N</v>
      </c>
    </row>
    <row r="1839" spans="1:13">
      <c r="A1839" s="1" t="s">
        <v>382</v>
      </c>
      <c r="B1839" s="1">
        <v>17629</v>
      </c>
      <c r="C1839" s="2">
        <v>41288</v>
      </c>
      <c r="D1839" s="1" t="s">
        <v>471</v>
      </c>
      <c r="E1839" s="1" t="s">
        <v>124</v>
      </c>
      <c r="F1839" s="1" t="s">
        <v>125</v>
      </c>
      <c r="G1839" s="1">
        <v>8</v>
      </c>
      <c r="H1839" s="1">
        <v>8</v>
      </c>
      <c r="I1839" s="1" t="s">
        <v>2820</v>
      </c>
      <c r="J1839" t="str">
        <f t="shared" si="87"/>
        <v>5079</v>
      </c>
      <c r="K1839" s="8" t="str">
        <f t="shared" si="85"/>
        <v>3014</v>
      </c>
      <c r="L1839" t="str">
        <f t="shared" si="86"/>
        <v>5079-3014</v>
      </c>
      <c r="M1839" t="str">
        <f>IF(ISERROR(MATCH(L1839,BCT!$I$2:$I$664,0)),"N","O")</f>
        <v>N</v>
      </c>
    </row>
    <row r="1840" spans="1:13">
      <c r="A1840" s="1" t="s">
        <v>382</v>
      </c>
      <c r="B1840" s="1">
        <v>17629</v>
      </c>
      <c r="C1840" s="2">
        <v>41288</v>
      </c>
      <c r="D1840" s="1" t="s">
        <v>471</v>
      </c>
      <c r="E1840" s="1" t="s">
        <v>124</v>
      </c>
      <c r="F1840" s="1" t="s">
        <v>125</v>
      </c>
      <c r="G1840" s="1">
        <v>4</v>
      </c>
      <c r="H1840" s="1">
        <v>4</v>
      </c>
      <c r="I1840" s="1" t="s">
        <v>2821</v>
      </c>
      <c r="J1840" t="str">
        <f t="shared" si="87"/>
        <v>5080</v>
      </c>
      <c r="K1840" s="8" t="str">
        <f t="shared" si="85"/>
        <v>3014</v>
      </c>
      <c r="L1840" t="str">
        <f t="shared" si="86"/>
        <v>5080-3014</v>
      </c>
      <c r="M1840" t="str">
        <f>IF(ISERROR(MATCH(L1840,BCT!$I$2:$I$664,0)),"N","O")</f>
        <v>N</v>
      </c>
    </row>
    <row r="1841" spans="1:13">
      <c r="A1841" s="1" t="s">
        <v>382</v>
      </c>
      <c r="B1841" s="1">
        <v>17629</v>
      </c>
      <c r="C1841" s="2">
        <v>41288</v>
      </c>
      <c r="D1841" s="1" t="s">
        <v>471</v>
      </c>
      <c r="E1841" s="1" t="s">
        <v>124</v>
      </c>
      <c r="F1841" s="1" t="s">
        <v>125</v>
      </c>
      <c r="G1841" s="1">
        <v>4</v>
      </c>
      <c r="H1841" s="1">
        <v>4</v>
      </c>
      <c r="I1841" s="1" t="s">
        <v>2822</v>
      </c>
      <c r="J1841" t="str">
        <f t="shared" si="87"/>
        <v>5081</v>
      </c>
      <c r="K1841" s="8" t="str">
        <f t="shared" si="85"/>
        <v>3014</v>
      </c>
      <c r="L1841" t="str">
        <f t="shared" si="86"/>
        <v>5081-3014</v>
      </c>
      <c r="M1841" t="str">
        <f>IF(ISERROR(MATCH(L1841,BCT!$I$2:$I$664,0)),"N","O")</f>
        <v>N</v>
      </c>
    </row>
    <row r="1842" spans="1:13">
      <c r="A1842" s="1" t="s">
        <v>382</v>
      </c>
      <c r="B1842" s="1">
        <v>17629</v>
      </c>
      <c r="C1842" s="2">
        <v>41288</v>
      </c>
      <c r="D1842" s="1" t="s">
        <v>471</v>
      </c>
      <c r="E1842" s="1" t="s">
        <v>124</v>
      </c>
      <c r="F1842" s="1" t="s">
        <v>125</v>
      </c>
      <c r="G1842" s="1">
        <v>4</v>
      </c>
      <c r="H1842" s="1">
        <v>4</v>
      </c>
      <c r="I1842" s="1" t="s">
        <v>2823</v>
      </c>
      <c r="J1842" t="str">
        <f t="shared" si="87"/>
        <v>5088</v>
      </c>
      <c r="K1842" s="8" t="str">
        <f t="shared" si="85"/>
        <v>3014</v>
      </c>
      <c r="L1842" t="str">
        <f t="shared" si="86"/>
        <v>5088-3014</v>
      </c>
      <c r="M1842" t="str">
        <f>IF(ISERROR(MATCH(L1842,BCT!$I$2:$I$664,0)),"N","O")</f>
        <v>N</v>
      </c>
    </row>
    <row r="1843" spans="1:13">
      <c r="A1843" s="1" t="s">
        <v>382</v>
      </c>
      <c r="B1843" s="1">
        <v>17629</v>
      </c>
      <c r="C1843" s="2">
        <v>41288</v>
      </c>
      <c r="D1843" s="1" t="s">
        <v>471</v>
      </c>
      <c r="E1843" s="1" t="s">
        <v>124</v>
      </c>
      <c r="F1843" s="1" t="s">
        <v>125</v>
      </c>
      <c r="G1843" s="1">
        <v>4</v>
      </c>
      <c r="H1843" s="1">
        <v>4</v>
      </c>
      <c r="I1843" s="1" t="s">
        <v>2824</v>
      </c>
      <c r="J1843" t="str">
        <f t="shared" si="87"/>
        <v>5092</v>
      </c>
      <c r="K1843" s="8" t="str">
        <f t="shared" si="85"/>
        <v>3014</v>
      </c>
      <c r="L1843" t="str">
        <f t="shared" si="86"/>
        <v>5092-3014</v>
      </c>
      <c r="M1843" t="str">
        <f>IF(ISERROR(MATCH(L1843,BCT!$I$2:$I$664,0)),"N","O")</f>
        <v>N</v>
      </c>
    </row>
    <row r="1844" spans="1:13">
      <c r="A1844" s="1" t="s">
        <v>382</v>
      </c>
      <c r="B1844" s="1">
        <v>17629</v>
      </c>
      <c r="C1844" s="2">
        <v>41288</v>
      </c>
      <c r="D1844" s="1" t="s">
        <v>471</v>
      </c>
      <c r="E1844" s="1" t="s">
        <v>124</v>
      </c>
      <c r="F1844" s="1" t="s">
        <v>125</v>
      </c>
      <c r="G1844" s="1">
        <v>4</v>
      </c>
      <c r="H1844" s="1">
        <v>4</v>
      </c>
      <c r="I1844" s="1" t="s">
        <v>2825</v>
      </c>
      <c r="J1844" t="str">
        <f t="shared" si="87"/>
        <v>5078</v>
      </c>
      <c r="K1844" s="8" t="str">
        <f t="shared" si="85"/>
        <v>3014</v>
      </c>
      <c r="L1844" t="str">
        <f t="shared" si="86"/>
        <v>5078-3014</v>
      </c>
      <c r="M1844" t="str">
        <f>IF(ISERROR(MATCH(L1844,BCT!$I$2:$I$664,0)),"N","O")</f>
        <v>N</v>
      </c>
    </row>
    <row r="1845" spans="1:13">
      <c r="A1845" s="1" t="s">
        <v>382</v>
      </c>
      <c r="B1845" s="1">
        <v>17629</v>
      </c>
      <c r="C1845" s="2">
        <v>41288</v>
      </c>
      <c r="D1845" s="1" t="s">
        <v>471</v>
      </c>
      <c r="E1845" s="1" t="s">
        <v>124</v>
      </c>
      <c r="F1845" s="1" t="s">
        <v>125</v>
      </c>
      <c r="G1845" s="1">
        <v>4</v>
      </c>
      <c r="H1845" s="1">
        <v>4</v>
      </c>
      <c r="I1845" s="1" t="s">
        <v>2826</v>
      </c>
      <c r="J1845" t="str">
        <f t="shared" si="87"/>
        <v>5085</v>
      </c>
      <c r="K1845" s="8" t="str">
        <f t="shared" si="85"/>
        <v>3014</v>
      </c>
      <c r="L1845" t="str">
        <f t="shared" si="86"/>
        <v>5085-3014</v>
      </c>
      <c r="M1845" t="str">
        <f>IF(ISERROR(MATCH(L1845,BCT!$I$2:$I$664,0)),"N","O")</f>
        <v>N</v>
      </c>
    </row>
    <row r="1846" spans="1:13">
      <c r="A1846" s="1" t="s">
        <v>382</v>
      </c>
      <c r="B1846" s="1">
        <v>17629</v>
      </c>
      <c r="C1846" s="2">
        <v>41288</v>
      </c>
      <c r="D1846" s="1" t="s">
        <v>471</v>
      </c>
      <c r="E1846" s="1" t="s">
        <v>124</v>
      </c>
      <c r="F1846" s="1" t="s">
        <v>125</v>
      </c>
      <c r="G1846" s="1">
        <v>8</v>
      </c>
      <c r="H1846" s="1">
        <v>8</v>
      </c>
      <c r="I1846" s="1" t="s">
        <v>2827</v>
      </c>
      <c r="J1846" t="str">
        <f t="shared" si="87"/>
        <v>5086</v>
      </c>
      <c r="K1846" s="8" t="str">
        <f t="shared" si="85"/>
        <v>3014</v>
      </c>
      <c r="L1846" t="str">
        <f t="shared" si="86"/>
        <v>5086-3014</v>
      </c>
      <c r="M1846" t="str">
        <f>IF(ISERROR(MATCH(L1846,BCT!$I$2:$I$664,0)),"N","O")</f>
        <v>N</v>
      </c>
    </row>
    <row r="1847" spans="1:13">
      <c r="A1847" s="1" t="s">
        <v>382</v>
      </c>
      <c r="B1847" s="1">
        <v>17629</v>
      </c>
      <c r="C1847" s="2">
        <v>41288</v>
      </c>
      <c r="D1847" s="1" t="s">
        <v>471</v>
      </c>
      <c r="E1847" s="1" t="s">
        <v>124</v>
      </c>
      <c r="F1847" s="1" t="s">
        <v>125</v>
      </c>
      <c r="G1847" s="1">
        <v>4</v>
      </c>
      <c r="H1847" s="1">
        <v>4</v>
      </c>
      <c r="I1847" s="1" t="s">
        <v>2828</v>
      </c>
      <c r="J1847" t="str">
        <f t="shared" si="87"/>
        <v>5087</v>
      </c>
      <c r="K1847" s="8" t="str">
        <f t="shared" si="85"/>
        <v>3014</v>
      </c>
      <c r="L1847" t="str">
        <f t="shared" si="86"/>
        <v>5087-3014</v>
      </c>
      <c r="M1847" t="str">
        <f>IF(ISERROR(MATCH(L1847,BCT!$I$2:$I$664,0)),"N","O")</f>
        <v>N</v>
      </c>
    </row>
    <row r="1848" spans="1:13">
      <c r="A1848" s="1" t="s">
        <v>382</v>
      </c>
      <c r="B1848" s="1">
        <v>23916</v>
      </c>
      <c r="C1848" s="2">
        <v>41745</v>
      </c>
      <c r="D1848" s="1" t="s">
        <v>471</v>
      </c>
      <c r="E1848" s="1" t="s">
        <v>124</v>
      </c>
      <c r="F1848" s="1" t="s">
        <v>125</v>
      </c>
      <c r="G1848" s="1">
        <v>4</v>
      </c>
      <c r="H1848" s="1">
        <v>4</v>
      </c>
      <c r="I1848" s="1" t="s">
        <v>2829</v>
      </c>
      <c r="J1848" t="str">
        <f t="shared" si="87"/>
        <v>8896</v>
      </c>
      <c r="K1848" s="8" t="str">
        <f t="shared" si="85"/>
        <v>3014</v>
      </c>
      <c r="L1848" t="str">
        <f t="shared" si="86"/>
        <v>8896-3014</v>
      </c>
      <c r="M1848" t="str">
        <f>IF(ISERROR(MATCH(L1848,BCT!$I$2:$I$664,0)),"N","O")</f>
        <v>O</v>
      </c>
    </row>
    <row r="1849" spans="1:13">
      <c r="A1849" s="1" t="s">
        <v>382</v>
      </c>
      <c r="B1849" s="1">
        <v>23916</v>
      </c>
      <c r="C1849" s="2">
        <v>41745</v>
      </c>
      <c r="D1849" s="1" t="s">
        <v>471</v>
      </c>
      <c r="E1849" s="1" t="s">
        <v>124</v>
      </c>
      <c r="F1849" s="1" t="s">
        <v>125</v>
      </c>
      <c r="G1849" s="1">
        <v>4</v>
      </c>
      <c r="H1849" s="1">
        <v>4</v>
      </c>
      <c r="I1849" s="1" t="s">
        <v>2830</v>
      </c>
      <c r="J1849" t="str">
        <f t="shared" si="87"/>
        <v>8896</v>
      </c>
      <c r="K1849" s="8" t="str">
        <f t="shared" si="85"/>
        <v>3014</v>
      </c>
      <c r="L1849" t="str">
        <f t="shared" si="86"/>
        <v>8896-3014</v>
      </c>
      <c r="M1849" t="str">
        <f>IF(ISERROR(MATCH(L1849,BCT!$I$2:$I$664,0)),"N","O")</f>
        <v>O</v>
      </c>
    </row>
    <row r="1850" spans="1:13">
      <c r="A1850" s="1" t="s">
        <v>382</v>
      </c>
      <c r="B1850" s="1">
        <v>23916</v>
      </c>
      <c r="C1850" s="2">
        <v>41745</v>
      </c>
      <c r="D1850" s="1" t="s">
        <v>471</v>
      </c>
      <c r="E1850" s="1" t="s">
        <v>124</v>
      </c>
      <c r="F1850" s="1" t="s">
        <v>125</v>
      </c>
      <c r="G1850" s="1">
        <v>4</v>
      </c>
      <c r="H1850" s="1">
        <v>4</v>
      </c>
      <c r="I1850" s="1" t="s">
        <v>2831</v>
      </c>
      <c r="J1850" t="str">
        <f t="shared" si="87"/>
        <v>8896</v>
      </c>
      <c r="K1850" s="8" t="str">
        <f t="shared" si="85"/>
        <v>3014</v>
      </c>
      <c r="L1850" t="str">
        <f t="shared" si="86"/>
        <v>8896-3014</v>
      </c>
      <c r="M1850" t="str">
        <f>IF(ISERROR(MATCH(L1850,BCT!$I$2:$I$664,0)),"N","O")</f>
        <v>O</v>
      </c>
    </row>
    <row r="1851" spans="1:13">
      <c r="A1851" s="1" t="s">
        <v>382</v>
      </c>
      <c r="B1851" s="1">
        <v>23916</v>
      </c>
      <c r="C1851" s="2">
        <v>41745</v>
      </c>
      <c r="D1851" s="1" t="s">
        <v>471</v>
      </c>
      <c r="E1851" s="1" t="s">
        <v>124</v>
      </c>
      <c r="F1851" s="1" t="s">
        <v>125</v>
      </c>
      <c r="G1851" s="1">
        <v>4</v>
      </c>
      <c r="H1851" s="1">
        <v>4</v>
      </c>
      <c r="I1851" s="1" t="s">
        <v>2832</v>
      </c>
      <c r="J1851" t="str">
        <f t="shared" si="87"/>
        <v>8896</v>
      </c>
      <c r="K1851" s="8" t="str">
        <f t="shared" si="85"/>
        <v>3014</v>
      </c>
      <c r="L1851" t="str">
        <f t="shared" si="86"/>
        <v>8896-3014</v>
      </c>
      <c r="M1851" t="str">
        <f>IF(ISERROR(MATCH(L1851,BCT!$I$2:$I$664,0)),"N","O")</f>
        <v>O</v>
      </c>
    </row>
    <row r="1852" spans="1:13">
      <c r="A1852" s="1" t="s">
        <v>382</v>
      </c>
      <c r="B1852" s="1">
        <v>23916</v>
      </c>
      <c r="C1852" s="2">
        <v>41745</v>
      </c>
      <c r="D1852" s="1" t="s">
        <v>471</v>
      </c>
      <c r="E1852" s="1" t="s">
        <v>124</v>
      </c>
      <c r="F1852" s="1" t="s">
        <v>125</v>
      </c>
      <c r="G1852" s="1">
        <v>4</v>
      </c>
      <c r="H1852" s="1">
        <v>4</v>
      </c>
      <c r="I1852" s="1" t="s">
        <v>2833</v>
      </c>
      <c r="J1852" t="str">
        <f t="shared" si="87"/>
        <v>8896</v>
      </c>
      <c r="K1852" s="8" t="str">
        <f t="shared" si="85"/>
        <v>3014</v>
      </c>
      <c r="L1852" t="str">
        <f t="shared" si="86"/>
        <v>8896-3014</v>
      </c>
      <c r="M1852" t="str">
        <f>IF(ISERROR(MATCH(L1852,BCT!$I$2:$I$664,0)),"N","O")</f>
        <v>O</v>
      </c>
    </row>
    <row r="1853" spans="1:13">
      <c r="A1853" s="1" t="s">
        <v>382</v>
      </c>
      <c r="B1853" s="1">
        <v>23965</v>
      </c>
      <c r="C1853" s="2">
        <v>41751</v>
      </c>
      <c r="D1853" s="1" t="s">
        <v>471</v>
      </c>
      <c r="E1853" s="1" t="s">
        <v>124</v>
      </c>
      <c r="F1853" s="1" t="s">
        <v>125</v>
      </c>
      <c r="G1853" s="1">
        <v>30</v>
      </c>
      <c r="H1853" s="1">
        <v>30</v>
      </c>
      <c r="I1853" s="1" t="s">
        <v>2834</v>
      </c>
      <c r="J1853" t="str">
        <f t="shared" si="87"/>
        <v>8926</v>
      </c>
      <c r="K1853" s="8" t="str">
        <f t="shared" si="85"/>
        <v>3014</v>
      </c>
      <c r="L1853" t="str">
        <f t="shared" si="86"/>
        <v>8926-3014</v>
      </c>
      <c r="M1853" t="str">
        <f>IF(ISERROR(MATCH(L1853,BCT!$I$2:$I$664,0)),"N","O")</f>
        <v>O</v>
      </c>
    </row>
    <row r="1854" spans="1:13">
      <c r="A1854" s="1" t="s">
        <v>382</v>
      </c>
      <c r="B1854" s="1">
        <v>23109</v>
      </c>
      <c r="C1854" s="2">
        <v>41668</v>
      </c>
      <c r="D1854" s="1" t="s">
        <v>1526</v>
      </c>
      <c r="E1854" s="1" t="s">
        <v>354</v>
      </c>
      <c r="F1854" s="1" t="s">
        <v>2835</v>
      </c>
      <c r="G1854" s="1">
        <v>3</v>
      </c>
      <c r="H1854" s="1">
        <v>3</v>
      </c>
      <c r="J1854" t="str">
        <f t="shared" si="87"/>
        <v/>
      </c>
      <c r="K1854" s="8" t="str">
        <f t="shared" si="85"/>
        <v>7818</v>
      </c>
      <c r="L1854" t="str">
        <f t="shared" si="86"/>
        <v>-7818</v>
      </c>
      <c r="M1854" t="str">
        <f>IF(ISERROR(MATCH(L1854,BCT!$I$2:$I$664,0)),"N","O")</f>
        <v>N</v>
      </c>
    </row>
    <row r="1855" spans="1:13">
      <c r="A1855" s="1" t="s">
        <v>382</v>
      </c>
      <c r="B1855" s="1">
        <v>23381</v>
      </c>
      <c r="C1855" s="2">
        <v>41695</v>
      </c>
      <c r="D1855" s="1" t="s">
        <v>451</v>
      </c>
      <c r="E1855" s="1" t="s">
        <v>354</v>
      </c>
      <c r="F1855" s="1" t="s">
        <v>2836</v>
      </c>
      <c r="G1855" s="1">
        <v>20</v>
      </c>
      <c r="H1855" s="1">
        <v>20</v>
      </c>
      <c r="J1855" t="str">
        <f t="shared" si="87"/>
        <v/>
      </c>
      <c r="K1855" s="8" t="str">
        <f t="shared" si="85"/>
        <v>7818</v>
      </c>
      <c r="L1855" t="str">
        <f t="shared" si="86"/>
        <v>-7818</v>
      </c>
      <c r="M1855" t="str">
        <f>IF(ISERROR(MATCH(L1855,BCT!$I$2:$I$664,0)),"N","O")</f>
        <v>N</v>
      </c>
    </row>
    <row r="1856" spans="1:13">
      <c r="A1856" s="1" t="s">
        <v>382</v>
      </c>
      <c r="B1856" s="1">
        <v>23978</v>
      </c>
      <c r="C1856" s="2">
        <v>41751</v>
      </c>
      <c r="D1856" s="1" t="s">
        <v>421</v>
      </c>
      <c r="E1856" s="1" t="s">
        <v>12</v>
      </c>
      <c r="F1856" s="1" t="s">
        <v>13</v>
      </c>
      <c r="G1856" s="1">
        <v>100</v>
      </c>
      <c r="H1856" s="1">
        <v>100</v>
      </c>
      <c r="J1856" t="str">
        <f t="shared" si="87"/>
        <v/>
      </c>
      <c r="K1856" s="8" t="str">
        <f t="shared" si="85"/>
        <v>1308</v>
      </c>
      <c r="L1856" t="str">
        <f t="shared" si="86"/>
        <v>-1308</v>
      </c>
      <c r="M1856" t="str">
        <f>IF(ISERROR(MATCH(L1856,BCT!$I$2:$I$664,0)),"N","O")</f>
        <v>N</v>
      </c>
    </row>
    <row r="1857" spans="1:13">
      <c r="A1857" s="1" t="s">
        <v>382</v>
      </c>
      <c r="B1857" s="1">
        <v>20780</v>
      </c>
      <c r="C1857" s="2">
        <v>41491</v>
      </c>
      <c r="D1857" s="1" t="s">
        <v>471</v>
      </c>
      <c r="E1857" s="1" t="s">
        <v>2837</v>
      </c>
      <c r="F1857" s="1" t="s">
        <v>2838</v>
      </c>
      <c r="G1857" s="1">
        <v>10</v>
      </c>
      <c r="H1857" s="1">
        <v>10</v>
      </c>
      <c r="J1857" t="str">
        <f t="shared" si="87"/>
        <v/>
      </c>
      <c r="K1857" s="8" t="str">
        <f t="shared" si="85"/>
        <v>8541</v>
      </c>
      <c r="L1857" t="str">
        <f t="shared" si="86"/>
        <v>-8541</v>
      </c>
      <c r="M1857" t="str">
        <f>IF(ISERROR(MATCH(L1857,BCT!$I$2:$I$664,0)),"N","O")</f>
        <v>N</v>
      </c>
    </row>
    <row r="1858" spans="1:13">
      <c r="A1858" s="1" t="s">
        <v>382</v>
      </c>
      <c r="B1858" s="1">
        <v>18261</v>
      </c>
      <c r="C1858" s="2">
        <v>41333</v>
      </c>
      <c r="D1858" s="1" t="s">
        <v>464</v>
      </c>
      <c r="E1858" s="1" t="s">
        <v>2839</v>
      </c>
      <c r="F1858" s="1" t="s">
        <v>2840</v>
      </c>
      <c r="G1858" s="1">
        <v>3</v>
      </c>
      <c r="H1858" s="1">
        <v>3</v>
      </c>
      <c r="I1858" s="1" t="s">
        <v>2841</v>
      </c>
      <c r="J1858" t="str">
        <f t="shared" si="87"/>
        <v>4917</v>
      </c>
      <c r="K1858" s="8" t="str">
        <f t="shared" si="85"/>
        <v>1516</v>
      </c>
      <c r="L1858" t="str">
        <f t="shared" si="86"/>
        <v>4917-1516</v>
      </c>
      <c r="M1858" t="str">
        <f>IF(ISERROR(MATCH(L1858,BCT!$I$2:$I$664,0)),"N","O")</f>
        <v>N</v>
      </c>
    </row>
    <row r="1859" spans="1:13">
      <c r="A1859" s="1" t="s">
        <v>382</v>
      </c>
      <c r="B1859" s="1">
        <v>18261</v>
      </c>
      <c r="C1859" s="2">
        <v>41333</v>
      </c>
      <c r="D1859" s="1" t="s">
        <v>464</v>
      </c>
      <c r="E1859" s="1" t="s">
        <v>2842</v>
      </c>
      <c r="F1859" s="1" t="s">
        <v>2843</v>
      </c>
      <c r="G1859" s="1">
        <v>2</v>
      </c>
      <c r="H1859" s="1">
        <v>2</v>
      </c>
      <c r="I1859" s="1" t="s">
        <v>2844</v>
      </c>
      <c r="J1859" t="str">
        <f t="shared" si="87"/>
        <v>4917</v>
      </c>
      <c r="K1859" s="8" t="str">
        <f t="shared" ref="K1859:K1922" si="88">IF(LEFT(E1859,FIND(" ",E1859)-1)="Location", "LOCATION VEHICULE",LEFT(E1859,FIND(" ",E1859)-1))</f>
        <v>1520</v>
      </c>
      <c r="L1859" t="str">
        <f t="shared" ref="L1859:L1922" si="89">J1859&amp;"-"&amp;K1859</f>
        <v>4917-1520</v>
      </c>
      <c r="M1859" t="str">
        <f>IF(ISERROR(MATCH(L1859,BCT!$I$2:$I$664,0)),"N","O")</f>
        <v>N</v>
      </c>
    </row>
    <row r="1860" spans="1:13">
      <c r="A1860" s="1" t="s">
        <v>382</v>
      </c>
      <c r="B1860" s="1">
        <v>18261</v>
      </c>
      <c r="C1860" s="2">
        <v>41333</v>
      </c>
      <c r="D1860" s="1" t="s">
        <v>464</v>
      </c>
      <c r="E1860" s="1" t="s">
        <v>2845</v>
      </c>
      <c r="F1860" s="1" t="s">
        <v>2846</v>
      </c>
      <c r="G1860" s="1">
        <v>1</v>
      </c>
      <c r="H1860" s="1">
        <v>1</v>
      </c>
      <c r="I1860" s="1" t="s">
        <v>2847</v>
      </c>
      <c r="J1860" t="str">
        <f t="shared" si="87"/>
        <v>4917</v>
      </c>
      <c r="K1860" s="8" t="str">
        <f t="shared" si="88"/>
        <v>1518</v>
      </c>
      <c r="L1860" t="str">
        <f t="shared" si="89"/>
        <v>4917-1518</v>
      </c>
      <c r="M1860" t="str">
        <f>IF(ISERROR(MATCH(L1860,BCT!$I$2:$I$664,0)),"N","O")</f>
        <v>N</v>
      </c>
    </row>
    <row r="1861" spans="1:13">
      <c r="A1861" s="1" t="s">
        <v>382</v>
      </c>
      <c r="B1861" s="1">
        <v>19584</v>
      </c>
      <c r="C1861" s="2">
        <v>41428</v>
      </c>
      <c r="D1861" s="1" t="s">
        <v>454</v>
      </c>
      <c r="E1861" s="1" t="s">
        <v>178</v>
      </c>
      <c r="F1861" s="1" t="s">
        <v>2848</v>
      </c>
      <c r="G1861" s="1">
        <v>4</v>
      </c>
      <c r="H1861" s="1">
        <v>4</v>
      </c>
      <c r="I1861" s="1" t="s">
        <v>2849</v>
      </c>
      <c r="J1861" t="str">
        <f t="shared" si="87"/>
        <v>6100</v>
      </c>
      <c r="K1861" s="8" t="str">
        <f t="shared" si="88"/>
        <v>3482</v>
      </c>
      <c r="L1861" t="str">
        <f t="shared" si="89"/>
        <v>6100-3482</v>
      </c>
      <c r="M1861" t="str">
        <f>IF(ISERROR(MATCH(L1861,BCT!$I$2:$I$664,0)),"N","O")</f>
        <v>N</v>
      </c>
    </row>
    <row r="1862" spans="1:13">
      <c r="A1862" s="1" t="s">
        <v>382</v>
      </c>
      <c r="B1862" s="1">
        <v>20867</v>
      </c>
      <c r="C1862" s="2">
        <v>41495</v>
      </c>
      <c r="D1862" s="1" t="s">
        <v>454</v>
      </c>
      <c r="E1862" s="1" t="s">
        <v>179</v>
      </c>
      <c r="F1862" s="1" t="s">
        <v>2850</v>
      </c>
      <c r="G1862" s="1">
        <v>6</v>
      </c>
      <c r="H1862" s="1">
        <v>6</v>
      </c>
      <c r="J1862" t="str">
        <f t="shared" si="87"/>
        <v/>
      </c>
      <c r="K1862" s="8" t="str">
        <f t="shared" si="88"/>
        <v>3484</v>
      </c>
      <c r="L1862" t="str">
        <f t="shared" si="89"/>
        <v>-3484</v>
      </c>
      <c r="M1862" t="str">
        <f>IF(ISERROR(MATCH(L1862,BCT!$I$2:$I$664,0)),"N","O")</f>
        <v>N</v>
      </c>
    </row>
    <row r="1863" spans="1:13">
      <c r="A1863" s="1" t="s">
        <v>382</v>
      </c>
      <c r="B1863" s="1">
        <v>19189</v>
      </c>
      <c r="C1863" s="2">
        <v>41400</v>
      </c>
      <c r="D1863" s="1" t="s">
        <v>454</v>
      </c>
      <c r="E1863" s="1" t="s">
        <v>179</v>
      </c>
      <c r="F1863" s="1" t="s">
        <v>2850</v>
      </c>
      <c r="G1863" s="1">
        <v>2</v>
      </c>
      <c r="H1863" s="1">
        <v>2</v>
      </c>
      <c r="I1863" s="1" t="s">
        <v>2851</v>
      </c>
      <c r="J1863" t="str">
        <f t="shared" si="87"/>
        <v>6184</v>
      </c>
      <c r="K1863" s="8" t="str">
        <f t="shared" si="88"/>
        <v>3484</v>
      </c>
      <c r="L1863" t="str">
        <f t="shared" si="89"/>
        <v>6184-3484</v>
      </c>
      <c r="M1863" t="str">
        <f>IF(ISERROR(MATCH(L1863,BCT!$I$2:$I$664,0)),"N","O")</f>
        <v>N</v>
      </c>
    </row>
    <row r="1864" spans="1:13">
      <c r="A1864" s="1" t="s">
        <v>382</v>
      </c>
      <c r="B1864" s="1">
        <v>19189</v>
      </c>
      <c r="C1864" s="2">
        <v>41400</v>
      </c>
      <c r="D1864" s="1" t="s">
        <v>454</v>
      </c>
      <c r="E1864" s="1" t="s">
        <v>179</v>
      </c>
      <c r="F1864" s="1" t="s">
        <v>2850</v>
      </c>
      <c r="G1864" s="1">
        <v>8</v>
      </c>
      <c r="H1864" s="1">
        <v>8</v>
      </c>
      <c r="I1864" s="1" t="s">
        <v>2852</v>
      </c>
      <c r="J1864" t="str">
        <f t="shared" si="87"/>
        <v>6184</v>
      </c>
      <c r="K1864" s="8" t="str">
        <f t="shared" si="88"/>
        <v>3484</v>
      </c>
      <c r="L1864" t="str">
        <f t="shared" si="89"/>
        <v>6184-3484</v>
      </c>
      <c r="M1864" t="str">
        <f>IF(ISERROR(MATCH(L1864,BCT!$I$2:$I$664,0)),"N","O")</f>
        <v>N</v>
      </c>
    </row>
    <row r="1865" spans="1:13">
      <c r="A1865" s="1" t="s">
        <v>382</v>
      </c>
      <c r="B1865" s="1">
        <v>22093</v>
      </c>
      <c r="C1865" s="2">
        <v>41583</v>
      </c>
      <c r="D1865" s="1" t="s">
        <v>454</v>
      </c>
      <c r="E1865" s="1" t="s">
        <v>181</v>
      </c>
      <c r="F1865" s="1" t="s">
        <v>2853</v>
      </c>
      <c r="G1865" s="1">
        <v>2</v>
      </c>
      <c r="H1865" s="1">
        <v>2</v>
      </c>
      <c r="I1865" s="1" t="s">
        <v>2854</v>
      </c>
      <c r="J1865" t="str">
        <f t="shared" si="87"/>
        <v>7105</v>
      </c>
      <c r="K1865" s="8" t="str">
        <f t="shared" si="88"/>
        <v>3489</v>
      </c>
      <c r="L1865" t="str">
        <f t="shared" si="89"/>
        <v>7105-3489</v>
      </c>
      <c r="M1865" t="str">
        <f>IF(ISERROR(MATCH(L1865,BCT!$I$2:$I$664,0)),"N","O")</f>
        <v>N</v>
      </c>
    </row>
    <row r="1866" spans="1:13">
      <c r="A1866" s="1" t="s">
        <v>382</v>
      </c>
      <c r="B1866" s="1">
        <v>22093</v>
      </c>
      <c r="C1866" s="2">
        <v>41583</v>
      </c>
      <c r="D1866" s="1" t="s">
        <v>454</v>
      </c>
      <c r="E1866" s="1" t="s">
        <v>2855</v>
      </c>
      <c r="F1866" s="1" t="s">
        <v>2856</v>
      </c>
      <c r="G1866" s="1">
        <v>4</v>
      </c>
      <c r="H1866" s="1">
        <v>4</v>
      </c>
      <c r="I1866" s="1" t="s">
        <v>2857</v>
      </c>
      <c r="J1866" t="str">
        <f t="shared" si="87"/>
        <v>7105</v>
      </c>
      <c r="K1866" s="8" t="str">
        <f t="shared" si="88"/>
        <v>3516</v>
      </c>
      <c r="L1866" t="str">
        <f t="shared" si="89"/>
        <v>7105-3516</v>
      </c>
      <c r="M1866" t="str">
        <f>IF(ISERROR(MATCH(L1866,BCT!$I$2:$I$664,0)),"N","O")</f>
        <v>N</v>
      </c>
    </row>
    <row r="1867" spans="1:13">
      <c r="A1867" s="1" t="s">
        <v>382</v>
      </c>
      <c r="B1867" s="1">
        <v>22089</v>
      </c>
      <c r="C1867" s="2">
        <v>41583</v>
      </c>
      <c r="D1867" s="1" t="s">
        <v>454</v>
      </c>
      <c r="E1867" s="1" t="s">
        <v>2855</v>
      </c>
      <c r="F1867" s="1" t="s">
        <v>2856</v>
      </c>
      <c r="G1867" s="1">
        <v>4</v>
      </c>
      <c r="H1867" s="1">
        <v>4</v>
      </c>
      <c r="I1867" s="1" t="s">
        <v>2858</v>
      </c>
      <c r="J1867" t="str">
        <f t="shared" si="87"/>
        <v>7104</v>
      </c>
      <c r="K1867" s="8" t="str">
        <f t="shared" si="88"/>
        <v>3516</v>
      </c>
      <c r="L1867" t="str">
        <f t="shared" si="89"/>
        <v>7104-3516</v>
      </c>
      <c r="M1867" t="str">
        <f>IF(ISERROR(MATCH(L1867,BCT!$I$2:$I$664,0)),"N","O")</f>
        <v>N</v>
      </c>
    </row>
    <row r="1868" spans="1:13">
      <c r="A1868" s="1" t="s">
        <v>382</v>
      </c>
      <c r="B1868" s="1">
        <v>20872</v>
      </c>
      <c r="C1868" s="2">
        <v>41499</v>
      </c>
      <c r="D1868" s="1" t="s">
        <v>454</v>
      </c>
      <c r="E1868" s="1" t="s">
        <v>2859</v>
      </c>
      <c r="F1868" s="1" t="s">
        <v>2860</v>
      </c>
      <c r="G1868" s="1">
        <v>4</v>
      </c>
      <c r="H1868" s="1">
        <v>4</v>
      </c>
      <c r="J1868" t="str">
        <f t="shared" si="87"/>
        <v/>
      </c>
      <c r="K1868" s="8" t="str">
        <f t="shared" si="88"/>
        <v>3521</v>
      </c>
      <c r="L1868" t="str">
        <f t="shared" si="89"/>
        <v>-3521</v>
      </c>
      <c r="M1868" t="str">
        <f>IF(ISERROR(MATCH(L1868,BCT!$I$2:$I$664,0)),"N","O")</f>
        <v>N</v>
      </c>
    </row>
    <row r="1869" spans="1:13">
      <c r="A1869" s="1" t="s">
        <v>382</v>
      </c>
      <c r="B1869" s="1">
        <v>20872</v>
      </c>
      <c r="C1869" s="2">
        <v>41499</v>
      </c>
      <c r="D1869" s="1" t="s">
        <v>454</v>
      </c>
      <c r="E1869" s="1" t="s">
        <v>2861</v>
      </c>
      <c r="F1869" s="1" t="s">
        <v>2862</v>
      </c>
      <c r="G1869" s="1">
        <v>4</v>
      </c>
      <c r="H1869" s="1">
        <v>4</v>
      </c>
      <c r="J1869" t="str">
        <f t="shared" si="87"/>
        <v/>
      </c>
      <c r="K1869" s="8" t="str">
        <f t="shared" si="88"/>
        <v>3522</v>
      </c>
      <c r="L1869" t="str">
        <f t="shared" si="89"/>
        <v>-3522</v>
      </c>
      <c r="M1869" t="str">
        <f>IF(ISERROR(MATCH(L1869,BCT!$I$2:$I$664,0)),"N","O")</f>
        <v>N</v>
      </c>
    </row>
    <row r="1870" spans="1:13">
      <c r="A1870" s="1" t="s">
        <v>382</v>
      </c>
      <c r="B1870" s="1">
        <v>23956</v>
      </c>
      <c r="C1870" s="2">
        <v>41746</v>
      </c>
      <c r="D1870" s="1" t="s">
        <v>454</v>
      </c>
      <c r="E1870" s="1" t="s">
        <v>183</v>
      </c>
      <c r="F1870" s="1" t="s">
        <v>184</v>
      </c>
      <c r="G1870" s="1">
        <v>10</v>
      </c>
      <c r="H1870" s="1">
        <v>10</v>
      </c>
      <c r="I1870" s="1" t="s">
        <v>2863</v>
      </c>
      <c r="J1870" t="str">
        <f t="shared" si="87"/>
        <v>8913</v>
      </c>
      <c r="K1870" s="8" t="str">
        <f t="shared" si="88"/>
        <v>3512</v>
      </c>
      <c r="L1870" t="str">
        <f t="shared" si="89"/>
        <v>8913-3512</v>
      </c>
      <c r="M1870" t="str">
        <f>IF(ISERROR(MATCH(L1870,BCT!$I$2:$I$664,0)),"N","O")</f>
        <v>O</v>
      </c>
    </row>
    <row r="1871" spans="1:13">
      <c r="A1871" s="1" t="s">
        <v>382</v>
      </c>
      <c r="B1871" s="1">
        <v>23956</v>
      </c>
      <c r="C1871" s="2">
        <v>41746</v>
      </c>
      <c r="D1871" s="1" t="s">
        <v>454</v>
      </c>
      <c r="E1871" s="1" t="s">
        <v>185</v>
      </c>
      <c r="F1871" s="1" t="s">
        <v>2864</v>
      </c>
      <c r="G1871" s="1">
        <v>10</v>
      </c>
      <c r="H1871" s="1">
        <v>10</v>
      </c>
      <c r="I1871" s="1" t="s">
        <v>2865</v>
      </c>
      <c r="J1871" t="str">
        <f t="shared" si="87"/>
        <v>8913</v>
      </c>
      <c r="K1871" s="8" t="str">
        <f t="shared" si="88"/>
        <v>3513</v>
      </c>
      <c r="L1871" t="str">
        <f t="shared" si="89"/>
        <v>8913-3513</v>
      </c>
      <c r="M1871" t="str">
        <f>IF(ISERROR(MATCH(L1871,BCT!$I$2:$I$664,0)),"N","O")</f>
        <v>O</v>
      </c>
    </row>
    <row r="1872" spans="1:13">
      <c r="A1872" s="1" t="s">
        <v>382</v>
      </c>
      <c r="B1872" s="1">
        <v>23956</v>
      </c>
      <c r="C1872" s="2">
        <v>41746</v>
      </c>
      <c r="D1872" s="1" t="s">
        <v>454</v>
      </c>
      <c r="E1872" s="1" t="s">
        <v>187</v>
      </c>
      <c r="F1872" s="1" t="s">
        <v>2866</v>
      </c>
      <c r="G1872" s="1">
        <v>10</v>
      </c>
      <c r="H1872" s="1">
        <v>10</v>
      </c>
      <c r="I1872" s="1" t="s">
        <v>2867</v>
      </c>
      <c r="J1872" t="str">
        <f t="shared" si="87"/>
        <v>8913</v>
      </c>
      <c r="K1872" s="8" t="str">
        <f t="shared" si="88"/>
        <v>3514</v>
      </c>
      <c r="L1872" t="str">
        <f t="shared" si="89"/>
        <v>8913-3514</v>
      </c>
      <c r="M1872" t="str">
        <f>IF(ISERROR(MATCH(L1872,BCT!$I$2:$I$664,0)),"N","O")</f>
        <v>O</v>
      </c>
    </row>
    <row r="1873" spans="1:13">
      <c r="A1873" s="1" t="s">
        <v>382</v>
      </c>
      <c r="B1873" s="1">
        <v>23956</v>
      </c>
      <c r="C1873" s="2">
        <v>41746</v>
      </c>
      <c r="D1873" s="1" t="s">
        <v>454</v>
      </c>
      <c r="E1873" s="1" t="s">
        <v>168</v>
      </c>
      <c r="F1873" s="1" t="s">
        <v>2868</v>
      </c>
      <c r="G1873" s="1">
        <v>30</v>
      </c>
      <c r="H1873" s="1">
        <v>30</v>
      </c>
      <c r="I1873" s="1" t="s">
        <v>2869</v>
      </c>
      <c r="J1873" t="str">
        <f t="shared" si="87"/>
        <v>8913</v>
      </c>
      <c r="K1873" s="8" t="str">
        <f t="shared" si="88"/>
        <v>3460</v>
      </c>
      <c r="L1873" t="str">
        <f t="shared" si="89"/>
        <v>8913-3460</v>
      </c>
      <c r="M1873" t="str">
        <f>IF(ISERROR(MATCH(L1873,BCT!$I$2:$I$664,0)),"N","O")</f>
        <v>O</v>
      </c>
    </row>
    <row r="1874" spans="1:13">
      <c r="A1874" s="1" t="s">
        <v>382</v>
      </c>
      <c r="B1874" s="1">
        <v>23943</v>
      </c>
      <c r="C1874" s="2">
        <v>41745</v>
      </c>
      <c r="D1874" s="1" t="s">
        <v>454</v>
      </c>
      <c r="E1874" s="1" t="s">
        <v>168</v>
      </c>
      <c r="F1874" s="1" t="s">
        <v>2868</v>
      </c>
      <c r="G1874" s="1">
        <v>4</v>
      </c>
      <c r="H1874" s="1">
        <v>4</v>
      </c>
      <c r="I1874" s="1" t="s">
        <v>2870</v>
      </c>
      <c r="J1874" t="str">
        <f t="shared" si="87"/>
        <v>8892</v>
      </c>
      <c r="K1874" s="8" t="str">
        <f t="shared" si="88"/>
        <v>3460</v>
      </c>
      <c r="L1874" t="str">
        <f t="shared" si="89"/>
        <v>8892-3460</v>
      </c>
      <c r="M1874" t="str">
        <f>IF(ISERROR(MATCH(L1874,BCT!$I$2:$I$664,0)),"N","O")</f>
        <v>O</v>
      </c>
    </row>
    <row r="1875" spans="1:13">
      <c r="A1875" s="1" t="s">
        <v>382</v>
      </c>
      <c r="B1875" s="1">
        <v>23864</v>
      </c>
      <c r="C1875" s="2">
        <v>41739</v>
      </c>
      <c r="D1875" s="1" t="s">
        <v>454</v>
      </c>
      <c r="E1875" s="1" t="s">
        <v>168</v>
      </c>
      <c r="F1875" s="1" t="s">
        <v>169</v>
      </c>
      <c r="G1875" s="1">
        <v>50</v>
      </c>
      <c r="H1875" s="1">
        <v>10</v>
      </c>
      <c r="J1875" t="str">
        <f t="shared" si="87"/>
        <v/>
      </c>
      <c r="K1875" s="8" t="str">
        <f t="shared" si="88"/>
        <v>3460</v>
      </c>
      <c r="L1875" t="str">
        <f t="shared" si="89"/>
        <v>-3460</v>
      </c>
      <c r="M1875" t="str">
        <f>IF(ISERROR(MATCH(L1875,BCT!$I$2:$I$664,0)),"N","O")</f>
        <v>N</v>
      </c>
    </row>
    <row r="1876" spans="1:13">
      <c r="A1876" s="1" t="s">
        <v>382</v>
      </c>
      <c r="B1876" s="1">
        <v>23943</v>
      </c>
      <c r="C1876" s="2">
        <v>41745</v>
      </c>
      <c r="D1876" s="1" t="s">
        <v>454</v>
      </c>
      <c r="E1876" s="1" t="s">
        <v>170</v>
      </c>
      <c r="F1876" s="1" t="s">
        <v>2871</v>
      </c>
      <c r="G1876" s="1">
        <v>2</v>
      </c>
      <c r="H1876" s="1">
        <v>2</v>
      </c>
      <c r="I1876" s="1" t="s">
        <v>2872</v>
      </c>
      <c r="J1876" t="str">
        <f t="shared" si="87"/>
        <v>8892</v>
      </c>
      <c r="K1876" s="8" t="str">
        <f t="shared" si="88"/>
        <v>3461</v>
      </c>
      <c r="L1876" t="str">
        <f t="shared" si="89"/>
        <v>8892-3461</v>
      </c>
      <c r="M1876" t="str">
        <f>IF(ISERROR(MATCH(L1876,BCT!$I$2:$I$664,0)),"N","O")</f>
        <v>O</v>
      </c>
    </row>
    <row r="1877" spans="1:13">
      <c r="A1877" s="1" t="s">
        <v>382</v>
      </c>
      <c r="B1877" s="1">
        <v>23956</v>
      </c>
      <c r="C1877" s="2">
        <v>41746</v>
      </c>
      <c r="D1877" s="1" t="s">
        <v>454</v>
      </c>
      <c r="E1877" s="1" t="s">
        <v>170</v>
      </c>
      <c r="F1877" s="1" t="s">
        <v>2871</v>
      </c>
      <c r="G1877" s="1">
        <v>4</v>
      </c>
      <c r="H1877" s="1">
        <v>4</v>
      </c>
      <c r="I1877" s="1" t="s">
        <v>2873</v>
      </c>
      <c r="J1877" t="str">
        <f t="shared" si="87"/>
        <v>8913</v>
      </c>
      <c r="K1877" s="8" t="str">
        <f t="shared" si="88"/>
        <v>3461</v>
      </c>
      <c r="L1877" t="str">
        <f t="shared" si="89"/>
        <v>8913-3461</v>
      </c>
      <c r="M1877" t="str">
        <f>IF(ISERROR(MATCH(L1877,BCT!$I$2:$I$664,0)),"N","O")</f>
        <v>O</v>
      </c>
    </row>
    <row r="1878" spans="1:13">
      <c r="A1878" s="1" t="s">
        <v>382</v>
      </c>
      <c r="B1878" s="1">
        <v>23956</v>
      </c>
      <c r="C1878" s="2">
        <v>41746</v>
      </c>
      <c r="D1878" s="1" t="s">
        <v>454</v>
      </c>
      <c r="E1878" s="1" t="s">
        <v>176</v>
      </c>
      <c r="F1878" s="1" t="s">
        <v>2874</v>
      </c>
      <c r="G1878" s="1">
        <v>20</v>
      </c>
      <c r="H1878" s="1">
        <v>20</v>
      </c>
      <c r="I1878" s="1" t="s">
        <v>2875</v>
      </c>
      <c r="J1878" t="str">
        <f t="shared" si="87"/>
        <v>8913</v>
      </c>
      <c r="K1878" s="8" t="str">
        <f t="shared" si="88"/>
        <v>3478</v>
      </c>
      <c r="L1878" t="str">
        <f t="shared" si="89"/>
        <v>8913-3478</v>
      </c>
      <c r="M1878" t="str">
        <f>IF(ISERROR(MATCH(L1878,BCT!$I$2:$I$664,0)),"N","O")</f>
        <v>O</v>
      </c>
    </row>
    <row r="1879" spans="1:13">
      <c r="A1879" s="1" t="s">
        <v>382</v>
      </c>
      <c r="B1879" s="1">
        <v>23956</v>
      </c>
      <c r="C1879" s="2">
        <v>41746</v>
      </c>
      <c r="D1879" s="1" t="s">
        <v>454</v>
      </c>
      <c r="E1879" s="1" t="s">
        <v>172</v>
      </c>
      <c r="F1879" s="1" t="s">
        <v>2876</v>
      </c>
      <c r="G1879" s="1">
        <v>2</v>
      </c>
      <c r="H1879" s="1">
        <v>2</v>
      </c>
      <c r="I1879" s="1" t="s">
        <v>2877</v>
      </c>
      <c r="J1879" t="str">
        <f t="shared" ref="J1879:J1942" si="90">MID(I1879,18,4)</f>
        <v>8913</v>
      </c>
      <c r="K1879" s="8" t="str">
        <f t="shared" si="88"/>
        <v>3462</v>
      </c>
      <c r="L1879" t="str">
        <f t="shared" si="89"/>
        <v>8913-3462</v>
      </c>
      <c r="M1879" t="str">
        <f>IF(ISERROR(MATCH(L1879,BCT!$I$2:$I$664,0)),"N","O")</f>
        <v>O</v>
      </c>
    </row>
    <row r="1880" spans="1:13">
      <c r="A1880" s="1" t="s">
        <v>382</v>
      </c>
      <c r="B1880" s="1">
        <v>23956</v>
      </c>
      <c r="C1880" s="2">
        <v>41746</v>
      </c>
      <c r="D1880" s="1" t="s">
        <v>454</v>
      </c>
      <c r="E1880" s="1" t="s">
        <v>177</v>
      </c>
      <c r="F1880" s="1" t="s">
        <v>2878</v>
      </c>
      <c r="G1880" s="1">
        <v>26</v>
      </c>
      <c r="H1880" s="1">
        <v>26</v>
      </c>
      <c r="I1880" s="1" t="s">
        <v>2879</v>
      </c>
      <c r="J1880" t="str">
        <f t="shared" si="90"/>
        <v>8913</v>
      </c>
      <c r="K1880" s="8" t="str">
        <f t="shared" si="88"/>
        <v>3480</v>
      </c>
      <c r="L1880" t="str">
        <f t="shared" si="89"/>
        <v>8913-3480</v>
      </c>
      <c r="M1880" t="str">
        <f>IF(ISERROR(MATCH(L1880,BCT!$I$2:$I$664,0)),"N","O")</f>
        <v>O</v>
      </c>
    </row>
    <row r="1881" spans="1:13">
      <c r="A1881" s="1" t="s">
        <v>382</v>
      </c>
      <c r="B1881" s="1">
        <v>23956</v>
      </c>
      <c r="C1881" s="2">
        <v>41746</v>
      </c>
      <c r="D1881" s="1" t="s">
        <v>454</v>
      </c>
      <c r="E1881" s="1" t="s">
        <v>178</v>
      </c>
      <c r="F1881" s="1" t="s">
        <v>2880</v>
      </c>
      <c r="G1881" s="1">
        <v>2</v>
      </c>
      <c r="H1881" s="1">
        <v>2</v>
      </c>
      <c r="I1881" s="1" t="s">
        <v>2881</v>
      </c>
      <c r="J1881" t="str">
        <f t="shared" si="90"/>
        <v>8913</v>
      </c>
      <c r="K1881" s="8" t="str">
        <f t="shared" si="88"/>
        <v>3482</v>
      </c>
      <c r="L1881" t="str">
        <f t="shared" si="89"/>
        <v>8913-3482</v>
      </c>
      <c r="M1881" t="str">
        <f>IF(ISERROR(MATCH(L1881,BCT!$I$2:$I$664,0)),"N","O")</f>
        <v>O</v>
      </c>
    </row>
    <row r="1882" spans="1:13">
      <c r="A1882" s="1" t="s">
        <v>382</v>
      </c>
      <c r="B1882" s="1">
        <v>23956</v>
      </c>
      <c r="C1882" s="2">
        <v>41746</v>
      </c>
      <c r="D1882" s="1" t="s">
        <v>454</v>
      </c>
      <c r="E1882" s="1" t="s">
        <v>174</v>
      </c>
      <c r="F1882" s="1" t="s">
        <v>2882</v>
      </c>
      <c r="G1882" s="1">
        <v>8</v>
      </c>
      <c r="H1882" s="1">
        <v>8</v>
      </c>
      <c r="I1882" s="1" t="s">
        <v>2883</v>
      </c>
      <c r="J1882" t="str">
        <f t="shared" si="90"/>
        <v>8913</v>
      </c>
      <c r="K1882" s="8" t="str">
        <f t="shared" si="88"/>
        <v>3463</v>
      </c>
      <c r="L1882" t="str">
        <f t="shared" si="89"/>
        <v>8913-3463</v>
      </c>
      <c r="M1882" t="str">
        <f>IF(ISERROR(MATCH(L1882,BCT!$I$2:$I$664,0)),"N","O")</f>
        <v>O</v>
      </c>
    </row>
    <row r="1883" spans="1:13">
      <c r="A1883" s="1" t="s">
        <v>382</v>
      </c>
      <c r="B1883" s="1">
        <v>23956</v>
      </c>
      <c r="C1883" s="2">
        <v>41746</v>
      </c>
      <c r="D1883" s="1" t="s">
        <v>454</v>
      </c>
      <c r="E1883" s="1" t="s">
        <v>179</v>
      </c>
      <c r="F1883" s="1" t="s">
        <v>2884</v>
      </c>
      <c r="G1883" s="1">
        <v>16</v>
      </c>
      <c r="H1883" s="1">
        <v>16</v>
      </c>
      <c r="I1883" s="1" t="s">
        <v>2885</v>
      </c>
      <c r="J1883" t="str">
        <f t="shared" si="90"/>
        <v>8913</v>
      </c>
      <c r="K1883" s="8" t="str">
        <f t="shared" si="88"/>
        <v>3484</v>
      </c>
      <c r="L1883" t="str">
        <f t="shared" si="89"/>
        <v>8913-3484</v>
      </c>
      <c r="M1883" t="str">
        <f>IF(ISERROR(MATCH(L1883,BCT!$I$2:$I$664,0)),"N","O")</f>
        <v>O</v>
      </c>
    </row>
    <row r="1884" spans="1:13">
      <c r="A1884" s="1" t="s">
        <v>382</v>
      </c>
      <c r="B1884" s="1">
        <v>23956</v>
      </c>
      <c r="C1884" s="2">
        <v>41746</v>
      </c>
      <c r="D1884" s="1" t="s">
        <v>454</v>
      </c>
      <c r="E1884" s="1" t="s">
        <v>180</v>
      </c>
      <c r="F1884" s="1" t="s">
        <v>2886</v>
      </c>
      <c r="G1884" s="1">
        <v>2</v>
      </c>
      <c r="H1884" s="1">
        <v>2</v>
      </c>
      <c r="I1884" s="1" t="s">
        <v>2887</v>
      </c>
      <c r="J1884" t="str">
        <f t="shared" si="90"/>
        <v>8913</v>
      </c>
      <c r="K1884" s="8" t="str">
        <f t="shared" si="88"/>
        <v>3487</v>
      </c>
      <c r="L1884" t="str">
        <f t="shared" si="89"/>
        <v>8913-3487</v>
      </c>
      <c r="M1884" t="str">
        <f>IF(ISERROR(MATCH(L1884,BCT!$I$2:$I$664,0)),"N","O")</f>
        <v>O</v>
      </c>
    </row>
    <row r="1885" spans="1:13">
      <c r="A1885" s="1" t="s">
        <v>382</v>
      </c>
      <c r="B1885" s="1">
        <v>23956</v>
      </c>
      <c r="C1885" s="2">
        <v>41746</v>
      </c>
      <c r="D1885" s="1" t="s">
        <v>454</v>
      </c>
      <c r="E1885" s="1" t="s">
        <v>180</v>
      </c>
      <c r="F1885" s="1" t="s">
        <v>2886</v>
      </c>
      <c r="G1885" s="1">
        <v>8</v>
      </c>
      <c r="H1885" s="1">
        <v>8</v>
      </c>
      <c r="J1885" t="str">
        <f t="shared" si="90"/>
        <v/>
      </c>
      <c r="K1885" s="8" t="str">
        <f t="shared" si="88"/>
        <v>3487</v>
      </c>
      <c r="L1885" t="str">
        <f t="shared" si="89"/>
        <v>-3487</v>
      </c>
      <c r="M1885" t="str">
        <f>IF(ISERROR(MATCH(L1885,BCT!$I$2:$I$664,0)),"N","O")</f>
        <v>N</v>
      </c>
    </row>
    <row r="1886" spans="1:13">
      <c r="A1886" s="1" t="s">
        <v>382</v>
      </c>
      <c r="B1886" s="1">
        <v>23956</v>
      </c>
      <c r="C1886" s="2">
        <v>41746</v>
      </c>
      <c r="D1886" s="1" t="s">
        <v>454</v>
      </c>
      <c r="E1886" s="1" t="s">
        <v>181</v>
      </c>
      <c r="F1886" s="1" t="s">
        <v>2888</v>
      </c>
      <c r="G1886" s="1">
        <v>2</v>
      </c>
      <c r="H1886" s="1">
        <v>2</v>
      </c>
      <c r="I1886" s="1" t="s">
        <v>2889</v>
      </c>
      <c r="J1886" t="str">
        <f t="shared" si="90"/>
        <v>8913</v>
      </c>
      <c r="K1886" s="8" t="str">
        <f t="shared" si="88"/>
        <v>3489</v>
      </c>
      <c r="L1886" t="str">
        <f t="shared" si="89"/>
        <v>8913-3489</v>
      </c>
      <c r="M1886" t="str">
        <f>IF(ISERROR(MATCH(L1886,BCT!$I$2:$I$664,0)),"N","O")</f>
        <v>O</v>
      </c>
    </row>
    <row r="1887" spans="1:13">
      <c r="A1887" s="1" t="s">
        <v>382</v>
      </c>
      <c r="B1887" s="1">
        <v>23956</v>
      </c>
      <c r="C1887" s="2">
        <v>41746</v>
      </c>
      <c r="D1887" s="1" t="s">
        <v>454</v>
      </c>
      <c r="E1887" s="1" t="s">
        <v>182</v>
      </c>
      <c r="F1887" s="1" t="s">
        <v>2890</v>
      </c>
      <c r="G1887" s="1">
        <v>2</v>
      </c>
      <c r="H1887" s="1">
        <v>2</v>
      </c>
      <c r="I1887" s="1" t="s">
        <v>2891</v>
      </c>
      <c r="J1887" t="str">
        <f t="shared" si="90"/>
        <v>8913</v>
      </c>
      <c r="K1887" s="8" t="str">
        <f t="shared" si="88"/>
        <v>3493</v>
      </c>
      <c r="L1887" t="str">
        <f t="shared" si="89"/>
        <v>8913-3493</v>
      </c>
      <c r="M1887" t="str">
        <f>IF(ISERROR(MATCH(L1887,BCT!$I$2:$I$664,0)),"N","O")</f>
        <v>O</v>
      </c>
    </row>
    <row r="1888" spans="1:13">
      <c r="A1888" s="1" t="s">
        <v>382</v>
      </c>
      <c r="B1888" s="1">
        <v>20907</v>
      </c>
      <c r="C1888" s="2">
        <v>41506</v>
      </c>
      <c r="D1888" s="1" t="s">
        <v>814</v>
      </c>
      <c r="E1888" s="1" t="s">
        <v>2892</v>
      </c>
      <c r="F1888" s="1" t="s">
        <v>2893</v>
      </c>
      <c r="G1888" s="1">
        <v>1</v>
      </c>
      <c r="H1888" s="1">
        <v>1</v>
      </c>
      <c r="J1888" t="str">
        <f t="shared" si="90"/>
        <v/>
      </c>
      <c r="K1888" s="8" t="str">
        <f t="shared" si="88"/>
        <v>47</v>
      </c>
      <c r="L1888" t="str">
        <f t="shared" si="89"/>
        <v>-47</v>
      </c>
      <c r="M1888" t="str">
        <f>IF(ISERROR(MATCH(L1888,BCT!$I$2:$I$664,0)),"N","O")</f>
        <v>N</v>
      </c>
    </row>
    <row r="1889" spans="1:13">
      <c r="A1889" s="1" t="s">
        <v>382</v>
      </c>
      <c r="B1889" s="1">
        <v>20908</v>
      </c>
      <c r="C1889" s="2">
        <v>41506</v>
      </c>
      <c r="D1889" s="1" t="s">
        <v>814</v>
      </c>
      <c r="E1889" s="1" t="s">
        <v>2892</v>
      </c>
      <c r="F1889" s="1" t="s">
        <v>2893</v>
      </c>
      <c r="G1889" s="1">
        <v>1</v>
      </c>
      <c r="H1889" s="1">
        <v>1</v>
      </c>
      <c r="J1889" t="str">
        <f t="shared" si="90"/>
        <v/>
      </c>
      <c r="K1889" s="8" t="str">
        <f t="shared" si="88"/>
        <v>47</v>
      </c>
      <c r="L1889" t="str">
        <f t="shared" si="89"/>
        <v>-47</v>
      </c>
      <c r="M1889" t="str">
        <f>IF(ISERROR(MATCH(L1889,BCT!$I$2:$I$664,0)),"N","O")</f>
        <v>N</v>
      </c>
    </row>
    <row r="1890" spans="1:13">
      <c r="A1890" s="1" t="s">
        <v>382</v>
      </c>
      <c r="B1890" s="1">
        <v>20906</v>
      </c>
      <c r="C1890" s="2">
        <v>41506</v>
      </c>
      <c r="D1890" s="1" t="s">
        <v>814</v>
      </c>
      <c r="E1890" s="1" t="s">
        <v>2892</v>
      </c>
      <c r="F1890" s="1" t="s">
        <v>2893</v>
      </c>
      <c r="G1890" s="1">
        <v>1</v>
      </c>
      <c r="H1890" s="1">
        <v>1</v>
      </c>
      <c r="J1890" t="str">
        <f t="shared" si="90"/>
        <v/>
      </c>
      <c r="K1890" s="8" t="str">
        <f t="shared" si="88"/>
        <v>47</v>
      </c>
      <c r="L1890" t="str">
        <f t="shared" si="89"/>
        <v>-47</v>
      </c>
      <c r="M1890" t="str">
        <f>IF(ISERROR(MATCH(L1890,BCT!$I$2:$I$664,0)),"N","O")</f>
        <v>N</v>
      </c>
    </row>
    <row r="1891" spans="1:13">
      <c r="A1891" s="1" t="s">
        <v>382</v>
      </c>
      <c r="B1891" s="1">
        <v>20900</v>
      </c>
      <c r="C1891" s="2">
        <v>41506</v>
      </c>
      <c r="D1891" s="1" t="s">
        <v>814</v>
      </c>
      <c r="E1891" s="1" t="s">
        <v>2892</v>
      </c>
      <c r="F1891" s="1" t="s">
        <v>2893</v>
      </c>
      <c r="G1891" s="1">
        <v>1</v>
      </c>
      <c r="H1891" s="1">
        <v>1</v>
      </c>
      <c r="J1891" t="str">
        <f t="shared" si="90"/>
        <v/>
      </c>
      <c r="K1891" s="8" t="str">
        <f t="shared" si="88"/>
        <v>47</v>
      </c>
      <c r="L1891" t="str">
        <f t="shared" si="89"/>
        <v>-47</v>
      </c>
      <c r="M1891" t="str">
        <f>IF(ISERROR(MATCH(L1891,BCT!$I$2:$I$664,0)),"N","O")</f>
        <v>N</v>
      </c>
    </row>
    <row r="1892" spans="1:13">
      <c r="A1892" s="1" t="s">
        <v>382</v>
      </c>
      <c r="B1892" s="1">
        <v>22957</v>
      </c>
      <c r="C1892" s="2">
        <v>41656</v>
      </c>
      <c r="D1892" s="1" t="s">
        <v>471</v>
      </c>
      <c r="E1892" s="1" t="s">
        <v>2894</v>
      </c>
      <c r="F1892" s="1" t="s">
        <v>2895</v>
      </c>
      <c r="G1892" s="1">
        <v>15</v>
      </c>
      <c r="H1892" s="1">
        <v>15</v>
      </c>
      <c r="I1892" s="1" t="s">
        <v>2896</v>
      </c>
      <c r="J1892" t="str">
        <f t="shared" si="90"/>
        <v>8273</v>
      </c>
      <c r="K1892" s="8" t="str">
        <f t="shared" si="88"/>
        <v>3031</v>
      </c>
      <c r="L1892" t="str">
        <f t="shared" si="89"/>
        <v>8273-3031</v>
      </c>
      <c r="M1892" t="str">
        <f>IF(ISERROR(MATCH(L1892,BCT!$I$2:$I$664,0)),"N","O")</f>
        <v>N</v>
      </c>
    </row>
    <row r="1893" spans="1:13">
      <c r="A1893" s="1" t="s">
        <v>382</v>
      </c>
      <c r="B1893" s="1">
        <v>23721</v>
      </c>
      <c r="C1893" s="2">
        <v>41725</v>
      </c>
      <c r="D1893" s="1" t="s">
        <v>471</v>
      </c>
      <c r="E1893" s="1" t="s">
        <v>2894</v>
      </c>
      <c r="F1893" s="1" t="s">
        <v>2895</v>
      </c>
      <c r="G1893" s="1">
        <v>3</v>
      </c>
      <c r="H1893" s="1">
        <v>3</v>
      </c>
      <c r="I1893" s="1" t="s">
        <v>2897</v>
      </c>
      <c r="J1893" t="str">
        <f t="shared" si="90"/>
        <v>8780</v>
      </c>
      <c r="K1893" s="8" t="str">
        <f t="shared" si="88"/>
        <v>3031</v>
      </c>
      <c r="L1893" t="str">
        <f t="shared" si="89"/>
        <v>8780-3031</v>
      </c>
      <c r="M1893" t="str">
        <f>IF(ISERROR(MATCH(L1893,BCT!$I$2:$I$664,0)),"N","O")</f>
        <v>N</v>
      </c>
    </row>
    <row r="1894" spans="1:13">
      <c r="A1894" s="1" t="s">
        <v>382</v>
      </c>
      <c r="B1894" s="1">
        <v>23615</v>
      </c>
      <c r="C1894" s="2">
        <v>41716</v>
      </c>
      <c r="D1894" s="1" t="s">
        <v>471</v>
      </c>
      <c r="E1894" s="1" t="s">
        <v>2894</v>
      </c>
      <c r="F1894" s="1" t="s">
        <v>2895</v>
      </c>
      <c r="G1894" s="1">
        <v>6</v>
      </c>
      <c r="H1894" s="1">
        <v>6</v>
      </c>
      <c r="I1894" s="1" t="s">
        <v>2898</v>
      </c>
      <c r="J1894" t="str">
        <f t="shared" si="90"/>
        <v>8627</v>
      </c>
      <c r="K1894" s="8" t="str">
        <f t="shared" si="88"/>
        <v>3031</v>
      </c>
      <c r="L1894" t="str">
        <f t="shared" si="89"/>
        <v>8627-3031</v>
      </c>
      <c r="M1894" t="str">
        <f>IF(ISERROR(MATCH(L1894,BCT!$I$2:$I$664,0)),"N","O")</f>
        <v>N</v>
      </c>
    </row>
    <row r="1895" spans="1:13">
      <c r="A1895" s="1" t="s">
        <v>382</v>
      </c>
      <c r="B1895" s="1">
        <v>22957</v>
      </c>
      <c r="C1895" s="2">
        <v>41656</v>
      </c>
      <c r="D1895" s="1" t="s">
        <v>471</v>
      </c>
      <c r="E1895" s="1" t="s">
        <v>2899</v>
      </c>
      <c r="F1895" s="1" t="s">
        <v>2900</v>
      </c>
      <c r="G1895" s="1">
        <v>1</v>
      </c>
      <c r="H1895" s="1">
        <v>1</v>
      </c>
      <c r="I1895" s="1" t="s">
        <v>2901</v>
      </c>
      <c r="J1895" t="str">
        <f t="shared" si="90"/>
        <v>8273</v>
      </c>
      <c r="K1895" s="8" t="str">
        <f t="shared" si="88"/>
        <v>3032</v>
      </c>
      <c r="L1895" t="str">
        <f t="shared" si="89"/>
        <v>8273-3032</v>
      </c>
      <c r="M1895" t="str">
        <f>IF(ISERROR(MATCH(L1895,BCT!$I$2:$I$664,0)),"N","O")</f>
        <v>N</v>
      </c>
    </row>
    <row r="1896" spans="1:13">
      <c r="A1896" s="1" t="s">
        <v>382</v>
      </c>
      <c r="B1896" s="1">
        <v>18314</v>
      </c>
      <c r="C1896" s="2">
        <v>41339</v>
      </c>
      <c r="D1896" s="1" t="s">
        <v>471</v>
      </c>
      <c r="E1896" s="1" t="s">
        <v>2902</v>
      </c>
      <c r="F1896" s="1" t="s">
        <v>2903</v>
      </c>
      <c r="G1896" s="1">
        <v>1</v>
      </c>
      <c r="H1896" s="1">
        <v>1</v>
      </c>
      <c r="I1896" s="1" t="s">
        <v>2904</v>
      </c>
      <c r="J1896" t="str">
        <f t="shared" si="90"/>
        <v>5581</v>
      </c>
      <c r="K1896" s="8" t="str">
        <f t="shared" si="88"/>
        <v>3035</v>
      </c>
      <c r="L1896" t="str">
        <f t="shared" si="89"/>
        <v>5581-3035</v>
      </c>
      <c r="M1896" t="str">
        <f>IF(ISERROR(MATCH(L1896,BCT!$I$2:$I$664,0)),"N","O")</f>
        <v>N</v>
      </c>
    </row>
    <row r="1897" spans="1:13">
      <c r="A1897" s="1" t="s">
        <v>382</v>
      </c>
      <c r="B1897" s="1">
        <v>18314</v>
      </c>
      <c r="C1897" s="2">
        <v>41339</v>
      </c>
      <c r="D1897" s="1" t="s">
        <v>471</v>
      </c>
      <c r="E1897" s="1" t="s">
        <v>2902</v>
      </c>
      <c r="F1897" s="1" t="s">
        <v>2903</v>
      </c>
      <c r="G1897" s="1">
        <v>1</v>
      </c>
      <c r="H1897" s="1">
        <v>1</v>
      </c>
      <c r="I1897" s="1" t="s">
        <v>2905</v>
      </c>
      <c r="J1897" t="str">
        <f t="shared" si="90"/>
        <v>5581</v>
      </c>
      <c r="K1897" s="8" t="str">
        <f t="shared" si="88"/>
        <v>3035</v>
      </c>
      <c r="L1897" t="str">
        <f t="shared" si="89"/>
        <v>5581-3035</v>
      </c>
      <c r="M1897" t="str">
        <f>IF(ISERROR(MATCH(L1897,BCT!$I$2:$I$664,0)),"N","O")</f>
        <v>N</v>
      </c>
    </row>
    <row r="1898" spans="1:13">
      <c r="A1898" s="1" t="s">
        <v>382</v>
      </c>
      <c r="B1898" s="1">
        <v>23570</v>
      </c>
      <c r="C1898" s="2">
        <v>41712</v>
      </c>
      <c r="D1898" s="1" t="s">
        <v>1902</v>
      </c>
      <c r="E1898" s="1" t="s">
        <v>354</v>
      </c>
      <c r="F1898" s="1" t="s">
        <v>2906</v>
      </c>
      <c r="G1898" s="1">
        <v>2</v>
      </c>
      <c r="H1898" s="1">
        <v>2</v>
      </c>
      <c r="J1898" t="str">
        <f t="shared" si="90"/>
        <v/>
      </c>
      <c r="K1898" s="8" t="str">
        <f t="shared" si="88"/>
        <v>7818</v>
      </c>
      <c r="L1898" t="str">
        <f t="shared" si="89"/>
        <v>-7818</v>
      </c>
      <c r="M1898" t="str">
        <f>IF(ISERROR(MATCH(L1898,BCT!$I$2:$I$664,0)),"N","O")</f>
        <v>N</v>
      </c>
    </row>
    <row r="1899" spans="1:13">
      <c r="A1899" s="1" t="s">
        <v>382</v>
      </c>
      <c r="B1899" s="1">
        <v>23570</v>
      </c>
      <c r="C1899" s="2">
        <v>41712</v>
      </c>
      <c r="D1899" s="1" t="s">
        <v>1902</v>
      </c>
      <c r="E1899" s="1" t="s">
        <v>354</v>
      </c>
      <c r="F1899" s="1" t="s">
        <v>2906</v>
      </c>
      <c r="G1899" s="1">
        <v>3</v>
      </c>
      <c r="H1899" s="1">
        <v>3</v>
      </c>
      <c r="J1899" t="str">
        <f t="shared" si="90"/>
        <v/>
      </c>
      <c r="K1899" s="8" t="str">
        <f t="shared" si="88"/>
        <v>7818</v>
      </c>
      <c r="L1899" t="str">
        <f t="shared" si="89"/>
        <v>-7818</v>
      </c>
      <c r="M1899" t="str">
        <f>IF(ISERROR(MATCH(L1899,BCT!$I$2:$I$664,0)),"N","O")</f>
        <v>N</v>
      </c>
    </row>
    <row r="1900" spans="1:13">
      <c r="A1900" s="1" t="s">
        <v>382</v>
      </c>
      <c r="B1900" s="1">
        <v>23570</v>
      </c>
      <c r="C1900" s="2">
        <v>41712</v>
      </c>
      <c r="D1900" s="1" t="s">
        <v>1902</v>
      </c>
      <c r="E1900" s="1" t="s">
        <v>354</v>
      </c>
      <c r="F1900" s="1" t="s">
        <v>2906</v>
      </c>
      <c r="G1900" s="1">
        <v>2</v>
      </c>
      <c r="H1900" s="1">
        <v>2</v>
      </c>
      <c r="J1900" t="str">
        <f t="shared" si="90"/>
        <v/>
      </c>
      <c r="K1900" s="8" t="str">
        <f t="shared" si="88"/>
        <v>7818</v>
      </c>
      <c r="L1900" t="str">
        <f t="shared" si="89"/>
        <v>-7818</v>
      </c>
      <c r="M1900" t="str">
        <f>IF(ISERROR(MATCH(L1900,BCT!$I$2:$I$664,0)),"N","O")</f>
        <v>N</v>
      </c>
    </row>
    <row r="1901" spans="1:13">
      <c r="A1901" s="1" t="s">
        <v>382</v>
      </c>
      <c r="B1901" s="1">
        <v>23570</v>
      </c>
      <c r="C1901" s="2">
        <v>41712</v>
      </c>
      <c r="D1901" s="1" t="s">
        <v>1902</v>
      </c>
      <c r="E1901" s="1" t="s">
        <v>354</v>
      </c>
      <c r="F1901" s="1" t="s">
        <v>2906</v>
      </c>
      <c r="G1901" s="1">
        <v>3</v>
      </c>
      <c r="H1901" s="1">
        <v>3</v>
      </c>
      <c r="J1901" t="str">
        <f t="shared" si="90"/>
        <v/>
      </c>
      <c r="K1901" s="8" t="str">
        <f t="shared" si="88"/>
        <v>7818</v>
      </c>
      <c r="L1901" t="str">
        <f t="shared" si="89"/>
        <v>-7818</v>
      </c>
      <c r="M1901" t="str">
        <f>IF(ISERROR(MATCH(L1901,BCT!$I$2:$I$664,0)),"N","O")</f>
        <v>N</v>
      </c>
    </row>
    <row r="1902" spans="1:13">
      <c r="A1902" s="1" t="s">
        <v>382</v>
      </c>
      <c r="B1902" s="1">
        <v>23570</v>
      </c>
      <c r="C1902" s="2">
        <v>41712</v>
      </c>
      <c r="D1902" s="1" t="s">
        <v>1902</v>
      </c>
      <c r="E1902" s="1" t="s">
        <v>354</v>
      </c>
      <c r="F1902" s="1" t="s">
        <v>2906</v>
      </c>
      <c r="G1902" s="1">
        <v>2</v>
      </c>
      <c r="H1902" s="1">
        <v>2</v>
      </c>
      <c r="J1902" t="str">
        <f t="shared" si="90"/>
        <v/>
      </c>
      <c r="K1902" s="8" t="str">
        <f t="shared" si="88"/>
        <v>7818</v>
      </c>
      <c r="L1902" t="str">
        <f t="shared" si="89"/>
        <v>-7818</v>
      </c>
      <c r="M1902" t="str">
        <f>IF(ISERROR(MATCH(L1902,BCT!$I$2:$I$664,0)),"N","O")</f>
        <v>N</v>
      </c>
    </row>
    <row r="1903" spans="1:13">
      <c r="A1903" s="1" t="s">
        <v>382</v>
      </c>
      <c r="B1903" s="1">
        <v>23570</v>
      </c>
      <c r="C1903" s="2">
        <v>41712</v>
      </c>
      <c r="D1903" s="1" t="s">
        <v>1902</v>
      </c>
      <c r="E1903" s="1" t="s">
        <v>354</v>
      </c>
      <c r="F1903" s="1" t="s">
        <v>2906</v>
      </c>
      <c r="G1903" s="1">
        <v>3</v>
      </c>
      <c r="H1903" s="1">
        <v>3</v>
      </c>
      <c r="J1903" t="str">
        <f t="shared" si="90"/>
        <v/>
      </c>
      <c r="K1903" s="8" t="str">
        <f t="shared" si="88"/>
        <v>7818</v>
      </c>
      <c r="L1903" t="str">
        <f t="shared" si="89"/>
        <v>-7818</v>
      </c>
      <c r="M1903" t="str">
        <f>IF(ISERROR(MATCH(L1903,BCT!$I$2:$I$664,0)),"N","O")</f>
        <v>N</v>
      </c>
    </row>
    <row r="1904" spans="1:13">
      <c r="A1904" s="1" t="s">
        <v>382</v>
      </c>
      <c r="B1904" s="1">
        <v>23570</v>
      </c>
      <c r="C1904" s="2">
        <v>41712</v>
      </c>
      <c r="D1904" s="1" t="s">
        <v>1902</v>
      </c>
      <c r="E1904" s="1" t="s">
        <v>354</v>
      </c>
      <c r="F1904" s="1" t="s">
        <v>2906</v>
      </c>
      <c r="G1904" s="1">
        <v>3</v>
      </c>
      <c r="H1904" s="1">
        <v>3</v>
      </c>
      <c r="J1904" t="str">
        <f t="shared" si="90"/>
        <v/>
      </c>
      <c r="K1904" s="8" t="str">
        <f t="shared" si="88"/>
        <v>7818</v>
      </c>
      <c r="L1904" t="str">
        <f t="shared" si="89"/>
        <v>-7818</v>
      </c>
      <c r="M1904" t="str">
        <f>IF(ISERROR(MATCH(L1904,BCT!$I$2:$I$664,0)),"N","O")</f>
        <v>N</v>
      </c>
    </row>
    <row r="1905" spans="1:13">
      <c r="A1905" s="1" t="s">
        <v>382</v>
      </c>
      <c r="B1905" s="1">
        <v>23570</v>
      </c>
      <c r="C1905" s="2">
        <v>41712</v>
      </c>
      <c r="D1905" s="1" t="s">
        <v>1902</v>
      </c>
      <c r="E1905" s="1" t="s">
        <v>354</v>
      </c>
      <c r="F1905" s="1" t="s">
        <v>2906</v>
      </c>
      <c r="G1905" s="1">
        <v>4</v>
      </c>
      <c r="H1905" s="1">
        <v>4</v>
      </c>
      <c r="J1905" t="str">
        <f t="shared" si="90"/>
        <v/>
      </c>
      <c r="K1905" s="8" t="str">
        <f t="shared" si="88"/>
        <v>7818</v>
      </c>
      <c r="L1905" t="str">
        <f t="shared" si="89"/>
        <v>-7818</v>
      </c>
      <c r="M1905" t="str">
        <f>IF(ISERROR(MATCH(L1905,BCT!$I$2:$I$664,0)),"N","O")</f>
        <v>N</v>
      </c>
    </row>
    <row r="1906" spans="1:13">
      <c r="A1906" s="1" t="s">
        <v>382</v>
      </c>
      <c r="B1906" s="1">
        <v>23570</v>
      </c>
      <c r="C1906" s="2">
        <v>41712</v>
      </c>
      <c r="D1906" s="1" t="s">
        <v>1902</v>
      </c>
      <c r="E1906" s="1" t="s">
        <v>354</v>
      </c>
      <c r="F1906" s="1" t="s">
        <v>2906</v>
      </c>
      <c r="G1906" s="1">
        <v>3</v>
      </c>
      <c r="H1906" s="1">
        <v>3</v>
      </c>
      <c r="J1906" t="str">
        <f t="shared" si="90"/>
        <v/>
      </c>
      <c r="K1906" s="8" t="str">
        <f t="shared" si="88"/>
        <v>7818</v>
      </c>
      <c r="L1906" t="str">
        <f t="shared" si="89"/>
        <v>-7818</v>
      </c>
      <c r="M1906" t="str">
        <f>IF(ISERROR(MATCH(L1906,BCT!$I$2:$I$664,0)),"N","O")</f>
        <v>N</v>
      </c>
    </row>
    <row r="1907" spans="1:13">
      <c r="A1907" s="1" t="s">
        <v>382</v>
      </c>
      <c r="B1907" s="1">
        <v>23570</v>
      </c>
      <c r="C1907" s="2">
        <v>41712</v>
      </c>
      <c r="D1907" s="1" t="s">
        <v>1902</v>
      </c>
      <c r="E1907" s="1" t="s">
        <v>354</v>
      </c>
      <c r="F1907" s="1" t="s">
        <v>2907</v>
      </c>
      <c r="G1907" s="1">
        <v>1</v>
      </c>
      <c r="H1907" s="1">
        <v>1</v>
      </c>
      <c r="J1907" t="str">
        <f t="shared" si="90"/>
        <v/>
      </c>
      <c r="K1907" s="8" t="str">
        <f t="shared" si="88"/>
        <v>7818</v>
      </c>
      <c r="L1907" t="str">
        <f t="shared" si="89"/>
        <v>-7818</v>
      </c>
      <c r="M1907" t="str">
        <f>IF(ISERROR(MATCH(L1907,BCT!$I$2:$I$664,0)),"N","O")</f>
        <v>N</v>
      </c>
    </row>
    <row r="1908" spans="1:13">
      <c r="A1908" s="1" t="s">
        <v>382</v>
      </c>
      <c r="B1908" s="1">
        <v>23570</v>
      </c>
      <c r="C1908" s="2">
        <v>41712</v>
      </c>
      <c r="D1908" s="1" t="s">
        <v>1902</v>
      </c>
      <c r="E1908" s="1" t="s">
        <v>354</v>
      </c>
      <c r="F1908" s="1" t="s">
        <v>2907</v>
      </c>
      <c r="G1908" s="1">
        <v>1</v>
      </c>
      <c r="H1908" s="1">
        <v>1</v>
      </c>
      <c r="J1908" t="str">
        <f t="shared" si="90"/>
        <v/>
      </c>
      <c r="K1908" s="8" t="str">
        <f t="shared" si="88"/>
        <v>7818</v>
      </c>
      <c r="L1908" t="str">
        <f t="shared" si="89"/>
        <v>-7818</v>
      </c>
      <c r="M1908" t="str">
        <f>IF(ISERROR(MATCH(L1908,BCT!$I$2:$I$664,0)),"N","O")</f>
        <v>N</v>
      </c>
    </row>
    <row r="1909" spans="1:13">
      <c r="A1909" s="1" t="s">
        <v>382</v>
      </c>
      <c r="B1909" s="1">
        <v>23570</v>
      </c>
      <c r="C1909" s="2">
        <v>41712</v>
      </c>
      <c r="D1909" s="1" t="s">
        <v>1902</v>
      </c>
      <c r="E1909" s="1" t="s">
        <v>354</v>
      </c>
      <c r="F1909" s="1" t="s">
        <v>2908</v>
      </c>
      <c r="G1909" s="1">
        <v>1</v>
      </c>
      <c r="H1909" s="1">
        <v>1</v>
      </c>
      <c r="J1909" t="str">
        <f t="shared" si="90"/>
        <v/>
      </c>
      <c r="K1909" s="8" t="str">
        <f t="shared" si="88"/>
        <v>7818</v>
      </c>
      <c r="L1909" t="str">
        <f t="shared" si="89"/>
        <v>-7818</v>
      </c>
      <c r="M1909" t="str">
        <f>IF(ISERROR(MATCH(L1909,BCT!$I$2:$I$664,0)),"N","O")</f>
        <v>N</v>
      </c>
    </row>
    <row r="1910" spans="1:13">
      <c r="A1910" s="1" t="s">
        <v>382</v>
      </c>
      <c r="B1910" s="1">
        <v>23570</v>
      </c>
      <c r="C1910" s="2">
        <v>41712</v>
      </c>
      <c r="D1910" s="1" t="s">
        <v>1902</v>
      </c>
      <c r="E1910" s="1" t="s">
        <v>354</v>
      </c>
      <c r="F1910" s="1" t="s">
        <v>2908</v>
      </c>
      <c r="G1910" s="1">
        <v>1</v>
      </c>
      <c r="H1910" s="1">
        <v>1</v>
      </c>
      <c r="J1910" t="str">
        <f t="shared" si="90"/>
        <v/>
      </c>
      <c r="K1910" s="8" t="str">
        <f t="shared" si="88"/>
        <v>7818</v>
      </c>
      <c r="L1910" t="str">
        <f t="shared" si="89"/>
        <v>-7818</v>
      </c>
      <c r="M1910" t="str">
        <f>IF(ISERROR(MATCH(L1910,BCT!$I$2:$I$664,0)),"N","O")</f>
        <v>N</v>
      </c>
    </row>
    <row r="1911" spans="1:13">
      <c r="A1911" s="1" t="s">
        <v>382</v>
      </c>
      <c r="B1911" s="1">
        <v>19177</v>
      </c>
      <c r="C1911" s="2">
        <v>41400</v>
      </c>
      <c r="D1911" s="1" t="s">
        <v>464</v>
      </c>
      <c r="E1911" s="1" t="s">
        <v>2909</v>
      </c>
      <c r="F1911" s="1" t="s">
        <v>2910</v>
      </c>
      <c r="G1911" s="1">
        <v>2</v>
      </c>
      <c r="H1911" s="1">
        <v>2</v>
      </c>
      <c r="I1911" s="1" t="s">
        <v>2911</v>
      </c>
      <c r="J1911" t="str">
        <f t="shared" si="90"/>
        <v>6179</v>
      </c>
      <c r="K1911" s="8" t="str">
        <f t="shared" si="88"/>
        <v>4524</v>
      </c>
      <c r="L1911" t="str">
        <f t="shared" si="89"/>
        <v>6179-4524</v>
      </c>
      <c r="M1911" t="str">
        <f>IF(ISERROR(MATCH(L1911,BCT!$I$2:$I$664,0)),"N","O")</f>
        <v>N</v>
      </c>
    </row>
    <row r="1912" spans="1:13">
      <c r="A1912" s="1" t="s">
        <v>382</v>
      </c>
      <c r="B1912" s="1">
        <v>20213</v>
      </c>
      <c r="C1912" s="2">
        <v>41464</v>
      </c>
      <c r="D1912" s="1" t="s">
        <v>454</v>
      </c>
      <c r="E1912" s="1" t="s">
        <v>281</v>
      </c>
      <c r="F1912" s="1" t="s">
        <v>2912</v>
      </c>
      <c r="G1912" s="1">
        <v>4</v>
      </c>
      <c r="H1912" s="1">
        <v>3</v>
      </c>
      <c r="I1912" s="1" t="s">
        <v>2913</v>
      </c>
      <c r="J1912" t="str">
        <f t="shared" si="90"/>
        <v>6768</v>
      </c>
      <c r="K1912" s="8" t="str">
        <f t="shared" si="88"/>
        <v>4514</v>
      </c>
      <c r="L1912" t="str">
        <f t="shared" si="89"/>
        <v>6768-4514</v>
      </c>
      <c r="M1912" t="str">
        <f>IF(ISERROR(MATCH(L1912,BCT!$I$2:$I$664,0)),"N","O")</f>
        <v>N</v>
      </c>
    </row>
    <row r="1913" spans="1:13">
      <c r="A1913" s="1" t="s">
        <v>382</v>
      </c>
      <c r="B1913" s="1">
        <v>21522</v>
      </c>
      <c r="C1913" s="2">
        <v>41542</v>
      </c>
      <c r="D1913" s="1" t="s">
        <v>464</v>
      </c>
      <c r="E1913" s="1" t="s">
        <v>286</v>
      </c>
      <c r="F1913" s="1" t="s">
        <v>2914</v>
      </c>
      <c r="G1913" s="1">
        <v>24</v>
      </c>
      <c r="H1913" s="1">
        <v>2</v>
      </c>
      <c r="J1913" t="str">
        <f t="shared" si="90"/>
        <v/>
      </c>
      <c r="K1913" s="8" t="str">
        <f t="shared" si="88"/>
        <v>4554</v>
      </c>
      <c r="L1913" t="str">
        <f t="shared" si="89"/>
        <v>-4554</v>
      </c>
      <c r="M1913" t="str">
        <f>IF(ISERROR(MATCH(L1913,BCT!$I$2:$I$664,0)),"N","O")</f>
        <v>N</v>
      </c>
    </row>
    <row r="1914" spans="1:13">
      <c r="A1914" s="1" t="s">
        <v>382</v>
      </c>
      <c r="B1914" s="1">
        <v>22308</v>
      </c>
      <c r="C1914" s="2">
        <v>41597</v>
      </c>
      <c r="D1914" s="1" t="s">
        <v>387</v>
      </c>
      <c r="E1914" s="1" t="s">
        <v>2915</v>
      </c>
      <c r="F1914" s="1" t="s">
        <v>2916</v>
      </c>
      <c r="G1914" s="1">
        <v>5</v>
      </c>
      <c r="H1914" s="1">
        <v>5</v>
      </c>
      <c r="J1914" t="str">
        <f t="shared" si="90"/>
        <v/>
      </c>
      <c r="K1914" s="8" t="str">
        <f t="shared" si="88"/>
        <v>4534</v>
      </c>
      <c r="L1914" t="str">
        <f t="shared" si="89"/>
        <v>-4534</v>
      </c>
      <c r="M1914" t="str">
        <f>IF(ISERROR(MATCH(L1914,BCT!$I$2:$I$664,0)),"N","O")</f>
        <v>N</v>
      </c>
    </row>
    <row r="1915" spans="1:13">
      <c r="A1915" s="1" t="s">
        <v>382</v>
      </c>
      <c r="B1915" s="1">
        <v>23829</v>
      </c>
      <c r="C1915" s="2">
        <v>41737</v>
      </c>
      <c r="D1915" s="1" t="s">
        <v>464</v>
      </c>
      <c r="E1915" s="1" t="s">
        <v>660</v>
      </c>
      <c r="F1915" s="1" t="s">
        <v>2917</v>
      </c>
      <c r="G1915" s="1">
        <v>2</v>
      </c>
      <c r="H1915" s="1">
        <v>2</v>
      </c>
      <c r="I1915" s="1" t="s">
        <v>2918</v>
      </c>
      <c r="J1915" t="str">
        <f t="shared" si="90"/>
        <v>6243</v>
      </c>
      <c r="K1915" s="8" t="str">
        <f t="shared" si="88"/>
        <v>4512</v>
      </c>
      <c r="L1915" t="str">
        <f t="shared" si="89"/>
        <v>6243-4512</v>
      </c>
      <c r="M1915" t="str">
        <f>IF(ISERROR(MATCH(L1915,BCT!$I$2:$I$664,0)),"N","O")</f>
        <v>N</v>
      </c>
    </row>
    <row r="1916" spans="1:13">
      <c r="A1916" s="1" t="s">
        <v>382</v>
      </c>
      <c r="B1916" s="1">
        <v>23800</v>
      </c>
      <c r="C1916" s="2">
        <v>41736</v>
      </c>
      <c r="D1916" s="1" t="s">
        <v>464</v>
      </c>
      <c r="E1916" s="1" t="s">
        <v>280</v>
      </c>
      <c r="F1916" s="1" t="s">
        <v>2919</v>
      </c>
      <c r="G1916" s="1">
        <v>1</v>
      </c>
      <c r="H1916" s="1">
        <v>1</v>
      </c>
      <c r="I1916" s="1" t="s">
        <v>2920</v>
      </c>
      <c r="J1916" t="str">
        <f t="shared" si="90"/>
        <v>8836</v>
      </c>
      <c r="K1916" s="8" t="str">
        <f t="shared" si="88"/>
        <v>4513</v>
      </c>
      <c r="L1916" t="str">
        <f t="shared" si="89"/>
        <v>8836-4513</v>
      </c>
      <c r="M1916" t="str">
        <f>IF(ISERROR(MATCH(L1916,BCT!$I$2:$I$664,0)),"N","O")</f>
        <v>O</v>
      </c>
    </row>
    <row r="1917" spans="1:13">
      <c r="A1917" s="1" t="s">
        <v>382</v>
      </c>
      <c r="B1917" s="1">
        <v>23800</v>
      </c>
      <c r="C1917" s="2">
        <v>41736</v>
      </c>
      <c r="D1917" s="1" t="s">
        <v>464</v>
      </c>
      <c r="E1917" s="1" t="s">
        <v>285</v>
      </c>
      <c r="F1917" s="1" t="s">
        <v>2921</v>
      </c>
      <c r="G1917" s="1">
        <v>4</v>
      </c>
      <c r="H1917" s="1">
        <v>4</v>
      </c>
      <c r="I1917" s="1" t="s">
        <v>2922</v>
      </c>
      <c r="J1917" t="str">
        <f t="shared" si="90"/>
        <v>8836</v>
      </c>
      <c r="K1917" s="8" t="str">
        <f t="shared" si="88"/>
        <v>4551</v>
      </c>
      <c r="L1917" t="str">
        <f t="shared" si="89"/>
        <v>8836-4551</v>
      </c>
      <c r="M1917" t="str">
        <f>IF(ISERROR(MATCH(L1917,BCT!$I$2:$I$664,0)),"N","O")</f>
        <v>O</v>
      </c>
    </row>
    <row r="1918" spans="1:13">
      <c r="A1918" s="1" t="s">
        <v>382</v>
      </c>
      <c r="B1918" s="1">
        <v>23800</v>
      </c>
      <c r="C1918" s="2">
        <v>41736</v>
      </c>
      <c r="D1918" s="1" t="s">
        <v>464</v>
      </c>
      <c r="E1918" s="1" t="s">
        <v>281</v>
      </c>
      <c r="F1918" s="1" t="s">
        <v>282</v>
      </c>
      <c r="G1918" s="1">
        <v>4</v>
      </c>
      <c r="H1918" s="1">
        <v>4</v>
      </c>
      <c r="I1918" s="1" t="s">
        <v>2923</v>
      </c>
      <c r="J1918" t="str">
        <f t="shared" si="90"/>
        <v>8836</v>
      </c>
      <c r="K1918" s="8" t="str">
        <f t="shared" si="88"/>
        <v>4514</v>
      </c>
      <c r="L1918" t="str">
        <f t="shared" si="89"/>
        <v>8836-4514</v>
      </c>
      <c r="M1918" t="str">
        <f>IF(ISERROR(MATCH(L1918,BCT!$I$2:$I$664,0)),"N","O")</f>
        <v>O</v>
      </c>
    </row>
    <row r="1919" spans="1:13">
      <c r="A1919" s="1" t="s">
        <v>382</v>
      </c>
      <c r="B1919" s="1">
        <v>23829</v>
      </c>
      <c r="C1919" s="2">
        <v>41737</v>
      </c>
      <c r="D1919" s="1" t="s">
        <v>464</v>
      </c>
      <c r="E1919" s="1" t="s">
        <v>281</v>
      </c>
      <c r="F1919" s="1" t="s">
        <v>282</v>
      </c>
      <c r="G1919" s="1">
        <v>1</v>
      </c>
      <c r="H1919" s="1">
        <v>1</v>
      </c>
      <c r="I1919" s="1" t="s">
        <v>2924</v>
      </c>
      <c r="J1919" t="str">
        <f t="shared" si="90"/>
        <v>6243</v>
      </c>
      <c r="K1919" s="8" t="str">
        <f t="shared" si="88"/>
        <v>4514</v>
      </c>
      <c r="L1919" t="str">
        <f t="shared" si="89"/>
        <v>6243-4514</v>
      </c>
      <c r="M1919" t="str">
        <f>IF(ISERROR(MATCH(L1919,BCT!$I$2:$I$664,0)),"N","O")</f>
        <v>N</v>
      </c>
    </row>
    <row r="1920" spans="1:13">
      <c r="A1920" s="1" t="s">
        <v>382</v>
      </c>
      <c r="B1920" s="1">
        <v>23800</v>
      </c>
      <c r="C1920" s="2">
        <v>41736</v>
      </c>
      <c r="D1920" s="1" t="s">
        <v>464</v>
      </c>
      <c r="E1920" s="1" t="s">
        <v>287</v>
      </c>
      <c r="F1920" s="1" t="s">
        <v>2925</v>
      </c>
      <c r="G1920" s="1">
        <v>2</v>
      </c>
      <c r="H1920" s="1">
        <v>2</v>
      </c>
      <c r="I1920" s="1" t="s">
        <v>2926</v>
      </c>
      <c r="J1920" t="str">
        <f t="shared" si="90"/>
        <v>8836</v>
      </c>
      <c r="K1920" s="8" t="str">
        <f t="shared" si="88"/>
        <v>4556</v>
      </c>
      <c r="L1920" t="str">
        <f t="shared" si="89"/>
        <v>8836-4556</v>
      </c>
      <c r="M1920" t="str">
        <f>IF(ISERROR(MATCH(L1920,BCT!$I$2:$I$664,0)),"N","O")</f>
        <v>O</v>
      </c>
    </row>
    <row r="1921" spans="1:13">
      <c r="A1921" s="1" t="s">
        <v>382</v>
      </c>
      <c r="B1921" s="1">
        <v>23800</v>
      </c>
      <c r="C1921" s="2">
        <v>41736</v>
      </c>
      <c r="D1921" s="1" t="s">
        <v>464</v>
      </c>
      <c r="E1921" s="1" t="s">
        <v>286</v>
      </c>
      <c r="F1921" s="1" t="s">
        <v>2927</v>
      </c>
      <c r="G1921" s="1">
        <v>3</v>
      </c>
      <c r="H1921" s="1">
        <v>3</v>
      </c>
      <c r="I1921" s="1" t="s">
        <v>2928</v>
      </c>
      <c r="J1921" t="str">
        <f t="shared" si="90"/>
        <v>8836</v>
      </c>
      <c r="K1921" s="8" t="str">
        <f t="shared" si="88"/>
        <v>4554</v>
      </c>
      <c r="L1921" t="str">
        <f t="shared" si="89"/>
        <v>8836-4554</v>
      </c>
      <c r="M1921" t="str">
        <f>IF(ISERROR(MATCH(L1921,BCT!$I$2:$I$664,0)),"N","O")</f>
        <v>O</v>
      </c>
    </row>
    <row r="1922" spans="1:13">
      <c r="A1922" s="1" t="s">
        <v>382</v>
      </c>
      <c r="B1922" s="1">
        <v>23800</v>
      </c>
      <c r="C1922" s="2">
        <v>41736</v>
      </c>
      <c r="D1922" s="1" t="s">
        <v>464</v>
      </c>
      <c r="E1922" s="1" t="s">
        <v>284</v>
      </c>
      <c r="F1922" s="1" t="s">
        <v>2929</v>
      </c>
      <c r="G1922" s="1">
        <v>2</v>
      </c>
      <c r="H1922" s="1">
        <v>2</v>
      </c>
      <c r="I1922" s="1" t="s">
        <v>2930</v>
      </c>
      <c r="J1922" t="str">
        <f t="shared" si="90"/>
        <v>8836</v>
      </c>
      <c r="K1922" s="8" t="str">
        <f t="shared" si="88"/>
        <v>4531</v>
      </c>
      <c r="L1922" t="str">
        <f t="shared" si="89"/>
        <v>8836-4531</v>
      </c>
      <c r="M1922" t="str">
        <f>IF(ISERROR(MATCH(L1922,BCT!$I$2:$I$664,0)),"N","O")</f>
        <v>O</v>
      </c>
    </row>
    <row r="1923" spans="1:13">
      <c r="A1923" s="1" t="s">
        <v>382</v>
      </c>
      <c r="B1923" s="1">
        <v>23800</v>
      </c>
      <c r="C1923" s="2">
        <v>41736</v>
      </c>
      <c r="D1923" s="1" t="s">
        <v>464</v>
      </c>
      <c r="E1923" s="1" t="s">
        <v>283</v>
      </c>
      <c r="F1923" s="1" t="s">
        <v>2931</v>
      </c>
      <c r="G1923" s="1">
        <v>1</v>
      </c>
      <c r="H1923" s="1">
        <v>1</v>
      </c>
      <c r="I1923" s="1" t="s">
        <v>2932</v>
      </c>
      <c r="J1923" t="str">
        <f t="shared" si="90"/>
        <v>8836</v>
      </c>
      <c r="K1923" s="8" t="str">
        <f t="shared" ref="K1923:K1986" si="91">IF(LEFT(E1923,FIND(" ",E1923)-1)="Location", "LOCATION VEHICULE",LEFT(E1923,FIND(" ",E1923)-1))</f>
        <v>4530</v>
      </c>
      <c r="L1923" t="str">
        <f t="shared" ref="L1923:L1986" si="92">J1923&amp;"-"&amp;K1923</f>
        <v>8836-4530</v>
      </c>
      <c r="M1923" t="str">
        <f>IF(ISERROR(MATCH(L1923,BCT!$I$2:$I$664,0)),"N","O")</f>
        <v>O</v>
      </c>
    </row>
    <row r="1924" spans="1:13">
      <c r="A1924" s="1" t="s">
        <v>382</v>
      </c>
      <c r="B1924" s="1">
        <v>23701</v>
      </c>
      <c r="C1924" s="2">
        <v>41723</v>
      </c>
      <c r="D1924" s="1" t="s">
        <v>464</v>
      </c>
      <c r="E1924" s="1" t="s">
        <v>2933</v>
      </c>
      <c r="F1924" s="1" t="s">
        <v>2934</v>
      </c>
      <c r="G1924" s="1">
        <v>80</v>
      </c>
      <c r="H1924" s="1">
        <v>32</v>
      </c>
      <c r="I1924" s="1" t="s">
        <v>2935</v>
      </c>
      <c r="J1924" t="str">
        <f t="shared" si="90"/>
        <v>8751</v>
      </c>
      <c r="K1924" s="8" t="str">
        <f t="shared" si="91"/>
        <v>4557</v>
      </c>
      <c r="L1924" t="str">
        <f t="shared" si="92"/>
        <v>8751-4557</v>
      </c>
      <c r="M1924" t="str">
        <f>IF(ISERROR(MATCH(L1924,BCT!$I$2:$I$664,0)),"N","O")</f>
        <v>N</v>
      </c>
    </row>
    <row r="1925" spans="1:13">
      <c r="A1925" s="1" t="s">
        <v>382</v>
      </c>
      <c r="B1925" s="1">
        <v>23829</v>
      </c>
      <c r="C1925" s="2">
        <v>41737</v>
      </c>
      <c r="D1925" s="1" t="s">
        <v>464</v>
      </c>
      <c r="E1925" s="1" t="s">
        <v>661</v>
      </c>
      <c r="F1925" s="1" t="s">
        <v>662</v>
      </c>
      <c r="G1925" s="1">
        <v>2</v>
      </c>
      <c r="H1925" s="1">
        <v>2</v>
      </c>
      <c r="I1925" s="1" t="s">
        <v>2936</v>
      </c>
      <c r="J1925" t="str">
        <f t="shared" si="90"/>
        <v>6243</v>
      </c>
      <c r="K1925" s="8" t="str">
        <f t="shared" si="91"/>
        <v>4535</v>
      </c>
      <c r="L1925" t="str">
        <f t="shared" si="92"/>
        <v>6243-4535</v>
      </c>
      <c r="M1925" t="str">
        <f>IF(ISERROR(MATCH(L1925,BCT!$I$2:$I$664,0)),"N","O")</f>
        <v>N</v>
      </c>
    </row>
    <row r="1926" spans="1:13">
      <c r="A1926" s="1" t="s">
        <v>382</v>
      </c>
      <c r="B1926" s="1">
        <v>23827</v>
      </c>
      <c r="C1926" s="2">
        <v>41737</v>
      </c>
      <c r="D1926" s="1" t="s">
        <v>464</v>
      </c>
      <c r="E1926" s="1" t="s">
        <v>663</v>
      </c>
      <c r="F1926" s="1" t="s">
        <v>2937</v>
      </c>
      <c r="G1926" s="1">
        <v>6</v>
      </c>
      <c r="H1926" s="1">
        <v>6</v>
      </c>
      <c r="I1926" s="1" t="s">
        <v>2938</v>
      </c>
      <c r="J1926" t="str">
        <f t="shared" si="90"/>
        <v>7106</v>
      </c>
      <c r="K1926" s="8" t="str">
        <f t="shared" si="91"/>
        <v>4516</v>
      </c>
      <c r="L1926" t="str">
        <f t="shared" si="92"/>
        <v>7106-4516</v>
      </c>
      <c r="M1926" t="str">
        <f>IF(ISERROR(MATCH(L1926,BCT!$I$2:$I$664,0)),"N","O")</f>
        <v>N</v>
      </c>
    </row>
    <row r="1927" spans="1:13">
      <c r="A1927" s="1" t="s">
        <v>382</v>
      </c>
      <c r="B1927" s="1">
        <v>23827</v>
      </c>
      <c r="C1927" s="2">
        <v>41737</v>
      </c>
      <c r="D1927" s="1" t="s">
        <v>464</v>
      </c>
      <c r="E1927" s="1" t="s">
        <v>664</v>
      </c>
      <c r="F1927" s="1" t="s">
        <v>2939</v>
      </c>
      <c r="G1927" s="1">
        <v>6</v>
      </c>
      <c r="H1927" s="1">
        <v>6</v>
      </c>
      <c r="I1927" s="1" t="s">
        <v>2940</v>
      </c>
      <c r="J1927" t="str">
        <f t="shared" si="90"/>
        <v>7106</v>
      </c>
      <c r="K1927" s="8" t="str">
        <f t="shared" si="91"/>
        <v>4536</v>
      </c>
      <c r="L1927" t="str">
        <f t="shared" si="92"/>
        <v>7106-4536</v>
      </c>
      <c r="M1927" t="str">
        <f>IF(ISERROR(MATCH(L1927,BCT!$I$2:$I$664,0)),"N","O")</f>
        <v>N</v>
      </c>
    </row>
    <row r="1928" spans="1:13">
      <c r="A1928" s="1" t="s">
        <v>382</v>
      </c>
      <c r="B1928" s="1">
        <v>23829</v>
      </c>
      <c r="C1928" s="2">
        <v>41737</v>
      </c>
      <c r="D1928" s="1" t="s">
        <v>464</v>
      </c>
      <c r="E1928" s="1" t="s">
        <v>664</v>
      </c>
      <c r="F1928" s="1" t="s">
        <v>2939</v>
      </c>
      <c r="G1928" s="1">
        <v>2</v>
      </c>
      <c r="H1928" s="1">
        <v>2</v>
      </c>
      <c r="I1928" s="1" t="s">
        <v>2941</v>
      </c>
      <c r="J1928" t="str">
        <f t="shared" si="90"/>
        <v>6243</v>
      </c>
      <c r="K1928" s="8" t="str">
        <f t="shared" si="91"/>
        <v>4536</v>
      </c>
      <c r="L1928" t="str">
        <f t="shared" si="92"/>
        <v>6243-4536</v>
      </c>
      <c r="M1928" t="str">
        <f>IF(ISERROR(MATCH(L1928,BCT!$I$2:$I$664,0)),"N","O")</f>
        <v>N</v>
      </c>
    </row>
    <row r="1929" spans="1:13">
      <c r="A1929" s="1" t="s">
        <v>382</v>
      </c>
      <c r="B1929" s="1">
        <v>23829</v>
      </c>
      <c r="C1929" s="2">
        <v>41737</v>
      </c>
      <c r="D1929" s="1" t="s">
        <v>464</v>
      </c>
      <c r="E1929" s="1" t="s">
        <v>665</v>
      </c>
      <c r="F1929" s="1" t="s">
        <v>2942</v>
      </c>
      <c r="G1929" s="1">
        <v>2</v>
      </c>
      <c r="H1929" s="1">
        <v>2</v>
      </c>
      <c r="I1929" s="1" t="s">
        <v>2943</v>
      </c>
      <c r="J1929" t="str">
        <f t="shared" si="90"/>
        <v>6243</v>
      </c>
      <c r="K1929" s="8" t="str">
        <f t="shared" si="91"/>
        <v>4537</v>
      </c>
      <c r="L1929" t="str">
        <f t="shared" si="92"/>
        <v>6243-4537</v>
      </c>
      <c r="M1929" t="str">
        <f>IF(ISERROR(MATCH(L1929,BCT!$I$2:$I$664,0)),"N","O")</f>
        <v>N</v>
      </c>
    </row>
    <row r="1930" spans="1:13">
      <c r="A1930" s="1" t="s">
        <v>382</v>
      </c>
      <c r="B1930" s="1">
        <v>23827</v>
      </c>
      <c r="C1930" s="2">
        <v>41737</v>
      </c>
      <c r="D1930" s="1" t="s">
        <v>464</v>
      </c>
      <c r="E1930" s="1" t="s">
        <v>665</v>
      </c>
      <c r="F1930" s="1" t="s">
        <v>2942</v>
      </c>
      <c r="G1930" s="1">
        <v>1</v>
      </c>
      <c r="H1930" s="1">
        <v>1</v>
      </c>
      <c r="I1930" s="1" t="s">
        <v>2944</v>
      </c>
      <c r="J1930" t="str">
        <f t="shared" si="90"/>
        <v>7106</v>
      </c>
      <c r="K1930" s="8" t="str">
        <f t="shared" si="91"/>
        <v>4537</v>
      </c>
      <c r="L1930" t="str">
        <f t="shared" si="92"/>
        <v>7106-4537</v>
      </c>
      <c r="M1930" t="str">
        <f>IF(ISERROR(MATCH(L1930,BCT!$I$2:$I$664,0)),"N","O")</f>
        <v>N</v>
      </c>
    </row>
    <row r="1931" spans="1:13">
      <c r="A1931" s="1" t="s">
        <v>382</v>
      </c>
      <c r="B1931" s="1">
        <v>23827</v>
      </c>
      <c r="C1931" s="2">
        <v>41737</v>
      </c>
      <c r="D1931" s="1" t="s">
        <v>464</v>
      </c>
      <c r="E1931" s="1" t="s">
        <v>666</v>
      </c>
      <c r="F1931" s="1" t="s">
        <v>2945</v>
      </c>
      <c r="G1931" s="1">
        <v>2</v>
      </c>
      <c r="H1931" s="1">
        <v>2</v>
      </c>
      <c r="I1931" s="1" t="s">
        <v>2946</v>
      </c>
      <c r="J1931" t="str">
        <f t="shared" si="90"/>
        <v>7106</v>
      </c>
      <c r="K1931" s="8" t="str">
        <f t="shared" si="91"/>
        <v>4517</v>
      </c>
      <c r="L1931" t="str">
        <f t="shared" si="92"/>
        <v>7106-4517</v>
      </c>
      <c r="M1931" t="str">
        <f>IF(ISERROR(MATCH(L1931,BCT!$I$2:$I$664,0)),"N","O")</f>
        <v>N</v>
      </c>
    </row>
    <row r="1932" spans="1:13">
      <c r="A1932" s="1" t="s">
        <v>382</v>
      </c>
      <c r="B1932" s="1">
        <v>23827</v>
      </c>
      <c r="C1932" s="2">
        <v>41737</v>
      </c>
      <c r="D1932" s="1" t="s">
        <v>464</v>
      </c>
      <c r="E1932" s="1" t="s">
        <v>667</v>
      </c>
      <c r="F1932" s="1" t="s">
        <v>2947</v>
      </c>
      <c r="G1932" s="1">
        <v>1</v>
      </c>
      <c r="H1932" s="1">
        <v>1</v>
      </c>
      <c r="I1932" s="1" t="s">
        <v>2948</v>
      </c>
      <c r="J1932" t="str">
        <f t="shared" si="90"/>
        <v>7106</v>
      </c>
      <c r="K1932" s="8" t="str">
        <f t="shared" si="91"/>
        <v>4540</v>
      </c>
      <c r="L1932" t="str">
        <f t="shared" si="92"/>
        <v>7106-4540</v>
      </c>
      <c r="M1932" t="str">
        <f>IF(ISERROR(MATCH(L1932,BCT!$I$2:$I$664,0)),"N","O")</f>
        <v>N</v>
      </c>
    </row>
    <row r="1933" spans="1:13">
      <c r="A1933" s="1" t="s">
        <v>382</v>
      </c>
      <c r="B1933" s="1">
        <v>23827</v>
      </c>
      <c r="C1933" s="2">
        <v>41737</v>
      </c>
      <c r="D1933" s="1" t="s">
        <v>464</v>
      </c>
      <c r="E1933" s="1" t="s">
        <v>668</v>
      </c>
      <c r="F1933" s="1" t="s">
        <v>669</v>
      </c>
      <c r="G1933" s="1">
        <v>2</v>
      </c>
      <c r="H1933" s="1">
        <v>2</v>
      </c>
      <c r="I1933" s="1" t="s">
        <v>2949</v>
      </c>
      <c r="J1933" t="str">
        <f t="shared" si="90"/>
        <v>7106</v>
      </c>
      <c r="K1933" s="8" t="str">
        <f t="shared" si="91"/>
        <v>4543</v>
      </c>
      <c r="L1933" t="str">
        <f t="shared" si="92"/>
        <v>7106-4543</v>
      </c>
      <c r="M1933" t="str">
        <f>IF(ISERROR(MATCH(L1933,BCT!$I$2:$I$664,0)),"N","O")</f>
        <v>N</v>
      </c>
    </row>
    <row r="1934" spans="1:13">
      <c r="A1934" s="1" t="s">
        <v>382</v>
      </c>
      <c r="B1934" s="1">
        <v>20621</v>
      </c>
      <c r="C1934" s="2">
        <v>41484</v>
      </c>
      <c r="D1934" s="1" t="s">
        <v>454</v>
      </c>
      <c r="E1934" s="1" t="s">
        <v>2950</v>
      </c>
      <c r="F1934" s="1" t="s">
        <v>2951</v>
      </c>
      <c r="G1934" s="1">
        <v>25</v>
      </c>
      <c r="H1934" s="1">
        <v>25</v>
      </c>
      <c r="I1934" s="1" t="s">
        <v>2952</v>
      </c>
      <c r="J1934" t="str">
        <f t="shared" si="90"/>
        <v>6840</v>
      </c>
      <c r="K1934" s="8" t="str">
        <f t="shared" si="91"/>
        <v>7729</v>
      </c>
      <c r="L1934" t="str">
        <f t="shared" si="92"/>
        <v>6840-7729</v>
      </c>
      <c r="M1934" t="str">
        <f>IF(ISERROR(MATCH(L1934,BCT!$I$2:$I$664,0)),"N","O")</f>
        <v>N</v>
      </c>
    </row>
    <row r="1935" spans="1:13">
      <c r="A1935" s="1" t="s">
        <v>382</v>
      </c>
      <c r="B1935" s="1">
        <v>20621</v>
      </c>
      <c r="C1935" s="2">
        <v>41484</v>
      </c>
      <c r="D1935" s="1" t="s">
        <v>454</v>
      </c>
      <c r="E1935" s="1" t="s">
        <v>2953</v>
      </c>
      <c r="F1935" s="1" t="s">
        <v>2954</v>
      </c>
      <c r="G1935" s="1">
        <v>35</v>
      </c>
      <c r="H1935" s="1">
        <v>35</v>
      </c>
      <c r="I1935" s="1" t="s">
        <v>2955</v>
      </c>
      <c r="J1935" t="str">
        <f t="shared" si="90"/>
        <v>6840</v>
      </c>
      <c r="K1935" s="8" t="str">
        <f t="shared" si="91"/>
        <v>7734</v>
      </c>
      <c r="L1935" t="str">
        <f t="shared" si="92"/>
        <v>6840-7734</v>
      </c>
      <c r="M1935" t="str">
        <f>IF(ISERROR(MATCH(L1935,BCT!$I$2:$I$664,0)),"N","O")</f>
        <v>N</v>
      </c>
    </row>
    <row r="1936" spans="1:13">
      <c r="A1936" s="1" t="s">
        <v>382</v>
      </c>
      <c r="B1936" s="1">
        <v>20621</v>
      </c>
      <c r="C1936" s="2">
        <v>41484</v>
      </c>
      <c r="D1936" s="1" t="s">
        <v>454</v>
      </c>
      <c r="E1936" s="1" t="s">
        <v>2956</v>
      </c>
      <c r="F1936" s="1" t="s">
        <v>2957</v>
      </c>
      <c r="G1936" s="1">
        <v>23</v>
      </c>
      <c r="H1936" s="1">
        <v>23</v>
      </c>
      <c r="I1936" s="1" t="s">
        <v>2958</v>
      </c>
      <c r="J1936" t="str">
        <f t="shared" si="90"/>
        <v>6840</v>
      </c>
      <c r="K1936" s="8" t="str">
        <f t="shared" si="91"/>
        <v>7735</v>
      </c>
      <c r="L1936" t="str">
        <f t="shared" si="92"/>
        <v>6840-7735</v>
      </c>
      <c r="M1936" t="str">
        <f>IF(ISERROR(MATCH(L1936,BCT!$I$2:$I$664,0)),"N","O")</f>
        <v>N</v>
      </c>
    </row>
    <row r="1937" spans="1:13">
      <c r="A1937" s="1" t="s">
        <v>382</v>
      </c>
      <c r="B1937" s="1">
        <v>20971</v>
      </c>
      <c r="C1937" s="2">
        <v>41512</v>
      </c>
      <c r="D1937" s="1" t="s">
        <v>464</v>
      </c>
      <c r="E1937" s="1" t="s">
        <v>2959</v>
      </c>
      <c r="F1937" s="1" t="s">
        <v>2960</v>
      </c>
      <c r="G1937" s="1">
        <v>10</v>
      </c>
      <c r="H1937" s="1">
        <v>7</v>
      </c>
      <c r="I1937" s="1" t="s">
        <v>2961</v>
      </c>
      <c r="J1937" t="str">
        <f t="shared" si="90"/>
        <v>7166</v>
      </c>
      <c r="K1937" s="8" t="str">
        <f t="shared" si="91"/>
        <v>7788</v>
      </c>
      <c r="L1937" t="str">
        <f t="shared" si="92"/>
        <v>7166-7788</v>
      </c>
      <c r="M1937" t="str">
        <f>IF(ISERROR(MATCH(L1937,BCT!$I$2:$I$664,0)),"N","O")</f>
        <v>N</v>
      </c>
    </row>
    <row r="1938" spans="1:13">
      <c r="A1938" s="1" t="s">
        <v>382</v>
      </c>
      <c r="B1938" s="1">
        <v>20811</v>
      </c>
      <c r="C1938" s="2">
        <v>41492</v>
      </c>
      <c r="D1938" s="1" t="s">
        <v>471</v>
      </c>
      <c r="E1938" s="1" t="s">
        <v>2962</v>
      </c>
      <c r="F1938" s="1" t="s">
        <v>2963</v>
      </c>
      <c r="G1938" s="1">
        <v>10</v>
      </c>
      <c r="H1938" s="1">
        <v>10</v>
      </c>
      <c r="I1938" s="1" t="s">
        <v>2964</v>
      </c>
      <c r="J1938" t="str">
        <f t="shared" si="90"/>
        <v>7093</v>
      </c>
      <c r="K1938" s="8" t="str">
        <f t="shared" si="91"/>
        <v>7628</v>
      </c>
      <c r="L1938" t="str">
        <f t="shared" si="92"/>
        <v>7093-7628</v>
      </c>
      <c r="M1938" t="str">
        <f>IF(ISERROR(MATCH(L1938,BCT!$I$2:$I$664,0)),"N","O")</f>
        <v>N</v>
      </c>
    </row>
    <row r="1939" spans="1:13">
      <c r="A1939" s="1" t="s">
        <v>382</v>
      </c>
      <c r="B1939" s="1">
        <v>23651</v>
      </c>
      <c r="C1939" s="2">
        <v>41718</v>
      </c>
      <c r="D1939" s="1" t="s">
        <v>471</v>
      </c>
      <c r="E1939" s="1" t="s">
        <v>2965</v>
      </c>
      <c r="F1939" s="1" t="s">
        <v>2966</v>
      </c>
      <c r="G1939" s="1">
        <v>5</v>
      </c>
      <c r="H1939" s="1">
        <v>5</v>
      </c>
      <c r="I1939" s="1" t="s">
        <v>2967</v>
      </c>
      <c r="J1939" t="str">
        <f t="shared" si="90"/>
        <v>8735</v>
      </c>
      <c r="K1939" s="8" t="str">
        <f t="shared" si="91"/>
        <v>1619</v>
      </c>
      <c r="L1939" t="str">
        <f t="shared" si="92"/>
        <v>8735-1619</v>
      </c>
      <c r="M1939" t="str">
        <f>IF(ISERROR(MATCH(L1939,BCT!$I$2:$I$664,0)),"N","O")</f>
        <v>N</v>
      </c>
    </row>
    <row r="1940" spans="1:13">
      <c r="A1940" s="1" t="s">
        <v>382</v>
      </c>
      <c r="B1940" s="1">
        <v>23570</v>
      </c>
      <c r="C1940" s="2">
        <v>41712</v>
      </c>
      <c r="D1940" s="1" t="s">
        <v>1902</v>
      </c>
      <c r="E1940" s="1" t="s">
        <v>354</v>
      </c>
      <c r="F1940" s="1" t="s">
        <v>2968</v>
      </c>
      <c r="G1940" s="1">
        <v>3</v>
      </c>
      <c r="H1940" s="1">
        <v>3</v>
      </c>
      <c r="J1940" t="str">
        <f t="shared" si="90"/>
        <v/>
      </c>
      <c r="K1940" s="8" t="str">
        <f t="shared" si="91"/>
        <v>7818</v>
      </c>
      <c r="L1940" t="str">
        <f t="shared" si="92"/>
        <v>-7818</v>
      </c>
      <c r="M1940" t="str">
        <f>IF(ISERROR(MATCH(L1940,BCT!$I$2:$I$664,0)),"N","O")</f>
        <v>N</v>
      </c>
    </row>
    <row r="1941" spans="1:13">
      <c r="A1941" s="1" t="s">
        <v>382</v>
      </c>
      <c r="B1941" s="1">
        <v>23570</v>
      </c>
      <c r="C1941" s="2">
        <v>41712</v>
      </c>
      <c r="D1941" s="1" t="s">
        <v>1902</v>
      </c>
      <c r="E1941" s="1" t="s">
        <v>354</v>
      </c>
      <c r="F1941" s="1" t="s">
        <v>2968</v>
      </c>
      <c r="G1941" s="1">
        <v>3</v>
      </c>
      <c r="H1941" s="1">
        <v>3</v>
      </c>
      <c r="J1941" t="str">
        <f t="shared" si="90"/>
        <v/>
      </c>
      <c r="K1941" s="8" t="str">
        <f t="shared" si="91"/>
        <v>7818</v>
      </c>
      <c r="L1941" t="str">
        <f t="shared" si="92"/>
        <v>-7818</v>
      </c>
      <c r="M1941" t="str">
        <f>IF(ISERROR(MATCH(L1941,BCT!$I$2:$I$664,0)),"N","O")</f>
        <v>N</v>
      </c>
    </row>
    <row r="1942" spans="1:13">
      <c r="A1942" s="1" t="s">
        <v>382</v>
      </c>
      <c r="B1942" s="1">
        <v>23570</v>
      </c>
      <c r="C1942" s="2">
        <v>41712</v>
      </c>
      <c r="D1942" s="1" t="s">
        <v>1902</v>
      </c>
      <c r="E1942" s="1" t="s">
        <v>354</v>
      </c>
      <c r="F1942" s="1" t="s">
        <v>2969</v>
      </c>
      <c r="G1942" s="1">
        <v>3</v>
      </c>
      <c r="H1942" s="1">
        <v>3</v>
      </c>
      <c r="J1942" t="str">
        <f t="shared" si="90"/>
        <v/>
      </c>
      <c r="K1942" s="8" t="str">
        <f t="shared" si="91"/>
        <v>7818</v>
      </c>
      <c r="L1942" t="str">
        <f t="shared" si="92"/>
        <v>-7818</v>
      </c>
      <c r="M1942" t="str">
        <f>IF(ISERROR(MATCH(L1942,BCT!$I$2:$I$664,0)),"N","O")</f>
        <v>N</v>
      </c>
    </row>
    <row r="1943" spans="1:13">
      <c r="A1943" s="1" t="s">
        <v>382</v>
      </c>
      <c r="B1943" s="1">
        <v>23570</v>
      </c>
      <c r="C1943" s="2">
        <v>41712</v>
      </c>
      <c r="D1943" s="1" t="s">
        <v>1902</v>
      </c>
      <c r="E1943" s="1" t="s">
        <v>354</v>
      </c>
      <c r="F1943" s="1" t="s">
        <v>2969</v>
      </c>
      <c r="G1943" s="1">
        <v>4</v>
      </c>
      <c r="H1943" s="1">
        <v>4</v>
      </c>
      <c r="J1943" t="str">
        <f t="shared" ref="J1943:J2006" si="93">MID(I1943,18,4)</f>
        <v/>
      </c>
      <c r="K1943" s="8" t="str">
        <f t="shared" si="91"/>
        <v>7818</v>
      </c>
      <c r="L1943" t="str">
        <f t="shared" si="92"/>
        <v>-7818</v>
      </c>
      <c r="M1943" t="str">
        <f>IF(ISERROR(MATCH(L1943,BCT!$I$2:$I$664,0)),"N","O")</f>
        <v>N</v>
      </c>
    </row>
    <row r="1944" spans="1:13">
      <c r="A1944" s="1" t="s">
        <v>382</v>
      </c>
      <c r="B1944" s="1">
        <v>23570</v>
      </c>
      <c r="C1944" s="2">
        <v>41712</v>
      </c>
      <c r="D1944" s="1" t="s">
        <v>1902</v>
      </c>
      <c r="E1944" s="1" t="s">
        <v>354</v>
      </c>
      <c r="F1944" s="1" t="s">
        <v>2969</v>
      </c>
      <c r="G1944" s="1">
        <v>3</v>
      </c>
      <c r="H1944" s="1">
        <v>3</v>
      </c>
      <c r="J1944" t="str">
        <f t="shared" si="93"/>
        <v/>
      </c>
      <c r="K1944" s="8" t="str">
        <f t="shared" si="91"/>
        <v>7818</v>
      </c>
      <c r="L1944" t="str">
        <f t="shared" si="92"/>
        <v>-7818</v>
      </c>
      <c r="M1944" t="str">
        <f>IF(ISERROR(MATCH(L1944,BCT!$I$2:$I$664,0)),"N","O")</f>
        <v>N</v>
      </c>
    </row>
    <row r="1945" spans="1:13">
      <c r="A1945" s="1" t="s">
        <v>382</v>
      </c>
      <c r="B1945" s="1">
        <v>23570</v>
      </c>
      <c r="C1945" s="2">
        <v>41712</v>
      </c>
      <c r="D1945" s="1" t="s">
        <v>1902</v>
      </c>
      <c r="E1945" s="1" t="s">
        <v>354</v>
      </c>
      <c r="F1945" s="1" t="s">
        <v>2969</v>
      </c>
      <c r="G1945" s="1">
        <v>3</v>
      </c>
      <c r="H1945" s="1">
        <v>3</v>
      </c>
      <c r="J1945" t="str">
        <f t="shared" si="93"/>
        <v/>
      </c>
      <c r="K1945" s="8" t="str">
        <f t="shared" si="91"/>
        <v>7818</v>
      </c>
      <c r="L1945" t="str">
        <f t="shared" si="92"/>
        <v>-7818</v>
      </c>
      <c r="M1945" t="str">
        <f>IF(ISERROR(MATCH(L1945,BCT!$I$2:$I$664,0)),"N","O")</f>
        <v>N</v>
      </c>
    </row>
    <row r="1946" spans="1:13">
      <c r="A1946" s="1" t="s">
        <v>382</v>
      </c>
      <c r="B1946" s="1">
        <v>23570</v>
      </c>
      <c r="C1946" s="2">
        <v>41712</v>
      </c>
      <c r="D1946" s="1" t="s">
        <v>1902</v>
      </c>
      <c r="E1946" s="1" t="s">
        <v>354</v>
      </c>
      <c r="F1946" s="1" t="s">
        <v>2969</v>
      </c>
      <c r="G1946" s="1">
        <v>3</v>
      </c>
      <c r="H1946" s="1">
        <v>3</v>
      </c>
      <c r="J1946" t="str">
        <f t="shared" si="93"/>
        <v/>
      </c>
      <c r="K1946" s="8" t="str">
        <f t="shared" si="91"/>
        <v>7818</v>
      </c>
      <c r="L1946" t="str">
        <f t="shared" si="92"/>
        <v>-7818</v>
      </c>
      <c r="M1946" t="str">
        <f>IF(ISERROR(MATCH(L1946,BCT!$I$2:$I$664,0)),"N","O")</f>
        <v>N</v>
      </c>
    </row>
    <row r="1947" spans="1:13">
      <c r="A1947" s="1" t="s">
        <v>382</v>
      </c>
      <c r="B1947" s="1">
        <v>23570</v>
      </c>
      <c r="C1947" s="2">
        <v>41712</v>
      </c>
      <c r="D1947" s="1" t="s">
        <v>1902</v>
      </c>
      <c r="E1947" s="1" t="s">
        <v>354</v>
      </c>
      <c r="F1947" s="1" t="s">
        <v>2969</v>
      </c>
      <c r="G1947" s="1">
        <v>3</v>
      </c>
      <c r="H1947" s="1">
        <v>3</v>
      </c>
      <c r="J1947" t="str">
        <f t="shared" si="93"/>
        <v/>
      </c>
      <c r="K1947" s="8" t="str">
        <f t="shared" si="91"/>
        <v>7818</v>
      </c>
      <c r="L1947" t="str">
        <f t="shared" si="92"/>
        <v>-7818</v>
      </c>
      <c r="M1947" t="str">
        <f>IF(ISERROR(MATCH(L1947,BCT!$I$2:$I$664,0)),"N","O")</f>
        <v>N</v>
      </c>
    </row>
    <row r="1948" spans="1:13">
      <c r="A1948" s="1" t="s">
        <v>382</v>
      </c>
      <c r="B1948" s="1">
        <v>23570</v>
      </c>
      <c r="C1948" s="2">
        <v>41712</v>
      </c>
      <c r="D1948" s="1" t="s">
        <v>1902</v>
      </c>
      <c r="E1948" s="1" t="s">
        <v>354</v>
      </c>
      <c r="F1948" s="1" t="s">
        <v>2969</v>
      </c>
      <c r="G1948" s="1">
        <v>2</v>
      </c>
      <c r="H1948" s="1">
        <v>2</v>
      </c>
      <c r="J1948" t="str">
        <f t="shared" si="93"/>
        <v/>
      </c>
      <c r="K1948" s="8" t="str">
        <f t="shared" si="91"/>
        <v>7818</v>
      </c>
      <c r="L1948" t="str">
        <f t="shared" si="92"/>
        <v>-7818</v>
      </c>
      <c r="M1948" t="str">
        <f>IF(ISERROR(MATCH(L1948,BCT!$I$2:$I$664,0)),"N","O")</f>
        <v>N</v>
      </c>
    </row>
    <row r="1949" spans="1:13">
      <c r="A1949" s="1" t="s">
        <v>382</v>
      </c>
      <c r="B1949" s="1">
        <v>23570</v>
      </c>
      <c r="C1949" s="2">
        <v>41712</v>
      </c>
      <c r="D1949" s="1" t="s">
        <v>1902</v>
      </c>
      <c r="E1949" s="1" t="s">
        <v>354</v>
      </c>
      <c r="F1949" s="1" t="s">
        <v>2970</v>
      </c>
      <c r="G1949" s="1">
        <v>3</v>
      </c>
      <c r="H1949" s="1">
        <v>3</v>
      </c>
      <c r="J1949" t="str">
        <f t="shared" si="93"/>
        <v/>
      </c>
      <c r="K1949" s="8" t="str">
        <f t="shared" si="91"/>
        <v>7818</v>
      </c>
      <c r="L1949" t="str">
        <f t="shared" si="92"/>
        <v>-7818</v>
      </c>
      <c r="M1949" t="str">
        <f>IF(ISERROR(MATCH(L1949,BCT!$I$2:$I$664,0)),"N","O")</f>
        <v>N</v>
      </c>
    </row>
    <row r="1950" spans="1:13">
      <c r="A1950" s="1" t="s">
        <v>382</v>
      </c>
      <c r="B1950" s="1">
        <v>23570</v>
      </c>
      <c r="C1950" s="2">
        <v>41712</v>
      </c>
      <c r="D1950" s="1" t="s">
        <v>1902</v>
      </c>
      <c r="E1950" s="1" t="s">
        <v>354</v>
      </c>
      <c r="F1950" s="1" t="s">
        <v>2970</v>
      </c>
      <c r="G1950" s="1">
        <v>3</v>
      </c>
      <c r="H1950" s="1">
        <v>3</v>
      </c>
      <c r="J1950" t="str">
        <f t="shared" si="93"/>
        <v/>
      </c>
      <c r="K1950" s="8" t="str">
        <f t="shared" si="91"/>
        <v>7818</v>
      </c>
      <c r="L1950" t="str">
        <f t="shared" si="92"/>
        <v>-7818</v>
      </c>
      <c r="M1950" t="str">
        <f>IF(ISERROR(MATCH(L1950,BCT!$I$2:$I$664,0)),"N","O")</f>
        <v>N</v>
      </c>
    </row>
    <row r="1951" spans="1:13">
      <c r="A1951" s="1" t="s">
        <v>382</v>
      </c>
      <c r="B1951" s="1">
        <v>23732</v>
      </c>
      <c r="C1951" s="2">
        <v>41729</v>
      </c>
      <c r="D1951" s="1" t="s">
        <v>472</v>
      </c>
      <c r="E1951" s="1" t="s">
        <v>2971</v>
      </c>
      <c r="F1951" s="1" t="s">
        <v>2972</v>
      </c>
      <c r="G1951" s="1">
        <v>37</v>
      </c>
      <c r="H1951" s="1">
        <v>37</v>
      </c>
      <c r="I1951" s="1" t="s">
        <v>2973</v>
      </c>
      <c r="J1951" t="str">
        <f t="shared" si="93"/>
        <v>8798</v>
      </c>
      <c r="K1951" s="8" t="str">
        <f t="shared" si="91"/>
        <v>16388</v>
      </c>
      <c r="L1951" t="str">
        <f t="shared" si="92"/>
        <v>8798-16388</v>
      </c>
      <c r="M1951" t="str">
        <f>IF(ISERROR(MATCH(L1951,BCT!$I$2:$I$664,0)),"N","O")</f>
        <v>N</v>
      </c>
    </row>
    <row r="1952" spans="1:13">
      <c r="A1952" s="1" t="s">
        <v>382</v>
      </c>
      <c r="B1952" s="1">
        <v>20041</v>
      </c>
      <c r="C1952" s="2">
        <v>41456</v>
      </c>
      <c r="D1952" s="1" t="s">
        <v>429</v>
      </c>
      <c r="E1952" s="1" t="s">
        <v>2974</v>
      </c>
      <c r="F1952" s="1" t="s">
        <v>2975</v>
      </c>
      <c r="G1952" s="1">
        <v>3</v>
      </c>
      <c r="H1952" s="1">
        <v>2</v>
      </c>
      <c r="J1952" t="str">
        <f t="shared" si="93"/>
        <v/>
      </c>
      <c r="K1952" s="8" t="str">
        <f t="shared" si="91"/>
        <v>15309</v>
      </c>
      <c r="L1952" t="str">
        <f t="shared" si="92"/>
        <v>-15309</v>
      </c>
      <c r="M1952" t="str">
        <f>IF(ISERROR(MATCH(L1952,BCT!$I$2:$I$664,0)),"N","O")</f>
        <v>N</v>
      </c>
    </row>
    <row r="1953" spans="1:13">
      <c r="A1953" s="1" t="s">
        <v>382</v>
      </c>
      <c r="B1953" s="1">
        <v>19351</v>
      </c>
      <c r="C1953" s="2">
        <v>41415</v>
      </c>
      <c r="D1953" s="1" t="s">
        <v>472</v>
      </c>
      <c r="E1953" s="1" t="s">
        <v>2976</v>
      </c>
      <c r="F1953" s="1" t="s">
        <v>2977</v>
      </c>
      <c r="G1953" s="1">
        <v>2</v>
      </c>
      <c r="H1953" s="1">
        <v>2</v>
      </c>
      <c r="I1953" s="1" t="s">
        <v>2978</v>
      </c>
      <c r="J1953" t="str">
        <f t="shared" si="93"/>
        <v>6280</v>
      </c>
      <c r="K1953" s="8" t="str">
        <f t="shared" si="91"/>
        <v>15310</v>
      </c>
      <c r="L1953" t="str">
        <f t="shared" si="92"/>
        <v>6280-15310</v>
      </c>
      <c r="M1953" t="str">
        <f>IF(ISERROR(MATCH(L1953,BCT!$I$2:$I$664,0)),"N","O")</f>
        <v>N</v>
      </c>
    </row>
    <row r="1954" spans="1:13">
      <c r="A1954" s="1" t="s">
        <v>382</v>
      </c>
      <c r="B1954" s="1">
        <v>19351</v>
      </c>
      <c r="C1954" s="2">
        <v>41415</v>
      </c>
      <c r="D1954" s="1" t="s">
        <v>472</v>
      </c>
      <c r="E1954" s="1" t="s">
        <v>2976</v>
      </c>
      <c r="F1954" s="1" t="s">
        <v>2977</v>
      </c>
      <c r="G1954" s="1">
        <v>2</v>
      </c>
      <c r="H1954" s="1">
        <v>2</v>
      </c>
      <c r="I1954" s="1" t="s">
        <v>2979</v>
      </c>
      <c r="J1954" t="str">
        <f t="shared" si="93"/>
        <v>6280</v>
      </c>
      <c r="K1954" s="8" t="str">
        <f t="shared" si="91"/>
        <v>15310</v>
      </c>
      <c r="L1954" t="str">
        <f t="shared" si="92"/>
        <v>6280-15310</v>
      </c>
      <c r="M1954" t="str">
        <f>IF(ISERROR(MATCH(L1954,BCT!$I$2:$I$664,0)),"N","O")</f>
        <v>N</v>
      </c>
    </row>
    <row r="1955" spans="1:13">
      <c r="A1955" s="1" t="s">
        <v>382</v>
      </c>
      <c r="B1955" s="1">
        <v>19351</v>
      </c>
      <c r="C1955" s="2">
        <v>41415</v>
      </c>
      <c r="D1955" s="1" t="s">
        <v>472</v>
      </c>
      <c r="E1955" s="1" t="s">
        <v>2980</v>
      </c>
      <c r="F1955" s="1" t="s">
        <v>2981</v>
      </c>
      <c r="G1955" s="1">
        <v>18</v>
      </c>
      <c r="H1955" s="1">
        <v>18</v>
      </c>
      <c r="I1955" s="1" t="s">
        <v>2982</v>
      </c>
      <c r="J1955" t="str">
        <f t="shared" si="93"/>
        <v>6280</v>
      </c>
      <c r="K1955" s="8" t="str">
        <f t="shared" si="91"/>
        <v>15315</v>
      </c>
      <c r="L1955" t="str">
        <f t="shared" si="92"/>
        <v>6280-15315</v>
      </c>
      <c r="M1955" t="str">
        <f>IF(ISERROR(MATCH(L1955,BCT!$I$2:$I$664,0)),"N","O")</f>
        <v>N</v>
      </c>
    </row>
    <row r="1956" spans="1:13">
      <c r="A1956" s="1" t="s">
        <v>382</v>
      </c>
      <c r="B1956" s="1">
        <v>19351</v>
      </c>
      <c r="C1956" s="2">
        <v>41415</v>
      </c>
      <c r="D1956" s="1" t="s">
        <v>472</v>
      </c>
      <c r="E1956" s="1" t="s">
        <v>2980</v>
      </c>
      <c r="F1956" s="1" t="s">
        <v>2981</v>
      </c>
      <c r="G1956" s="1">
        <v>19</v>
      </c>
      <c r="H1956" s="1">
        <v>19</v>
      </c>
      <c r="I1956" s="1" t="s">
        <v>2983</v>
      </c>
      <c r="J1956" t="str">
        <f t="shared" si="93"/>
        <v>6280</v>
      </c>
      <c r="K1956" s="8" t="str">
        <f t="shared" si="91"/>
        <v>15315</v>
      </c>
      <c r="L1956" t="str">
        <f t="shared" si="92"/>
        <v>6280-15315</v>
      </c>
      <c r="M1956" t="str">
        <f>IF(ISERROR(MATCH(L1956,BCT!$I$2:$I$664,0)),"N","O")</f>
        <v>N</v>
      </c>
    </row>
    <row r="1957" spans="1:13">
      <c r="A1957" s="1" t="s">
        <v>382</v>
      </c>
      <c r="B1957" s="1">
        <v>23732</v>
      </c>
      <c r="C1957" s="2">
        <v>41729</v>
      </c>
      <c r="D1957" s="1" t="s">
        <v>472</v>
      </c>
      <c r="E1957" s="1" t="s">
        <v>2984</v>
      </c>
      <c r="F1957" s="1" t="s">
        <v>2985</v>
      </c>
      <c r="G1957" s="1">
        <v>2</v>
      </c>
      <c r="H1957" s="1">
        <v>2</v>
      </c>
      <c r="I1957" s="1" t="s">
        <v>2986</v>
      </c>
      <c r="J1957" t="str">
        <f t="shared" si="93"/>
        <v>8798</v>
      </c>
      <c r="K1957" s="8" t="str">
        <f t="shared" si="91"/>
        <v>15314</v>
      </c>
      <c r="L1957" t="str">
        <f t="shared" si="92"/>
        <v>8798-15314</v>
      </c>
      <c r="M1957" t="str">
        <f>IF(ISERROR(MATCH(L1957,BCT!$I$2:$I$664,0)),"N","O")</f>
        <v>N</v>
      </c>
    </row>
    <row r="1958" spans="1:13">
      <c r="A1958" s="1" t="s">
        <v>382</v>
      </c>
      <c r="B1958" s="1">
        <v>19908</v>
      </c>
      <c r="C1958" s="2">
        <v>41449</v>
      </c>
      <c r="D1958" s="1" t="s">
        <v>429</v>
      </c>
      <c r="E1958" s="1" t="s">
        <v>2987</v>
      </c>
      <c r="F1958" s="1" t="s">
        <v>2988</v>
      </c>
      <c r="G1958" s="1">
        <v>1</v>
      </c>
      <c r="H1958" s="1">
        <v>1</v>
      </c>
      <c r="I1958" s="1" t="s">
        <v>2989</v>
      </c>
      <c r="J1958" t="str">
        <f t="shared" si="93"/>
        <v>6615</v>
      </c>
      <c r="K1958" s="8" t="str">
        <f t="shared" si="91"/>
        <v>15318</v>
      </c>
      <c r="L1958" t="str">
        <f t="shared" si="92"/>
        <v>6615-15318</v>
      </c>
      <c r="M1958" t="str">
        <f>IF(ISERROR(MATCH(L1958,BCT!$I$2:$I$664,0)),"N","O")</f>
        <v>N</v>
      </c>
    </row>
    <row r="1959" spans="1:13">
      <c r="A1959" s="1" t="s">
        <v>382</v>
      </c>
      <c r="B1959" s="1">
        <v>23732</v>
      </c>
      <c r="C1959" s="2">
        <v>41729</v>
      </c>
      <c r="D1959" s="1" t="s">
        <v>472</v>
      </c>
      <c r="E1959" s="1" t="s">
        <v>2990</v>
      </c>
      <c r="F1959" s="1" t="s">
        <v>2991</v>
      </c>
      <c r="G1959" s="1">
        <v>4</v>
      </c>
      <c r="H1959" s="1">
        <v>4</v>
      </c>
      <c r="I1959" s="1" t="s">
        <v>2992</v>
      </c>
      <c r="J1959" t="str">
        <f t="shared" si="93"/>
        <v>8798</v>
      </c>
      <c r="K1959" s="8" t="str">
        <f t="shared" si="91"/>
        <v>15320</v>
      </c>
      <c r="L1959" t="str">
        <f t="shared" si="92"/>
        <v>8798-15320</v>
      </c>
      <c r="M1959" t="str">
        <f>IF(ISERROR(MATCH(L1959,BCT!$I$2:$I$664,0)),"N","O")</f>
        <v>N</v>
      </c>
    </row>
    <row r="1960" spans="1:13">
      <c r="A1960" s="1" t="s">
        <v>382</v>
      </c>
      <c r="B1960" s="1">
        <v>23297</v>
      </c>
      <c r="C1960" s="2">
        <v>41688</v>
      </c>
      <c r="D1960" s="1" t="s">
        <v>429</v>
      </c>
      <c r="E1960" s="1" t="s">
        <v>2990</v>
      </c>
      <c r="F1960" s="1" t="s">
        <v>2991</v>
      </c>
      <c r="G1960" s="1">
        <v>1</v>
      </c>
      <c r="H1960" s="1">
        <v>1</v>
      </c>
      <c r="J1960" t="str">
        <f t="shared" si="93"/>
        <v/>
      </c>
      <c r="K1960" s="8" t="str">
        <f t="shared" si="91"/>
        <v>15320</v>
      </c>
      <c r="L1960" t="str">
        <f t="shared" si="92"/>
        <v>-15320</v>
      </c>
      <c r="M1960" t="str">
        <f>IF(ISERROR(MATCH(L1960,BCT!$I$2:$I$664,0)),"N","O")</f>
        <v>N</v>
      </c>
    </row>
    <row r="1961" spans="1:13">
      <c r="A1961" s="1" t="s">
        <v>382</v>
      </c>
      <c r="B1961" s="1">
        <v>21270</v>
      </c>
      <c r="C1961" s="2">
        <v>41528</v>
      </c>
      <c r="D1961" s="1" t="s">
        <v>472</v>
      </c>
      <c r="E1961" s="1" t="s">
        <v>2993</v>
      </c>
      <c r="F1961" s="1" t="s">
        <v>2994</v>
      </c>
      <c r="G1961" s="1">
        <v>1</v>
      </c>
      <c r="H1961" s="1">
        <v>1</v>
      </c>
      <c r="I1961" s="1" t="s">
        <v>2995</v>
      </c>
      <c r="J1961" t="str">
        <f t="shared" si="93"/>
        <v>6376</v>
      </c>
      <c r="K1961" s="8" t="str">
        <f t="shared" si="91"/>
        <v>15325</v>
      </c>
      <c r="L1961" t="str">
        <f t="shared" si="92"/>
        <v>6376-15325</v>
      </c>
      <c r="M1961" t="str">
        <f>IF(ISERROR(MATCH(L1961,BCT!$I$2:$I$664,0)),"N","O")</f>
        <v>N</v>
      </c>
    </row>
    <row r="1962" spans="1:13">
      <c r="A1962" s="1" t="s">
        <v>382</v>
      </c>
      <c r="B1962" s="1">
        <v>23732</v>
      </c>
      <c r="C1962" s="2">
        <v>41729</v>
      </c>
      <c r="D1962" s="1" t="s">
        <v>472</v>
      </c>
      <c r="E1962" s="1" t="s">
        <v>2996</v>
      </c>
      <c r="F1962" s="1" t="s">
        <v>2997</v>
      </c>
      <c r="G1962" s="1">
        <v>2</v>
      </c>
      <c r="H1962" s="1">
        <v>2</v>
      </c>
      <c r="I1962" s="1" t="s">
        <v>2998</v>
      </c>
      <c r="J1962" t="str">
        <f t="shared" si="93"/>
        <v>8798</v>
      </c>
      <c r="K1962" s="8" t="str">
        <f t="shared" si="91"/>
        <v>15333</v>
      </c>
      <c r="L1962" t="str">
        <f t="shared" si="92"/>
        <v>8798-15333</v>
      </c>
      <c r="M1962" t="str">
        <f>IF(ISERROR(MATCH(L1962,BCT!$I$2:$I$664,0)),"N","O")</f>
        <v>N</v>
      </c>
    </row>
    <row r="1963" spans="1:13">
      <c r="A1963" s="1" t="s">
        <v>382</v>
      </c>
      <c r="B1963" s="1">
        <v>21270</v>
      </c>
      <c r="C1963" s="2">
        <v>41528</v>
      </c>
      <c r="D1963" s="1" t="s">
        <v>472</v>
      </c>
      <c r="E1963" s="1" t="s">
        <v>2999</v>
      </c>
      <c r="F1963" s="1" t="s">
        <v>3000</v>
      </c>
      <c r="G1963" s="1">
        <v>1</v>
      </c>
      <c r="H1963" s="1">
        <v>1</v>
      </c>
      <c r="I1963" s="1" t="s">
        <v>3001</v>
      </c>
      <c r="J1963" t="str">
        <f t="shared" si="93"/>
        <v>6376</v>
      </c>
      <c r="K1963" s="8" t="str">
        <f t="shared" si="91"/>
        <v>15336</v>
      </c>
      <c r="L1963" t="str">
        <f t="shared" si="92"/>
        <v>6376-15336</v>
      </c>
      <c r="M1963" t="str">
        <f>IF(ISERROR(MATCH(L1963,BCT!$I$2:$I$664,0)),"N","O")</f>
        <v>N</v>
      </c>
    </row>
    <row r="1964" spans="1:13">
      <c r="A1964" s="1" t="s">
        <v>382</v>
      </c>
      <c r="B1964" s="1">
        <v>23732</v>
      </c>
      <c r="C1964" s="2">
        <v>41729</v>
      </c>
      <c r="D1964" s="1" t="s">
        <v>472</v>
      </c>
      <c r="E1964" s="1" t="s">
        <v>3002</v>
      </c>
      <c r="F1964" s="1" t="s">
        <v>3003</v>
      </c>
      <c r="G1964" s="1">
        <v>1</v>
      </c>
      <c r="H1964" s="1">
        <v>1</v>
      </c>
      <c r="I1964" s="1" t="s">
        <v>3004</v>
      </c>
      <c r="J1964" t="str">
        <f t="shared" si="93"/>
        <v>8798</v>
      </c>
      <c r="K1964" s="8" t="str">
        <f t="shared" si="91"/>
        <v>15348</v>
      </c>
      <c r="L1964" t="str">
        <f t="shared" si="92"/>
        <v>8798-15348</v>
      </c>
      <c r="M1964" t="str">
        <f>IF(ISERROR(MATCH(L1964,BCT!$I$2:$I$664,0)),"N","O")</f>
        <v>N</v>
      </c>
    </row>
    <row r="1965" spans="1:13">
      <c r="A1965" s="1" t="s">
        <v>382</v>
      </c>
      <c r="B1965" s="1">
        <v>23635</v>
      </c>
      <c r="C1965" s="2">
        <v>41717</v>
      </c>
      <c r="D1965" s="1" t="s">
        <v>462</v>
      </c>
      <c r="E1965" s="1" t="s">
        <v>1690</v>
      </c>
      <c r="F1965" s="1" t="s">
        <v>3005</v>
      </c>
      <c r="G1965" s="1">
        <v>28</v>
      </c>
      <c r="H1965" s="1">
        <v>28</v>
      </c>
      <c r="J1965" t="str">
        <f t="shared" si="93"/>
        <v/>
      </c>
      <c r="K1965" s="8" t="str">
        <f t="shared" si="91"/>
        <v>VET001</v>
      </c>
      <c r="L1965" t="str">
        <f t="shared" si="92"/>
        <v>-VET001</v>
      </c>
      <c r="M1965" t="str">
        <f>IF(ISERROR(MATCH(L1965,BCT!$I$2:$I$664,0)),"N","O")</f>
        <v>N</v>
      </c>
    </row>
    <row r="1966" spans="1:13">
      <c r="A1966" s="1" t="s">
        <v>382</v>
      </c>
      <c r="B1966" s="1">
        <v>23635</v>
      </c>
      <c r="C1966" s="2">
        <v>41717</v>
      </c>
      <c r="D1966" s="1" t="s">
        <v>462</v>
      </c>
      <c r="E1966" s="1" t="s">
        <v>1690</v>
      </c>
      <c r="F1966" s="1" t="s">
        <v>3006</v>
      </c>
      <c r="G1966" s="1">
        <v>30</v>
      </c>
      <c r="H1966" s="1">
        <v>30</v>
      </c>
      <c r="J1966" t="str">
        <f t="shared" si="93"/>
        <v/>
      </c>
      <c r="K1966" s="8" t="str">
        <f t="shared" si="91"/>
        <v>VET001</v>
      </c>
      <c r="L1966" t="str">
        <f t="shared" si="92"/>
        <v>-VET001</v>
      </c>
      <c r="M1966" t="str">
        <f>IF(ISERROR(MATCH(L1966,BCT!$I$2:$I$664,0)),"N","O")</f>
        <v>N</v>
      </c>
    </row>
    <row r="1967" spans="1:13">
      <c r="A1967" s="1" t="s">
        <v>382</v>
      </c>
      <c r="B1967" s="1">
        <v>23635</v>
      </c>
      <c r="C1967" s="2">
        <v>41717</v>
      </c>
      <c r="D1967" s="1" t="s">
        <v>462</v>
      </c>
      <c r="E1967" s="1" t="s">
        <v>1690</v>
      </c>
      <c r="F1967" s="1" t="s">
        <v>3007</v>
      </c>
      <c r="G1967" s="1">
        <v>16</v>
      </c>
      <c r="H1967" s="1">
        <v>16</v>
      </c>
      <c r="J1967" t="str">
        <f t="shared" si="93"/>
        <v/>
      </c>
      <c r="K1967" s="8" t="str">
        <f t="shared" si="91"/>
        <v>VET001</v>
      </c>
      <c r="L1967" t="str">
        <f t="shared" si="92"/>
        <v>-VET001</v>
      </c>
      <c r="M1967" t="str">
        <f>IF(ISERROR(MATCH(L1967,BCT!$I$2:$I$664,0)),"N","O")</f>
        <v>N</v>
      </c>
    </row>
    <row r="1968" spans="1:13">
      <c r="A1968" s="1" t="s">
        <v>382</v>
      </c>
      <c r="B1968" s="1">
        <v>23635</v>
      </c>
      <c r="C1968" s="2">
        <v>41717</v>
      </c>
      <c r="D1968" s="1" t="s">
        <v>462</v>
      </c>
      <c r="E1968" s="1" t="s">
        <v>1690</v>
      </c>
      <c r="F1968" s="1" t="s">
        <v>3008</v>
      </c>
      <c r="G1968" s="1">
        <v>4</v>
      </c>
      <c r="H1968" s="1">
        <v>4</v>
      </c>
      <c r="J1968" t="str">
        <f t="shared" si="93"/>
        <v/>
      </c>
      <c r="K1968" s="8" t="str">
        <f t="shared" si="91"/>
        <v>VET001</v>
      </c>
      <c r="L1968" t="str">
        <f t="shared" si="92"/>
        <v>-VET001</v>
      </c>
      <c r="M1968" t="str">
        <f>IF(ISERROR(MATCH(L1968,BCT!$I$2:$I$664,0)),"N","O")</f>
        <v>N</v>
      </c>
    </row>
    <row r="1969" spans="1:13">
      <c r="A1969" s="1" t="s">
        <v>382</v>
      </c>
      <c r="B1969" s="1">
        <v>23635</v>
      </c>
      <c r="C1969" s="2">
        <v>41717</v>
      </c>
      <c r="D1969" s="1" t="s">
        <v>462</v>
      </c>
      <c r="E1969" s="1" t="s">
        <v>1690</v>
      </c>
      <c r="F1969" s="1" t="s">
        <v>3009</v>
      </c>
      <c r="G1969" s="1">
        <v>2</v>
      </c>
      <c r="H1969" s="1">
        <v>2</v>
      </c>
      <c r="J1969" t="str">
        <f t="shared" si="93"/>
        <v/>
      </c>
      <c r="K1969" s="8" t="str">
        <f t="shared" si="91"/>
        <v>VET001</v>
      </c>
      <c r="L1969" t="str">
        <f t="shared" si="92"/>
        <v>-VET001</v>
      </c>
      <c r="M1969" t="str">
        <f>IF(ISERROR(MATCH(L1969,BCT!$I$2:$I$664,0)),"N","O")</f>
        <v>N</v>
      </c>
    </row>
    <row r="1970" spans="1:13">
      <c r="A1970" s="1" t="s">
        <v>382</v>
      </c>
      <c r="B1970" s="1">
        <v>23982</v>
      </c>
      <c r="C1970" s="2">
        <v>41752</v>
      </c>
      <c r="D1970" s="1" t="s">
        <v>830</v>
      </c>
      <c r="E1970" s="1" t="s">
        <v>354</v>
      </c>
      <c r="F1970" s="1" t="s">
        <v>3010</v>
      </c>
      <c r="G1970" s="1">
        <v>1</v>
      </c>
      <c r="H1970" s="1">
        <v>1</v>
      </c>
      <c r="J1970" t="str">
        <f t="shared" si="93"/>
        <v/>
      </c>
      <c r="K1970" s="8" t="str">
        <f t="shared" si="91"/>
        <v>7818</v>
      </c>
      <c r="L1970" t="str">
        <f t="shared" si="92"/>
        <v>-7818</v>
      </c>
      <c r="M1970" t="str">
        <f>IF(ISERROR(MATCH(L1970,BCT!$I$2:$I$664,0)),"N","O")</f>
        <v>N</v>
      </c>
    </row>
    <row r="1971" spans="1:13">
      <c r="A1971" s="1" t="s">
        <v>382</v>
      </c>
      <c r="B1971" s="1">
        <v>23982</v>
      </c>
      <c r="C1971" s="2">
        <v>41752</v>
      </c>
      <c r="D1971" s="1" t="s">
        <v>830</v>
      </c>
      <c r="E1971" s="1" t="s">
        <v>354</v>
      </c>
      <c r="F1971" s="1" t="s">
        <v>3011</v>
      </c>
      <c r="G1971" s="1">
        <v>3</v>
      </c>
      <c r="H1971" s="1">
        <v>3</v>
      </c>
      <c r="J1971" t="str">
        <f t="shared" si="93"/>
        <v/>
      </c>
      <c r="K1971" s="8" t="str">
        <f t="shared" si="91"/>
        <v>7818</v>
      </c>
      <c r="L1971" t="str">
        <f t="shared" si="92"/>
        <v>-7818</v>
      </c>
      <c r="M1971" t="str">
        <f>IF(ISERROR(MATCH(L1971,BCT!$I$2:$I$664,0)),"N","O")</f>
        <v>N</v>
      </c>
    </row>
    <row r="1972" spans="1:13">
      <c r="A1972" s="1" t="s">
        <v>382</v>
      </c>
      <c r="B1972" s="1">
        <v>23982</v>
      </c>
      <c r="C1972" s="2">
        <v>41752</v>
      </c>
      <c r="D1972" s="1" t="s">
        <v>830</v>
      </c>
      <c r="E1972" s="1" t="s">
        <v>354</v>
      </c>
      <c r="F1972" s="1" t="s">
        <v>3012</v>
      </c>
      <c r="G1972" s="1">
        <v>5</v>
      </c>
      <c r="H1972" s="1">
        <v>5</v>
      </c>
      <c r="J1972" t="str">
        <f t="shared" si="93"/>
        <v/>
      </c>
      <c r="K1972" s="8" t="str">
        <f t="shared" si="91"/>
        <v>7818</v>
      </c>
      <c r="L1972" t="str">
        <f t="shared" si="92"/>
        <v>-7818</v>
      </c>
      <c r="M1972" t="str">
        <f>IF(ISERROR(MATCH(L1972,BCT!$I$2:$I$664,0)),"N","O")</f>
        <v>N</v>
      </c>
    </row>
    <row r="1973" spans="1:13">
      <c r="A1973" s="1" t="s">
        <v>382</v>
      </c>
      <c r="B1973" s="1">
        <v>18480</v>
      </c>
      <c r="C1973" s="2">
        <v>41352</v>
      </c>
      <c r="D1973" s="1" t="s">
        <v>464</v>
      </c>
      <c r="E1973" s="1" t="s">
        <v>3013</v>
      </c>
      <c r="F1973" s="1" t="s">
        <v>3014</v>
      </c>
      <c r="G1973" s="1">
        <v>1</v>
      </c>
      <c r="H1973" s="1">
        <v>1</v>
      </c>
      <c r="I1973" s="1" t="s">
        <v>3015</v>
      </c>
      <c r="J1973" t="str">
        <f t="shared" si="93"/>
        <v>5713</v>
      </c>
      <c r="K1973" s="8" t="str">
        <f t="shared" si="91"/>
        <v>15903</v>
      </c>
      <c r="L1973" t="str">
        <f t="shared" si="92"/>
        <v>5713-15903</v>
      </c>
      <c r="M1973" t="str">
        <f>IF(ISERROR(MATCH(L1973,BCT!$I$2:$I$664,0)),"N","O")</f>
        <v>N</v>
      </c>
    </row>
    <row r="1974" spans="1:13">
      <c r="A1974" s="1" t="s">
        <v>382</v>
      </c>
      <c r="B1974" s="1">
        <v>20653</v>
      </c>
      <c r="C1974" s="2">
        <v>41485</v>
      </c>
      <c r="D1974" s="1" t="s">
        <v>464</v>
      </c>
      <c r="E1974" s="1" t="s">
        <v>3016</v>
      </c>
      <c r="F1974" s="1" t="s">
        <v>3017</v>
      </c>
      <c r="G1974" s="1">
        <v>100</v>
      </c>
      <c r="H1974" s="1">
        <v>36</v>
      </c>
      <c r="J1974" t="str">
        <f t="shared" si="93"/>
        <v/>
      </c>
      <c r="K1974" s="8" t="str">
        <f t="shared" si="91"/>
        <v>5225</v>
      </c>
      <c r="L1974" t="str">
        <f t="shared" si="92"/>
        <v>-5225</v>
      </c>
      <c r="M1974" t="str">
        <f>IF(ISERROR(MATCH(L1974,BCT!$I$2:$I$664,0)),"N","O")</f>
        <v>N</v>
      </c>
    </row>
    <row r="1975" spans="1:13">
      <c r="A1975" s="1" t="s">
        <v>382</v>
      </c>
      <c r="B1975" s="1">
        <v>22592</v>
      </c>
      <c r="C1975" s="2">
        <v>41613</v>
      </c>
      <c r="D1975" s="1" t="s">
        <v>464</v>
      </c>
      <c r="E1975" s="1" t="s">
        <v>3018</v>
      </c>
      <c r="F1975" s="1" t="s">
        <v>3019</v>
      </c>
      <c r="G1975" s="1">
        <v>200</v>
      </c>
      <c r="H1975" s="1">
        <v>120</v>
      </c>
      <c r="J1975" t="str">
        <f t="shared" si="93"/>
        <v/>
      </c>
      <c r="K1975" s="8" t="str">
        <f t="shared" si="91"/>
        <v>5224</v>
      </c>
      <c r="L1975" t="str">
        <f t="shared" si="92"/>
        <v>-5224</v>
      </c>
      <c r="M1975" t="str">
        <f>IF(ISERROR(MATCH(L1975,BCT!$I$2:$I$664,0)),"N","O")</f>
        <v>N</v>
      </c>
    </row>
    <row r="1976" spans="1:13">
      <c r="A1976" s="1" t="s">
        <v>382</v>
      </c>
      <c r="B1976" s="1">
        <v>22592</v>
      </c>
      <c r="C1976" s="2">
        <v>41613</v>
      </c>
      <c r="D1976" s="1" t="s">
        <v>464</v>
      </c>
      <c r="E1976" s="1" t="s">
        <v>3020</v>
      </c>
      <c r="F1976" s="1" t="s">
        <v>3021</v>
      </c>
      <c r="G1976" s="1">
        <v>800</v>
      </c>
      <c r="H1976" s="1">
        <v>480</v>
      </c>
      <c r="J1976" t="str">
        <f t="shared" si="93"/>
        <v/>
      </c>
      <c r="K1976" s="8" t="str">
        <f t="shared" si="91"/>
        <v>16739</v>
      </c>
      <c r="L1976" t="str">
        <f t="shared" si="92"/>
        <v>-16739</v>
      </c>
      <c r="M1976" t="str">
        <f>IF(ISERROR(MATCH(L1976,BCT!$I$2:$I$664,0)),"N","O")</f>
        <v>N</v>
      </c>
    </row>
    <row r="1977" spans="1:13">
      <c r="A1977" s="1" t="s">
        <v>382</v>
      </c>
      <c r="B1977" s="1">
        <v>23807</v>
      </c>
      <c r="C1977" s="2">
        <v>41736</v>
      </c>
      <c r="D1977" s="1" t="s">
        <v>606</v>
      </c>
      <c r="E1977" s="1" t="s">
        <v>308</v>
      </c>
      <c r="F1977" s="1" t="s">
        <v>309</v>
      </c>
      <c r="G1977" s="1">
        <v>5</v>
      </c>
      <c r="H1977" s="1">
        <v>4</v>
      </c>
      <c r="I1977" s="1" t="s">
        <v>3022</v>
      </c>
      <c r="J1977" t="str">
        <f t="shared" si="93"/>
        <v>8836</v>
      </c>
      <c r="K1977" s="8" t="str">
        <f t="shared" si="91"/>
        <v>5305</v>
      </c>
      <c r="L1977" t="str">
        <f t="shared" si="92"/>
        <v>8836-5305</v>
      </c>
      <c r="M1977" t="str">
        <f>IF(ISERROR(MATCH(L1977,BCT!$I$2:$I$664,0)),"N","O")</f>
        <v>O</v>
      </c>
    </row>
    <row r="1978" spans="1:13">
      <c r="A1978" s="1" t="s">
        <v>382</v>
      </c>
      <c r="B1978" s="1">
        <v>23494</v>
      </c>
      <c r="C1978" s="2">
        <v>41704</v>
      </c>
      <c r="D1978" s="1" t="s">
        <v>464</v>
      </c>
      <c r="E1978" s="1" t="s">
        <v>3023</v>
      </c>
      <c r="F1978" s="1" t="s">
        <v>3024</v>
      </c>
      <c r="G1978" s="1">
        <v>80</v>
      </c>
      <c r="H1978" s="1">
        <v>53</v>
      </c>
      <c r="J1978" t="str">
        <f t="shared" si="93"/>
        <v/>
      </c>
      <c r="K1978" s="8" t="str">
        <f t="shared" si="91"/>
        <v>16206</v>
      </c>
      <c r="L1978" t="str">
        <f t="shared" si="92"/>
        <v>-16206</v>
      </c>
      <c r="M1978" t="str">
        <f>IF(ISERROR(MATCH(L1978,BCT!$I$2:$I$664,0)),"N","O")</f>
        <v>N</v>
      </c>
    </row>
    <row r="1979" spans="1:13">
      <c r="A1979" s="1" t="s">
        <v>382</v>
      </c>
      <c r="B1979" s="1">
        <v>23166</v>
      </c>
      <c r="C1979" s="2">
        <v>41675</v>
      </c>
      <c r="D1979" s="1" t="s">
        <v>1533</v>
      </c>
      <c r="E1979" s="1" t="s">
        <v>3023</v>
      </c>
      <c r="F1979" s="1" t="s">
        <v>3025</v>
      </c>
      <c r="G1979" s="1">
        <v>110</v>
      </c>
      <c r="H1979" s="1">
        <v>50</v>
      </c>
      <c r="J1979" t="str">
        <f t="shared" si="93"/>
        <v/>
      </c>
      <c r="K1979" s="8" t="str">
        <f t="shared" si="91"/>
        <v>16206</v>
      </c>
      <c r="L1979" t="str">
        <f t="shared" si="92"/>
        <v>-16206</v>
      </c>
      <c r="M1979" t="str">
        <f>IF(ISERROR(MATCH(L1979,BCT!$I$2:$I$664,0)),"N","O")</f>
        <v>N</v>
      </c>
    </row>
    <row r="1980" spans="1:13">
      <c r="A1980" s="1" t="s">
        <v>382</v>
      </c>
      <c r="B1980" s="1">
        <v>22410</v>
      </c>
      <c r="C1980" s="2">
        <v>41603</v>
      </c>
      <c r="D1980" s="1" t="s">
        <v>771</v>
      </c>
      <c r="E1980" s="1" t="s">
        <v>3026</v>
      </c>
      <c r="F1980" s="1" t="s">
        <v>3027</v>
      </c>
      <c r="G1980" s="1">
        <v>46</v>
      </c>
      <c r="H1980" s="1">
        <v>45</v>
      </c>
      <c r="J1980" t="str">
        <f t="shared" si="93"/>
        <v/>
      </c>
      <c r="K1980" s="8" t="str">
        <f t="shared" si="91"/>
        <v>16239</v>
      </c>
      <c r="L1980" t="str">
        <f t="shared" si="92"/>
        <v>-16239</v>
      </c>
      <c r="M1980" t="str">
        <f>IF(ISERROR(MATCH(L1980,BCT!$I$2:$I$664,0)),"N","O")</f>
        <v>N</v>
      </c>
    </row>
    <row r="1981" spans="1:13">
      <c r="A1981" s="1" t="s">
        <v>382</v>
      </c>
      <c r="B1981" s="1">
        <v>22736</v>
      </c>
      <c r="C1981" s="2">
        <v>41626</v>
      </c>
      <c r="D1981" s="1" t="s">
        <v>771</v>
      </c>
      <c r="E1981" s="1" t="s">
        <v>1534</v>
      </c>
      <c r="F1981" s="1" t="s">
        <v>3028</v>
      </c>
      <c r="G1981" s="1">
        <v>35</v>
      </c>
      <c r="H1981" s="1">
        <v>35</v>
      </c>
      <c r="J1981" t="str">
        <f t="shared" si="93"/>
        <v/>
      </c>
      <c r="K1981" s="8" t="str">
        <f t="shared" si="91"/>
        <v>000000451</v>
      </c>
      <c r="L1981" t="str">
        <f t="shared" si="92"/>
        <v>-000000451</v>
      </c>
      <c r="M1981" t="str">
        <f>IF(ISERROR(MATCH(L1981,BCT!$I$2:$I$664,0)),"N","O")</f>
        <v>N</v>
      </c>
    </row>
    <row r="1982" spans="1:13">
      <c r="A1982" s="1" t="s">
        <v>382</v>
      </c>
      <c r="B1982" s="1">
        <v>17948</v>
      </c>
      <c r="C1982" s="2">
        <v>41311</v>
      </c>
      <c r="D1982" s="1" t="s">
        <v>451</v>
      </c>
      <c r="E1982" s="1" t="s">
        <v>3029</v>
      </c>
      <c r="F1982" s="1" t="s">
        <v>3030</v>
      </c>
      <c r="G1982" s="1">
        <v>100</v>
      </c>
      <c r="H1982" s="1">
        <v>37</v>
      </c>
      <c r="J1982" t="str">
        <f t="shared" si="93"/>
        <v/>
      </c>
      <c r="K1982" s="8" t="str">
        <f t="shared" si="91"/>
        <v>3894</v>
      </c>
      <c r="L1982" t="str">
        <f t="shared" si="92"/>
        <v>-3894</v>
      </c>
      <c r="M1982" t="str">
        <f>IF(ISERROR(MATCH(L1982,BCT!$I$2:$I$664,0)),"N","O")</f>
        <v>N</v>
      </c>
    </row>
    <row r="1983" spans="1:13">
      <c r="A1983" s="1" t="s">
        <v>382</v>
      </c>
      <c r="B1983" s="1">
        <v>23950</v>
      </c>
      <c r="C1983" s="2">
        <v>41746</v>
      </c>
      <c r="D1983" s="1" t="s">
        <v>389</v>
      </c>
      <c r="E1983" s="1" t="s">
        <v>230</v>
      </c>
      <c r="F1983" s="1" t="s">
        <v>231</v>
      </c>
      <c r="G1983" s="1">
        <v>50</v>
      </c>
      <c r="H1983" s="1">
        <v>50</v>
      </c>
      <c r="I1983" s="1" t="s">
        <v>3031</v>
      </c>
      <c r="J1983" t="str">
        <f t="shared" si="93"/>
        <v>8914</v>
      </c>
      <c r="K1983" s="8" t="str">
        <f t="shared" si="91"/>
        <v>3895</v>
      </c>
      <c r="L1983" t="str">
        <f t="shared" si="92"/>
        <v>8914-3895</v>
      </c>
      <c r="M1983" t="str">
        <f>IF(ISERROR(MATCH(L1983,BCT!$I$2:$I$664,0)),"N","O")</f>
        <v>O</v>
      </c>
    </row>
    <row r="1984" spans="1:13">
      <c r="A1984" s="1" t="s">
        <v>382</v>
      </c>
      <c r="B1984" s="1">
        <v>18310</v>
      </c>
      <c r="C1984" s="2">
        <v>41338</v>
      </c>
      <c r="D1984" s="1" t="s">
        <v>387</v>
      </c>
      <c r="E1984" s="1" t="s">
        <v>3032</v>
      </c>
      <c r="F1984" s="1" t="s">
        <v>3033</v>
      </c>
      <c r="G1984" s="1">
        <v>3</v>
      </c>
      <c r="H1984" s="1">
        <v>2</v>
      </c>
      <c r="J1984" t="str">
        <f t="shared" si="93"/>
        <v/>
      </c>
      <c r="K1984" s="8" t="str">
        <f t="shared" si="91"/>
        <v>16422</v>
      </c>
      <c r="L1984" t="str">
        <f t="shared" si="92"/>
        <v>-16422</v>
      </c>
      <c r="M1984" t="str">
        <f>IF(ISERROR(MATCH(L1984,BCT!$I$2:$I$664,0)),"N","O")</f>
        <v>N</v>
      </c>
    </row>
    <row r="1985" spans="1:13">
      <c r="A1985" s="1" t="s">
        <v>382</v>
      </c>
      <c r="B1985" s="1">
        <v>23950</v>
      </c>
      <c r="C1985" s="2">
        <v>41746</v>
      </c>
      <c r="D1985" s="1" t="s">
        <v>389</v>
      </c>
      <c r="E1985" s="1" t="s">
        <v>232</v>
      </c>
      <c r="F1985" s="1" t="s">
        <v>233</v>
      </c>
      <c r="G1985" s="1">
        <v>800</v>
      </c>
      <c r="H1985" s="1">
        <v>800</v>
      </c>
      <c r="I1985" s="1" t="s">
        <v>3034</v>
      </c>
      <c r="J1985" t="str">
        <f t="shared" si="93"/>
        <v>8914</v>
      </c>
      <c r="K1985" s="8" t="str">
        <f t="shared" si="91"/>
        <v>3941</v>
      </c>
      <c r="L1985" t="str">
        <f t="shared" si="92"/>
        <v>8914-3941</v>
      </c>
      <c r="M1985" t="str">
        <f>IF(ISERROR(MATCH(L1985,BCT!$I$2:$I$664,0)),"N","O")</f>
        <v>O</v>
      </c>
    </row>
    <row r="1986" spans="1:13">
      <c r="A1986" s="1" t="s">
        <v>382</v>
      </c>
      <c r="B1986" s="1">
        <v>23148</v>
      </c>
      <c r="C1986" s="2">
        <v>41674</v>
      </c>
      <c r="D1986" s="1" t="s">
        <v>451</v>
      </c>
      <c r="E1986" s="1" t="s">
        <v>3035</v>
      </c>
      <c r="F1986" s="1" t="s">
        <v>3036</v>
      </c>
      <c r="G1986" s="1">
        <v>1500</v>
      </c>
      <c r="H1986" s="1">
        <v>100</v>
      </c>
      <c r="J1986" t="str">
        <f t="shared" si="93"/>
        <v/>
      </c>
      <c r="K1986" s="8" t="str">
        <f t="shared" si="91"/>
        <v>3942</v>
      </c>
      <c r="L1986" t="str">
        <f t="shared" si="92"/>
        <v>-3942</v>
      </c>
      <c r="M1986" t="str">
        <f>IF(ISERROR(MATCH(L1986,BCT!$I$2:$I$664,0)),"N","O")</f>
        <v>N</v>
      </c>
    </row>
    <row r="1987" spans="1:13">
      <c r="A1987" s="1" t="s">
        <v>382</v>
      </c>
      <c r="B1987" s="1">
        <v>23979</v>
      </c>
      <c r="C1987" s="2">
        <v>41751</v>
      </c>
      <c r="D1987" s="1" t="s">
        <v>462</v>
      </c>
      <c r="E1987" s="1" t="s">
        <v>3037</v>
      </c>
      <c r="F1987" s="1" t="s">
        <v>3038</v>
      </c>
      <c r="G1987" s="1">
        <v>1</v>
      </c>
      <c r="H1987" s="1">
        <v>1</v>
      </c>
      <c r="J1987" t="str">
        <f t="shared" si="93"/>
        <v/>
      </c>
      <c r="K1987" s="8" t="str">
        <f t="shared" ref="K1987:K2050" si="94">IF(LEFT(E1987,FIND(" ",E1987)-1)="Location", "LOCATION VEHICULE",LEFT(E1987,FIND(" ",E1987)-1))</f>
        <v>7696</v>
      </c>
      <c r="L1987" t="str">
        <f t="shared" ref="L1987:L2050" si="95">J1987&amp;"-"&amp;K1987</f>
        <v>-7696</v>
      </c>
      <c r="M1987" t="str">
        <f>IF(ISERROR(MATCH(L1987,BCT!$I$2:$I$664,0)),"N","O")</f>
        <v>N</v>
      </c>
    </row>
    <row r="1988" spans="1:13">
      <c r="A1988" s="1" t="s">
        <v>382</v>
      </c>
      <c r="B1988" s="1">
        <v>23381</v>
      </c>
      <c r="C1988" s="2">
        <v>41695</v>
      </c>
      <c r="D1988" s="1" t="s">
        <v>451</v>
      </c>
      <c r="E1988" s="1" t="s">
        <v>354</v>
      </c>
      <c r="F1988" s="1" t="s">
        <v>3039</v>
      </c>
      <c r="G1988" s="1">
        <v>2</v>
      </c>
      <c r="H1988" s="1">
        <v>2</v>
      </c>
      <c r="J1988" t="str">
        <f t="shared" si="93"/>
        <v/>
      </c>
      <c r="K1988" s="8" t="str">
        <f t="shared" si="94"/>
        <v>7818</v>
      </c>
      <c r="L1988" t="str">
        <f t="shared" si="95"/>
        <v>-7818</v>
      </c>
      <c r="M1988" t="str">
        <f>IF(ISERROR(MATCH(L1988,BCT!$I$2:$I$664,0)),"N","O")</f>
        <v>N</v>
      </c>
    </row>
    <row r="1989" spans="1:13">
      <c r="A1989" s="1" t="s">
        <v>382</v>
      </c>
      <c r="B1989" s="1">
        <v>23875</v>
      </c>
      <c r="C1989" s="2">
        <v>41740</v>
      </c>
      <c r="D1989" s="1" t="s">
        <v>429</v>
      </c>
      <c r="E1989" s="1" t="s">
        <v>354</v>
      </c>
      <c r="F1989" s="1" t="s">
        <v>670</v>
      </c>
      <c r="G1989" s="1">
        <v>2</v>
      </c>
      <c r="H1989" s="1">
        <v>2</v>
      </c>
      <c r="J1989" t="str">
        <f t="shared" si="93"/>
        <v/>
      </c>
      <c r="K1989" s="8" t="str">
        <f t="shared" si="94"/>
        <v>7818</v>
      </c>
      <c r="L1989" t="str">
        <f t="shared" si="95"/>
        <v>-7818</v>
      </c>
      <c r="M1989" t="str">
        <f>IF(ISERROR(MATCH(L1989,BCT!$I$2:$I$664,0)),"N","O")</f>
        <v>N</v>
      </c>
    </row>
    <row r="1990" spans="1:13">
      <c r="A1990" s="1" t="s">
        <v>382</v>
      </c>
      <c r="B1990" s="1">
        <v>23707</v>
      </c>
      <c r="C1990" s="2">
        <v>41723</v>
      </c>
      <c r="D1990" s="1" t="s">
        <v>471</v>
      </c>
      <c r="E1990" s="1" t="s">
        <v>3040</v>
      </c>
      <c r="F1990" s="1" t="s">
        <v>3041</v>
      </c>
      <c r="G1990" s="1">
        <v>1</v>
      </c>
      <c r="H1990" s="1">
        <v>1</v>
      </c>
      <c r="J1990" t="str">
        <f t="shared" si="93"/>
        <v/>
      </c>
      <c r="K1990" s="8" t="str">
        <f t="shared" si="94"/>
        <v>9420</v>
      </c>
      <c r="L1990" t="str">
        <f t="shared" si="95"/>
        <v>-9420</v>
      </c>
      <c r="M1990" t="str">
        <f>IF(ISERROR(MATCH(L1990,BCT!$I$2:$I$664,0)),"N","O")</f>
        <v>N</v>
      </c>
    </row>
    <row r="1991" spans="1:13">
      <c r="A1991" s="1" t="s">
        <v>382</v>
      </c>
      <c r="B1991" s="1">
        <v>21841</v>
      </c>
      <c r="C1991" s="2">
        <v>41518</v>
      </c>
      <c r="D1991" s="1" t="s">
        <v>3042</v>
      </c>
      <c r="E1991" s="1" t="s">
        <v>3040</v>
      </c>
      <c r="F1991" s="1" t="s">
        <v>3041</v>
      </c>
      <c r="G1991" s="1">
        <v>1</v>
      </c>
      <c r="H1991" s="1">
        <v>1</v>
      </c>
      <c r="J1991" t="str">
        <f t="shared" si="93"/>
        <v/>
      </c>
      <c r="K1991" s="8" t="str">
        <f t="shared" si="94"/>
        <v>9420</v>
      </c>
      <c r="L1991" t="str">
        <f t="shared" si="95"/>
        <v>-9420</v>
      </c>
      <c r="M1991" t="str">
        <f>IF(ISERROR(MATCH(L1991,BCT!$I$2:$I$664,0)),"N","O")</f>
        <v>N</v>
      </c>
    </row>
    <row r="1992" spans="1:13">
      <c r="A1992" s="1" t="s">
        <v>382</v>
      </c>
      <c r="B1992" s="1">
        <v>23756</v>
      </c>
      <c r="C1992" s="2">
        <v>41731</v>
      </c>
      <c r="D1992" s="1" t="s">
        <v>460</v>
      </c>
      <c r="E1992" s="1" t="s">
        <v>549</v>
      </c>
      <c r="F1992" s="1" t="s">
        <v>671</v>
      </c>
      <c r="G1992" s="1">
        <v>1</v>
      </c>
      <c r="H1992" s="1">
        <v>1</v>
      </c>
      <c r="J1992" t="str">
        <f t="shared" si="93"/>
        <v/>
      </c>
      <c r="K1992" s="8" t="str">
        <f t="shared" si="94"/>
        <v>TRANS</v>
      </c>
      <c r="L1992" t="str">
        <f t="shared" si="95"/>
        <v>-TRANS</v>
      </c>
      <c r="M1992" t="str">
        <f>IF(ISERROR(MATCH(L1992,BCT!$I$2:$I$664,0)),"N","O")</f>
        <v>N</v>
      </c>
    </row>
    <row r="1993" spans="1:13">
      <c r="A1993" s="1" t="s">
        <v>382</v>
      </c>
      <c r="B1993" s="1">
        <v>23770</v>
      </c>
      <c r="C1993" s="2">
        <v>41731</v>
      </c>
      <c r="D1993" s="1" t="s">
        <v>455</v>
      </c>
      <c r="E1993" s="1" t="s">
        <v>549</v>
      </c>
      <c r="F1993" s="1" t="s">
        <v>3043</v>
      </c>
      <c r="G1993" s="1">
        <v>1</v>
      </c>
      <c r="H1993" s="1">
        <v>1</v>
      </c>
      <c r="J1993" t="str">
        <f t="shared" si="93"/>
        <v/>
      </c>
      <c r="K1993" s="8" t="str">
        <f t="shared" si="94"/>
        <v>TRANS</v>
      </c>
      <c r="L1993" t="str">
        <f t="shared" si="95"/>
        <v>-TRANS</v>
      </c>
      <c r="M1993" t="str">
        <f>IF(ISERROR(MATCH(L1993,BCT!$I$2:$I$664,0)),"N","O")</f>
        <v>N</v>
      </c>
    </row>
    <row r="1994" spans="1:13">
      <c r="A1994" s="1" t="s">
        <v>382</v>
      </c>
      <c r="B1994" s="1">
        <v>22733</v>
      </c>
      <c r="C1994" s="2">
        <v>41625</v>
      </c>
      <c r="D1994" s="1" t="s">
        <v>1053</v>
      </c>
      <c r="E1994" s="1" t="s">
        <v>458</v>
      </c>
      <c r="F1994" s="1" t="s">
        <v>3044</v>
      </c>
      <c r="G1994" s="1">
        <v>1</v>
      </c>
      <c r="H1994" s="1">
        <v>1</v>
      </c>
      <c r="J1994" t="str">
        <f t="shared" si="93"/>
        <v/>
      </c>
      <c r="K1994" s="8" t="str">
        <f t="shared" si="94"/>
        <v>DIF01</v>
      </c>
      <c r="L1994" t="str">
        <f t="shared" si="95"/>
        <v>-DIF01</v>
      </c>
      <c r="M1994" t="str">
        <f>IF(ISERROR(MATCH(L1994,BCT!$I$2:$I$664,0)),"N","O")</f>
        <v>N</v>
      </c>
    </row>
    <row r="1995" spans="1:13">
      <c r="A1995" s="1" t="s">
        <v>382</v>
      </c>
      <c r="B1995" s="1">
        <v>21715</v>
      </c>
      <c r="C1995" s="2">
        <v>41556</v>
      </c>
      <c r="D1995" s="1" t="s">
        <v>460</v>
      </c>
      <c r="E1995" s="1" t="s">
        <v>1396</v>
      </c>
      <c r="F1995" s="1" t="s">
        <v>3045</v>
      </c>
      <c r="G1995" s="1">
        <v>2</v>
      </c>
      <c r="H1995" s="1">
        <v>1</v>
      </c>
      <c r="J1995" t="str">
        <f t="shared" si="93"/>
        <v/>
      </c>
      <c r="K1995" s="8" t="str">
        <f t="shared" si="94"/>
        <v>LOC001</v>
      </c>
      <c r="L1995" t="str">
        <f t="shared" si="95"/>
        <v>-LOC001</v>
      </c>
      <c r="M1995" t="str">
        <f>IF(ISERROR(MATCH(L1995,BCT!$I$2:$I$664,0)),"N","O")</f>
        <v>N</v>
      </c>
    </row>
    <row r="1996" spans="1:13">
      <c r="A1996" s="1" t="s">
        <v>382</v>
      </c>
      <c r="B1996" s="1">
        <v>22337</v>
      </c>
      <c r="C1996" s="2">
        <v>41597</v>
      </c>
      <c r="D1996" s="1" t="s">
        <v>454</v>
      </c>
      <c r="E1996" s="1" t="s">
        <v>549</v>
      </c>
      <c r="F1996" s="1" t="s">
        <v>672</v>
      </c>
      <c r="G1996" s="1">
        <v>1</v>
      </c>
      <c r="H1996" s="1">
        <v>1</v>
      </c>
      <c r="J1996" t="str">
        <f t="shared" si="93"/>
        <v/>
      </c>
      <c r="K1996" s="8" t="str">
        <f t="shared" si="94"/>
        <v>TRANS</v>
      </c>
      <c r="L1996" t="str">
        <f t="shared" si="95"/>
        <v>-TRANS</v>
      </c>
      <c r="M1996" t="str">
        <f>IF(ISERROR(MATCH(L1996,BCT!$I$2:$I$664,0)),"N","O")</f>
        <v>N</v>
      </c>
    </row>
    <row r="1997" spans="1:13">
      <c r="A1997" s="1" t="s">
        <v>382</v>
      </c>
      <c r="B1997" s="1">
        <v>23438</v>
      </c>
      <c r="C1997" s="2">
        <v>41701</v>
      </c>
      <c r="D1997" s="1" t="s">
        <v>3046</v>
      </c>
      <c r="E1997" s="1" t="s">
        <v>549</v>
      </c>
      <c r="F1997" s="1" t="s">
        <v>672</v>
      </c>
      <c r="G1997" s="1">
        <v>1</v>
      </c>
      <c r="H1997" s="1">
        <v>1</v>
      </c>
      <c r="J1997" t="str">
        <f t="shared" si="93"/>
        <v/>
      </c>
      <c r="K1997" s="8" t="str">
        <f t="shared" si="94"/>
        <v>TRANS</v>
      </c>
      <c r="L1997" t="str">
        <f t="shared" si="95"/>
        <v>-TRANS</v>
      </c>
      <c r="M1997" t="str">
        <f>IF(ISERROR(MATCH(L1997,BCT!$I$2:$I$664,0)),"N","O")</f>
        <v>N</v>
      </c>
    </row>
    <row r="1998" spans="1:13">
      <c r="A1998" s="1" t="s">
        <v>382</v>
      </c>
      <c r="B1998" s="1">
        <v>18368</v>
      </c>
      <c r="C1998" s="2">
        <v>41341</v>
      </c>
      <c r="D1998" s="1" t="s">
        <v>3047</v>
      </c>
      <c r="E1998" s="1" t="s">
        <v>549</v>
      </c>
      <c r="F1998" s="1" t="s">
        <v>672</v>
      </c>
      <c r="G1998" s="1">
        <v>1</v>
      </c>
      <c r="H1998" s="1">
        <v>1</v>
      </c>
      <c r="J1998" t="str">
        <f t="shared" si="93"/>
        <v/>
      </c>
      <c r="K1998" s="8" t="str">
        <f t="shared" si="94"/>
        <v>TRANS</v>
      </c>
      <c r="L1998" t="str">
        <f t="shared" si="95"/>
        <v>-TRANS</v>
      </c>
      <c r="M1998" t="str">
        <f>IF(ISERROR(MATCH(L1998,BCT!$I$2:$I$664,0)),"N","O")</f>
        <v>N</v>
      </c>
    </row>
    <row r="1999" spans="1:13">
      <c r="A1999" s="1" t="s">
        <v>382</v>
      </c>
      <c r="B1999" s="1">
        <v>23812</v>
      </c>
      <c r="C1999" s="2">
        <v>41736</v>
      </c>
      <c r="D1999" s="1" t="s">
        <v>462</v>
      </c>
      <c r="E1999" s="1" t="s">
        <v>549</v>
      </c>
      <c r="F1999" s="1" t="s">
        <v>672</v>
      </c>
      <c r="G1999" s="1">
        <v>1</v>
      </c>
      <c r="H1999" s="1">
        <v>1</v>
      </c>
      <c r="J1999" t="str">
        <f t="shared" si="93"/>
        <v/>
      </c>
      <c r="K1999" s="8" t="str">
        <f t="shared" si="94"/>
        <v>TRANS</v>
      </c>
      <c r="L1999" t="str">
        <f t="shared" si="95"/>
        <v>-TRANS</v>
      </c>
      <c r="M1999" t="str">
        <f>IF(ISERROR(MATCH(L1999,BCT!$I$2:$I$664,0)),"N","O")</f>
        <v>N</v>
      </c>
    </row>
    <row r="2000" spans="1:13">
      <c r="A2000" s="1" t="s">
        <v>382</v>
      </c>
      <c r="B2000" s="1">
        <v>23814</v>
      </c>
      <c r="C2000" s="2">
        <v>41737</v>
      </c>
      <c r="D2000" s="1" t="s">
        <v>639</v>
      </c>
      <c r="E2000" s="1" t="s">
        <v>549</v>
      </c>
      <c r="F2000" s="1" t="s">
        <v>672</v>
      </c>
      <c r="G2000" s="1">
        <v>1</v>
      </c>
      <c r="H2000" s="1">
        <v>1</v>
      </c>
      <c r="J2000" t="str">
        <f t="shared" si="93"/>
        <v/>
      </c>
      <c r="K2000" s="8" t="str">
        <f t="shared" si="94"/>
        <v>TRANS</v>
      </c>
      <c r="L2000" t="str">
        <f t="shared" si="95"/>
        <v>-TRANS</v>
      </c>
      <c r="M2000" t="str">
        <f>IF(ISERROR(MATCH(L2000,BCT!$I$2:$I$664,0)),"N","O")</f>
        <v>N</v>
      </c>
    </row>
    <row r="2001" spans="1:13">
      <c r="A2001" s="1" t="s">
        <v>382</v>
      </c>
      <c r="B2001" s="1">
        <v>23871</v>
      </c>
      <c r="C2001" s="2">
        <v>41739</v>
      </c>
      <c r="D2001" s="1" t="s">
        <v>490</v>
      </c>
      <c r="E2001" s="1" t="s">
        <v>549</v>
      </c>
      <c r="F2001" s="1" t="s">
        <v>672</v>
      </c>
      <c r="G2001" s="1">
        <v>1</v>
      </c>
      <c r="H2001" s="1">
        <v>1</v>
      </c>
      <c r="J2001" t="str">
        <f t="shared" si="93"/>
        <v/>
      </c>
      <c r="K2001" s="8" t="str">
        <f t="shared" si="94"/>
        <v>TRANS</v>
      </c>
      <c r="L2001" t="str">
        <f t="shared" si="95"/>
        <v>-TRANS</v>
      </c>
      <c r="M2001" t="str">
        <f>IF(ISERROR(MATCH(L2001,BCT!$I$2:$I$664,0)),"N","O")</f>
        <v>N</v>
      </c>
    </row>
    <row r="2002" spans="1:13">
      <c r="A2002" s="1" t="s">
        <v>382</v>
      </c>
      <c r="B2002" s="1">
        <v>23871</v>
      </c>
      <c r="C2002" s="2">
        <v>41739</v>
      </c>
      <c r="D2002" s="1" t="s">
        <v>490</v>
      </c>
      <c r="E2002" s="1" t="s">
        <v>549</v>
      </c>
      <c r="F2002" s="1" t="s">
        <v>672</v>
      </c>
      <c r="G2002" s="1">
        <v>1</v>
      </c>
      <c r="H2002" s="1">
        <v>1</v>
      </c>
      <c r="J2002" t="str">
        <f t="shared" si="93"/>
        <v/>
      </c>
      <c r="K2002" s="8" t="str">
        <f t="shared" si="94"/>
        <v>TRANS</v>
      </c>
      <c r="L2002" t="str">
        <f t="shared" si="95"/>
        <v>-TRANS</v>
      </c>
      <c r="M2002" t="str">
        <f>IF(ISERROR(MATCH(L2002,BCT!$I$2:$I$664,0)),"N","O")</f>
        <v>N</v>
      </c>
    </row>
    <row r="2003" spans="1:13">
      <c r="A2003" s="1" t="s">
        <v>382</v>
      </c>
      <c r="B2003" s="1">
        <v>23854</v>
      </c>
      <c r="C2003" s="2">
        <v>41739</v>
      </c>
      <c r="D2003" s="1" t="s">
        <v>637</v>
      </c>
      <c r="E2003" s="1" t="s">
        <v>549</v>
      </c>
      <c r="F2003" s="1" t="s">
        <v>672</v>
      </c>
      <c r="G2003" s="1">
        <v>1</v>
      </c>
      <c r="H2003" s="1">
        <v>1</v>
      </c>
      <c r="J2003" t="str">
        <f t="shared" si="93"/>
        <v/>
      </c>
      <c r="K2003" s="8" t="str">
        <f t="shared" si="94"/>
        <v>TRANS</v>
      </c>
      <c r="L2003" t="str">
        <f t="shared" si="95"/>
        <v>-TRANS</v>
      </c>
      <c r="M2003" t="str">
        <f>IF(ISERROR(MATCH(L2003,BCT!$I$2:$I$664,0)),"N","O")</f>
        <v>N</v>
      </c>
    </row>
    <row r="2004" spans="1:13">
      <c r="A2004" s="1" t="s">
        <v>382</v>
      </c>
      <c r="B2004" s="1">
        <v>23833</v>
      </c>
      <c r="C2004" s="2">
        <v>41737</v>
      </c>
      <c r="D2004" s="1" t="s">
        <v>452</v>
      </c>
      <c r="E2004" s="1" t="s">
        <v>549</v>
      </c>
      <c r="F2004" s="1" t="s">
        <v>672</v>
      </c>
      <c r="G2004" s="1">
        <v>1</v>
      </c>
      <c r="H2004" s="1">
        <v>1</v>
      </c>
      <c r="J2004" t="str">
        <f t="shared" si="93"/>
        <v/>
      </c>
      <c r="K2004" s="8" t="str">
        <f t="shared" si="94"/>
        <v>TRANS</v>
      </c>
      <c r="L2004" t="str">
        <f t="shared" si="95"/>
        <v>-TRANS</v>
      </c>
      <c r="M2004" t="str">
        <f>IF(ISERROR(MATCH(L2004,BCT!$I$2:$I$664,0)),"N","O")</f>
        <v>N</v>
      </c>
    </row>
    <row r="2005" spans="1:13">
      <c r="A2005" s="1" t="s">
        <v>382</v>
      </c>
      <c r="B2005" s="1">
        <v>23935</v>
      </c>
      <c r="C2005" s="2">
        <v>41745</v>
      </c>
      <c r="D2005" s="1" t="s">
        <v>637</v>
      </c>
      <c r="E2005" s="1" t="s">
        <v>549</v>
      </c>
      <c r="F2005" s="1" t="s">
        <v>672</v>
      </c>
      <c r="G2005" s="1">
        <v>1</v>
      </c>
      <c r="H2005" s="1">
        <v>1</v>
      </c>
      <c r="J2005" t="str">
        <f t="shared" si="93"/>
        <v/>
      </c>
      <c r="K2005" s="8" t="str">
        <f t="shared" si="94"/>
        <v>TRANS</v>
      </c>
      <c r="L2005" t="str">
        <f t="shared" si="95"/>
        <v>-TRANS</v>
      </c>
      <c r="M2005" t="str">
        <f>IF(ISERROR(MATCH(L2005,BCT!$I$2:$I$664,0)),"N","O")</f>
        <v>N</v>
      </c>
    </row>
    <row r="2006" spans="1:13">
      <c r="A2006" s="1" t="s">
        <v>382</v>
      </c>
      <c r="B2006" s="1">
        <v>23937</v>
      </c>
      <c r="C2006" s="2">
        <v>41745</v>
      </c>
      <c r="D2006" s="1" t="s">
        <v>637</v>
      </c>
      <c r="E2006" s="1" t="s">
        <v>549</v>
      </c>
      <c r="F2006" s="1" t="s">
        <v>672</v>
      </c>
      <c r="G2006" s="1">
        <v>1</v>
      </c>
      <c r="H2006" s="1">
        <v>1</v>
      </c>
      <c r="J2006" t="str">
        <f t="shared" si="93"/>
        <v/>
      </c>
      <c r="K2006" s="8" t="str">
        <f t="shared" si="94"/>
        <v>TRANS</v>
      </c>
      <c r="L2006" t="str">
        <f t="shared" si="95"/>
        <v>-TRANS</v>
      </c>
      <c r="M2006" t="str">
        <f>IF(ISERROR(MATCH(L2006,BCT!$I$2:$I$664,0)),"N","O")</f>
        <v>N</v>
      </c>
    </row>
    <row r="2007" spans="1:13">
      <c r="A2007" s="1" t="s">
        <v>382</v>
      </c>
      <c r="B2007" s="1">
        <v>23945</v>
      </c>
      <c r="C2007" s="2">
        <v>41746</v>
      </c>
      <c r="D2007" s="1" t="s">
        <v>541</v>
      </c>
      <c r="E2007" s="1" t="s">
        <v>549</v>
      </c>
      <c r="F2007" s="1" t="s">
        <v>672</v>
      </c>
      <c r="G2007" s="1">
        <v>1</v>
      </c>
      <c r="H2007" s="1">
        <v>1</v>
      </c>
      <c r="J2007" t="str">
        <f t="shared" ref="J2007:J2070" si="96">MID(I2007,18,4)</f>
        <v/>
      </c>
      <c r="K2007" s="8" t="str">
        <f t="shared" si="94"/>
        <v>TRANS</v>
      </c>
      <c r="L2007" t="str">
        <f t="shared" si="95"/>
        <v>-TRANS</v>
      </c>
      <c r="M2007" t="str">
        <f>IF(ISERROR(MATCH(L2007,BCT!$I$2:$I$664,0)),"N","O")</f>
        <v>N</v>
      </c>
    </row>
    <row r="2008" spans="1:13">
      <c r="A2008" s="1" t="s">
        <v>382</v>
      </c>
      <c r="B2008" s="1">
        <v>23945</v>
      </c>
      <c r="C2008" s="2">
        <v>41746</v>
      </c>
      <c r="D2008" s="1" t="s">
        <v>541</v>
      </c>
      <c r="E2008" s="1" t="s">
        <v>549</v>
      </c>
      <c r="F2008" s="1" t="s">
        <v>672</v>
      </c>
      <c r="G2008" s="1">
        <v>1</v>
      </c>
      <c r="H2008" s="1">
        <v>1</v>
      </c>
      <c r="J2008" t="str">
        <f t="shared" si="96"/>
        <v/>
      </c>
      <c r="K2008" s="8" t="str">
        <f t="shared" si="94"/>
        <v>TRANS</v>
      </c>
      <c r="L2008" t="str">
        <f t="shared" si="95"/>
        <v>-TRANS</v>
      </c>
      <c r="M2008" t="str">
        <f>IF(ISERROR(MATCH(L2008,BCT!$I$2:$I$664,0)),"N","O")</f>
        <v>N</v>
      </c>
    </row>
    <row r="2009" spans="1:13">
      <c r="A2009" s="1" t="s">
        <v>382</v>
      </c>
      <c r="B2009" s="1">
        <v>22426</v>
      </c>
      <c r="C2009" s="2">
        <v>41604</v>
      </c>
      <c r="D2009" s="1" t="s">
        <v>462</v>
      </c>
      <c r="E2009" s="1" t="s">
        <v>549</v>
      </c>
      <c r="F2009" s="1" t="s">
        <v>672</v>
      </c>
      <c r="G2009" s="1">
        <v>1</v>
      </c>
      <c r="H2009" s="1">
        <v>1</v>
      </c>
      <c r="J2009" t="str">
        <f t="shared" si="96"/>
        <v/>
      </c>
      <c r="K2009" s="8" t="str">
        <f t="shared" si="94"/>
        <v>TRANS</v>
      </c>
      <c r="L2009" t="str">
        <f t="shared" si="95"/>
        <v>-TRANS</v>
      </c>
      <c r="M2009" t="str">
        <f>IF(ISERROR(MATCH(L2009,BCT!$I$2:$I$664,0)),"N","O")</f>
        <v>N</v>
      </c>
    </row>
    <row r="2010" spans="1:13">
      <c r="A2010" s="1" t="s">
        <v>382</v>
      </c>
      <c r="B2010" s="1">
        <v>22705</v>
      </c>
      <c r="C2010" s="2">
        <v>41621</v>
      </c>
      <c r="D2010" s="1" t="s">
        <v>1839</v>
      </c>
      <c r="E2010" s="1" t="s">
        <v>549</v>
      </c>
      <c r="F2010" s="1" t="s">
        <v>672</v>
      </c>
      <c r="G2010" s="1">
        <v>2</v>
      </c>
      <c r="H2010" s="1">
        <v>2</v>
      </c>
      <c r="J2010" t="str">
        <f t="shared" si="96"/>
        <v/>
      </c>
      <c r="K2010" s="8" t="str">
        <f t="shared" si="94"/>
        <v>TRANS</v>
      </c>
      <c r="L2010" t="str">
        <f t="shared" si="95"/>
        <v>-TRANS</v>
      </c>
      <c r="M2010" t="str">
        <f>IF(ISERROR(MATCH(L2010,BCT!$I$2:$I$664,0)),"N","O")</f>
        <v>N</v>
      </c>
    </row>
    <row r="2011" spans="1:13">
      <c r="A2011" s="1" t="s">
        <v>382</v>
      </c>
      <c r="B2011" s="1">
        <v>20409</v>
      </c>
      <c r="C2011" s="2">
        <v>41472</v>
      </c>
      <c r="D2011" s="1" t="s">
        <v>454</v>
      </c>
      <c r="E2011" s="1" t="s">
        <v>549</v>
      </c>
      <c r="F2011" s="1" t="s">
        <v>672</v>
      </c>
      <c r="G2011" s="1">
        <v>1</v>
      </c>
      <c r="H2011" s="1">
        <v>1</v>
      </c>
      <c r="J2011" t="str">
        <f t="shared" si="96"/>
        <v/>
      </c>
      <c r="K2011" s="8" t="str">
        <f t="shared" si="94"/>
        <v>TRANS</v>
      </c>
      <c r="L2011" t="str">
        <f t="shared" si="95"/>
        <v>-TRANS</v>
      </c>
      <c r="M2011" t="str">
        <f>IF(ISERROR(MATCH(L2011,BCT!$I$2:$I$664,0)),"N","O")</f>
        <v>N</v>
      </c>
    </row>
    <row r="2012" spans="1:13">
      <c r="A2012" s="1" t="s">
        <v>382</v>
      </c>
      <c r="B2012" s="1">
        <v>23731</v>
      </c>
      <c r="C2012" s="2">
        <v>41729</v>
      </c>
      <c r="D2012" s="1" t="s">
        <v>2305</v>
      </c>
      <c r="E2012" s="1" t="s">
        <v>549</v>
      </c>
      <c r="F2012" s="1" t="s">
        <v>672</v>
      </c>
      <c r="G2012" s="1">
        <v>1</v>
      </c>
      <c r="H2012" s="1">
        <v>1</v>
      </c>
      <c r="J2012" t="str">
        <f t="shared" si="96"/>
        <v/>
      </c>
      <c r="K2012" s="8" t="str">
        <f t="shared" si="94"/>
        <v>TRANS</v>
      </c>
      <c r="L2012" t="str">
        <f t="shared" si="95"/>
        <v>-TRANS</v>
      </c>
      <c r="M2012" t="str">
        <f>IF(ISERROR(MATCH(L2012,BCT!$I$2:$I$664,0)),"N","O")</f>
        <v>N</v>
      </c>
    </row>
    <row r="2013" spans="1:13">
      <c r="A2013" s="1" t="s">
        <v>382</v>
      </c>
      <c r="B2013" s="1">
        <v>23633</v>
      </c>
      <c r="C2013" s="2">
        <v>41717</v>
      </c>
      <c r="D2013" s="1" t="s">
        <v>462</v>
      </c>
      <c r="E2013" s="1" t="s">
        <v>549</v>
      </c>
      <c r="F2013" s="1" t="s">
        <v>672</v>
      </c>
      <c r="G2013" s="1">
        <v>1</v>
      </c>
      <c r="H2013" s="1">
        <v>1</v>
      </c>
      <c r="J2013" t="str">
        <f t="shared" si="96"/>
        <v/>
      </c>
      <c r="K2013" s="8" t="str">
        <f t="shared" si="94"/>
        <v>TRANS</v>
      </c>
      <c r="L2013" t="str">
        <f t="shared" si="95"/>
        <v>-TRANS</v>
      </c>
      <c r="M2013" t="str">
        <f>IF(ISERROR(MATCH(L2013,BCT!$I$2:$I$664,0)),"N","O")</f>
        <v>N</v>
      </c>
    </row>
    <row r="2014" spans="1:13">
      <c r="A2014" s="1" t="s">
        <v>382</v>
      </c>
      <c r="B2014" s="1">
        <v>23699</v>
      </c>
      <c r="C2014" s="2">
        <v>41723</v>
      </c>
      <c r="D2014" s="1" t="s">
        <v>637</v>
      </c>
      <c r="E2014" s="1" t="s">
        <v>549</v>
      </c>
      <c r="F2014" s="1" t="s">
        <v>672</v>
      </c>
      <c r="G2014" s="1">
        <v>1</v>
      </c>
      <c r="H2014" s="1">
        <v>1</v>
      </c>
      <c r="J2014" t="str">
        <f t="shared" si="96"/>
        <v/>
      </c>
      <c r="K2014" s="8" t="str">
        <f t="shared" si="94"/>
        <v>TRANS</v>
      </c>
      <c r="L2014" t="str">
        <f t="shared" si="95"/>
        <v>-TRANS</v>
      </c>
      <c r="M2014" t="str">
        <f>IF(ISERROR(MATCH(L2014,BCT!$I$2:$I$664,0)),"N","O")</f>
        <v>N</v>
      </c>
    </row>
    <row r="2015" spans="1:13">
      <c r="A2015" s="1" t="s">
        <v>382</v>
      </c>
      <c r="B2015" s="1">
        <v>23397</v>
      </c>
      <c r="C2015" s="2">
        <v>41696</v>
      </c>
      <c r="D2015" s="1" t="s">
        <v>1529</v>
      </c>
      <c r="E2015" s="1" t="s">
        <v>549</v>
      </c>
      <c r="F2015" s="1" t="s">
        <v>3048</v>
      </c>
      <c r="G2015" s="1">
        <v>1</v>
      </c>
      <c r="H2015" s="1">
        <v>1</v>
      </c>
      <c r="J2015" t="str">
        <f t="shared" si="96"/>
        <v/>
      </c>
      <c r="K2015" s="8" t="str">
        <f t="shared" si="94"/>
        <v>TRANS</v>
      </c>
      <c r="L2015" t="str">
        <f t="shared" si="95"/>
        <v>-TRANS</v>
      </c>
      <c r="M2015" t="str">
        <f>IF(ISERROR(MATCH(L2015,BCT!$I$2:$I$664,0)),"N","O")</f>
        <v>N</v>
      </c>
    </row>
    <row r="2016" spans="1:13">
      <c r="A2016" s="1" t="s">
        <v>382</v>
      </c>
      <c r="B2016" s="1">
        <v>23659</v>
      </c>
      <c r="C2016" s="2">
        <v>41719</v>
      </c>
      <c r="D2016" s="1" t="s">
        <v>1395</v>
      </c>
      <c r="E2016" s="1" t="s">
        <v>1396</v>
      </c>
      <c r="F2016" s="1" t="s">
        <v>673</v>
      </c>
      <c r="G2016" s="1">
        <v>1</v>
      </c>
      <c r="H2016" s="1">
        <v>1</v>
      </c>
      <c r="J2016" t="str">
        <f t="shared" si="96"/>
        <v/>
      </c>
      <c r="K2016" s="8" t="str">
        <f t="shared" si="94"/>
        <v>LOC001</v>
      </c>
      <c r="L2016" t="str">
        <f t="shared" si="95"/>
        <v>-LOC001</v>
      </c>
      <c r="M2016" t="str">
        <f>IF(ISERROR(MATCH(L2016,BCT!$I$2:$I$664,0)),"N","O")</f>
        <v>N</v>
      </c>
    </row>
    <row r="2017" spans="1:13">
      <c r="A2017" s="1" t="s">
        <v>382</v>
      </c>
      <c r="B2017" s="1">
        <v>23770</v>
      </c>
      <c r="C2017" s="2">
        <v>41731</v>
      </c>
      <c r="D2017" s="1" t="s">
        <v>455</v>
      </c>
      <c r="E2017" s="1" t="s">
        <v>549</v>
      </c>
      <c r="F2017" s="1" t="s">
        <v>3049</v>
      </c>
      <c r="G2017" s="1">
        <v>1</v>
      </c>
      <c r="H2017" s="1">
        <v>1</v>
      </c>
      <c r="J2017" t="str">
        <f t="shared" si="96"/>
        <v/>
      </c>
      <c r="K2017" s="8" t="str">
        <f t="shared" si="94"/>
        <v>TRANS</v>
      </c>
      <c r="L2017" t="str">
        <f t="shared" si="95"/>
        <v>-TRANS</v>
      </c>
      <c r="M2017" t="str">
        <f>IF(ISERROR(MATCH(L2017,BCT!$I$2:$I$664,0)),"N","O")</f>
        <v>N</v>
      </c>
    </row>
    <row r="2018" spans="1:13">
      <c r="A2018" s="1" t="s">
        <v>382</v>
      </c>
      <c r="B2018" s="1">
        <v>23756</v>
      </c>
      <c r="C2018" s="2">
        <v>41731</v>
      </c>
      <c r="D2018" s="1" t="s">
        <v>460</v>
      </c>
      <c r="E2018" s="1" t="s">
        <v>549</v>
      </c>
      <c r="F2018" s="1" t="s">
        <v>673</v>
      </c>
      <c r="G2018" s="1">
        <v>1</v>
      </c>
      <c r="H2018" s="1">
        <v>1</v>
      </c>
      <c r="J2018" t="str">
        <f t="shared" si="96"/>
        <v/>
      </c>
      <c r="K2018" s="8" t="str">
        <f t="shared" si="94"/>
        <v>TRANS</v>
      </c>
      <c r="L2018" t="str">
        <f t="shared" si="95"/>
        <v>-TRANS</v>
      </c>
      <c r="M2018" t="str">
        <f>IF(ISERROR(MATCH(L2018,BCT!$I$2:$I$664,0)),"N","O")</f>
        <v>N</v>
      </c>
    </row>
    <row r="2019" spans="1:13">
      <c r="A2019" s="1" t="s">
        <v>382</v>
      </c>
      <c r="B2019" s="1">
        <v>23840</v>
      </c>
      <c r="C2019" s="2">
        <v>41738</v>
      </c>
      <c r="D2019" s="1" t="s">
        <v>674</v>
      </c>
      <c r="E2019" s="1" t="s">
        <v>675</v>
      </c>
      <c r="F2019" s="1" t="s">
        <v>676</v>
      </c>
      <c r="G2019" s="1">
        <v>5</v>
      </c>
      <c r="H2019" s="1">
        <v>5</v>
      </c>
      <c r="J2019" t="str">
        <f t="shared" si="96"/>
        <v/>
      </c>
      <c r="K2019" s="8" t="str">
        <f t="shared" si="94"/>
        <v>17212</v>
      </c>
      <c r="L2019" t="str">
        <f t="shared" si="95"/>
        <v>-17212</v>
      </c>
      <c r="M2019" t="str">
        <f>IF(ISERROR(MATCH(L2019,BCT!$I$2:$I$664,0)),"N","O")</f>
        <v>N</v>
      </c>
    </row>
    <row r="2020" spans="1:13">
      <c r="A2020" s="1" t="s">
        <v>382</v>
      </c>
      <c r="B2020" s="1">
        <v>23944</v>
      </c>
      <c r="C2020" s="2">
        <v>41746</v>
      </c>
      <c r="D2020" s="1" t="s">
        <v>471</v>
      </c>
      <c r="E2020" s="1" t="s">
        <v>354</v>
      </c>
      <c r="F2020" s="1" t="s">
        <v>677</v>
      </c>
      <c r="G2020" s="1">
        <v>2</v>
      </c>
      <c r="H2020" s="1">
        <v>2</v>
      </c>
      <c r="J2020" t="str">
        <f t="shared" si="96"/>
        <v/>
      </c>
      <c r="K2020" s="8" t="str">
        <f t="shared" si="94"/>
        <v>7818</v>
      </c>
      <c r="L2020" t="str">
        <f t="shared" si="95"/>
        <v>-7818</v>
      </c>
      <c r="M2020" t="str">
        <f>IF(ISERROR(MATCH(L2020,BCT!$I$2:$I$664,0)),"N","O")</f>
        <v>N</v>
      </c>
    </row>
    <row r="2021" spans="1:13">
      <c r="A2021" s="1" t="s">
        <v>382</v>
      </c>
      <c r="B2021" s="1">
        <v>22742</v>
      </c>
      <c r="C2021" s="2">
        <v>41627</v>
      </c>
      <c r="D2021" s="1" t="s">
        <v>3050</v>
      </c>
      <c r="E2021" s="1" t="s">
        <v>2168</v>
      </c>
      <c r="F2021" s="1" t="s">
        <v>3051</v>
      </c>
      <c r="G2021" s="1">
        <v>1</v>
      </c>
      <c r="H2021" s="1">
        <v>1</v>
      </c>
      <c r="J2021" t="str">
        <f t="shared" si="96"/>
        <v/>
      </c>
      <c r="K2021" s="8" t="str">
        <f t="shared" si="94"/>
        <v>ST007</v>
      </c>
      <c r="L2021" t="str">
        <f t="shared" si="95"/>
        <v>-ST007</v>
      </c>
      <c r="M2021" t="str">
        <f>IF(ISERROR(MATCH(L2021,BCT!$I$2:$I$664,0)),"N","O")</f>
        <v>N</v>
      </c>
    </row>
    <row r="2022" spans="1:13">
      <c r="A2022" s="1" t="s">
        <v>382</v>
      </c>
      <c r="B2022" s="1">
        <v>22743</v>
      </c>
      <c r="C2022" s="2">
        <v>41627</v>
      </c>
      <c r="D2022" s="1" t="s">
        <v>3050</v>
      </c>
      <c r="E2022" s="1" t="s">
        <v>2168</v>
      </c>
      <c r="F2022" s="1" t="s">
        <v>3051</v>
      </c>
      <c r="G2022" s="1">
        <v>1</v>
      </c>
      <c r="H2022" s="1">
        <v>1</v>
      </c>
      <c r="J2022" t="str">
        <f t="shared" si="96"/>
        <v/>
      </c>
      <c r="K2022" s="8" t="str">
        <f t="shared" si="94"/>
        <v>ST007</v>
      </c>
      <c r="L2022" t="str">
        <f t="shared" si="95"/>
        <v>-ST007</v>
      </c>
      <c r="M2022" t="str">
        <f>IF(ISERROR(MATCH(L2022,BCT!$I$2:$I$664,0)),"N","O")</f>
        <v>N</v>
      </c>
    </row>
    <row r="2023" spans="1:13">
      <c r="A2023" s="1" t="s">
        <v>382</v>
      </c>
      <c r="B2023" s="1">
        <v>22741</v>
      </c>
      <c r="C2023" s="2">
        <v>41627</v>
      </c>
      <c r="D2023" s="1" t="s">
        <v>3050</v>
      </c>
      <c r="E2023" s="1" t="s">
        <v>2168</v>
      </c>
      <c r="F2023" s="1" t="s">
        <v>3052</v>
      </c>
      <c r="G2023" s="1">
        <v>1</v>
      </c>
      <c r="H2023" s="1">
        <v>1</v>
      </c>
      <c r="J2023" t="str">
        <f t="shared" si="96"/>
        <v/>
      </c>
      <c r="K2023" s="8" t="str">
        <f t="shared" si="94"/>
        <v>ST007</v>
      </c>
      <c r="L2023" t="str">
        <f t="shared" si="95"/>
        <v>-ST007</v>
      </c>
      <c r="M2023" t="str">
        <f>IF(ISERROR(MATCH(L2023,BCT!$I$2:$I$664,0)),"N","O")</f>
        <v>N</v>
      </c>
    </row>
    <row r="2024" spans="1:13">
      <c r="A2024" s="1" t="s">
        <v>382</v>
      </c>
      <c r="B2024" s="1">
        <v>23943</v>
      </c>
      <c r="C2024" s="2">
        <v>41745</v>
      </c>
      <c r="D2024" s="1" t="s">
        <v>454</v>
      </c>
      <c r="E2024" s="1" t="s">
        <v>250</v>
      </c>
      <c r="F2024" s="1" t="s">
        <v>3053</v>
      </c>
      <c r="G2024" s="1">
        <v>198</v>
      </c>
      <c r="H2024" s="1">
        <v>198</v>
      </c>
      <c r="I2024" s="1" t="s">
        <v>3054</v>
      </c>
      <c r="J2024" t="str">
        <f t="shared" si="96"/>
        <v>8892</v>
      </c>
      <c r="K2024" s="8" t="str">
        <f t="shared" si="94"/>
        <v>4318</v>
      </c>
      <c r="L2024" t="str">
        <f t="shared" si="95"/>
        <v>8892-4318</v>
      </c>
      <c r="M2024" t="str">
        <f>IF(ISERROR(MATCH(L2024,BCT!$I$2:$I$664,0)),"N","O")</f>
        <v>O</v>
      </c>
    </row>
    <row r="2025" spans="1:13">
      <c r="A2025" s="1" t="s">
        <v>382</v>
      </c>
      <c r="B2025" s="1">
        <v>19060</v>
      </c>
      <c r="C2025" s="2">
        <v>41389</v>
      </c>
      <c r="D2025" s="1" t="s">
        <v>454</v>
      </c>
      <c r="E2025" s="1" t="s">
        <v>250</v>
      </c>
      <c r="F2025" s="1" t="s">
        <v>3053</v>
      </c>
      <c r="G2025" s="1">
        <v>20</v>
      </c>
      <c r="H2025" s="1">
        <v>2</v>
      </c>
      <c r="J2025" t="str">
        <f t="shared" si="96"/>
        <v/>
      </c>
      <c r="K2025" s="8" t="str">
        <f t="shared" si="94"/>
        <v>4318</v>
      </c>
      <c r="L2025" t="str">
        <f t="shared" si="95"/>
        <v>-4318</v>
      </c>
      <c r="M2025" t="str">
        <f>IF(ISERROR(MATCH(L2025,BCT!$I$2:$I$664,0)),"N","O")</f>
        <v>N</v>
      </c>
    </row>
    <row r="2026" spans="1:13">
      <c r="A2026" s="1" t="s">
        <v>382</v>
      </c>
      <c r="B2026" s="1">
        <v>23943</v>
      </c>
      <c r="C2026" s="2">
        <v>41745</v>
      </c>
      <c r="D2026" s="1" t="s">
        <v>454</v>
      </c>
      <c r="E2026" s="1" t="s">
        <v>252</v>
      </c>
      <c r="F2026" s="1" t="s">
        <v>3055</v>
      </c>
      <c r="G2026" s="1">
        <v>192</v>
      </c>
      <c r="H2026" s="1">
        <v>192</v>
      </c>
      <c r="I2026" s="1" t="s">
        <v>3056</v>
      </c>
      <c r="J2026" t="str">
        <f t="shared" si="96"/>
        <v>8892</v>
      </c>
      <c r="K2026" s="8" t="str">
        <f t="shared" si="94"/>
        <v>4319</v>
      </c>
      <c r="L2026" t="str">
        <f t="shared" si="95"/>
        <v>8892-4319</v>
      </c>
      <c r="M2026" t="str">
        <f>IF(ISERROR(MATCH(L2026,BCT!$I$2:$I$664,0)),"N","O")</f>
        <v>O</v>
      </c>
    </row>
    <row r="2027" spans="1:13">
      <c r="A2027" s="1" t="s">
        <v>382</v>
      </c>
      <c r="B2027" s="1">
        <v>23943</v>
      </c>
      <c r="C2027" s="2">
        <v>41745</v>
      </c>
      <c r="D2027" s="1" t="s">
        <v>454</v>
      </c>
      <c r="E2027" s="1" t="s">
        <v>254</v>
      </c>
      <c r="F2027" s="1" t="s">
        <v>255</v>
      </c>
      <c r="G2027" s="1">
        <v>54</v>
      </c>
      <c r="H2027" s="1">
        <v>54</v>
      </c>
      <c r="I2027" s="1" t="s">
        <v>3057</v>
      </c>
      <c r="J2027" t="str">
        <f t="shared" si="96"/>
        <v>8892</v>
      </c>
      <c r="K2027" s="8" t="str">
        <f t="shared" si="94"/>
        <v>4320</v>
      </c>
      <c r="L2027" t="str">
        <f t="shared" si="95"/>
        <v>8892-4320</v>
      </c>
      <c r="M2027" t="str">
        <f>IF(ISERROR(MATCH(L2027,BCT!$I$2:$I$664,0)),"N","O")</f>
        <v>O</v>
      </c>
    </row>
    <row r="2028" spans="1:13">
      <c r="A2028" s="1" t="s">
        <v>382</v>
      </c>
      <c r="B2028" s="1">
        <v>22790</v>
      </c>
      <c r="C2028" s="2">
        <v>41647</v>
      </c>
      <c r="D2028" s="1" t="s">
        <v>454</v>
      </c>
      <c r="E2028" s="1" t="s">
        <v>254</v>
      </c>
      <c r="F2028" s="1" t="s">
        <v>255</v>
      </c>
      <c r="G2028" s="1">
        <v>70</v>
      </c>
      <c r="H2028" s="1">
        <v>4</v>
      </c>
      <c r="I2028" s="1" t="s">
        <v>3058</v>
      </c>
      <c r="J2028" t="str">
        <f t="shared" si="96"/>
        <v>8182</v>
      </c>
      <c r="K2028" s="8" t="str">
        <f t="shared" si="94"/>
        <v>4320</v>
      </c>
      <c r="L2028" t="str">
        <f t="shared" si="95"/>
        <v>8182-4320</v>
      </c>
      <c r="M2028" t="str">
        <f>IF(ISERROR(MATCH(L2028,BCT!$I$2:$I$664,0)),"N","O")</f>
        <v>N</v>
      </c>
    </row>
    <row r="2029" spans="1:13">
      <c r="A2029" s="1" t="s">
        <v>382</v>
      </c>
      <c r="B2029" s="1">
        <v>20874</v>
      </c>
      <c r="C2029" s="2">
        <v>41500</v>
      </c>
      <c r="D2029" s="1" t="s">
        <v>454</v>
      </c>
      <c r="E2029" s="1" t="s">
        <v>3059</v>
      </c>
      <c r="F2029" s="1" t="s">
        <v>3060</v>
      </c>
      <c r="G2029" s="1">
        <v>50</v>
      </c>
      <c r="H2029" s="1">
        <v>2</v>
      </c>
      <c r="J2029" t="str">
        <f t="shared" si="96"/>
        <v/>
      </c>
      <c r="K2029" s="8" t="str">
        <f t="shared" si="94"/>
        <v>4323</v>
      </c>
      <c r="L2029" t="str">
        <f t="shared" si="95"/>
        <v>-4323</v>
      </c>
      <c r="M2029" t="str">
        <f>IF(ISERROR(MATCH(L2029,BCT!$I$2:$I$664,0)),"N","O")</f>
        <v>N</v>
      </c>
    </row>
    <row r="2030" spans="1:13">
      <c r="A2030" s="1" t="s">
        <v>382</v>
      </c>
      <c r="B2030" s="1">
        <v>23982</v>
      </c>
      <c r="C2030" s="2">
        <v>41752</v>
      </c>
      <c r="D2030" s="1" t="s">
        <v>830</v>
      </c>
      <c r="E2030" s="1" t="s">
        <v>354</v>
      </c>
      <c r="F2030" s="1" t="s">
        <v>3061</v>
      </c>
      <c r="G2030" s="1">
        <v>30</v>
      </c>
      <c r="H2030" s="1">
        <v>30</v>
      </c>
      <c r="J2030" t="str">
        <f t="shared" si="96"/>
        <v/>
      </c>
      <c r="K2030" s="8" t="str">
        <f t="shared" si="94"/>
        <v>7818</v>
      </c>
      <c r="L2030" t="str">
        <f t="shared" si="95"/>
        <v>-7818</v>
      </c>
      <c r="M2030" t="str">
        <f>IF(ISERROR(MATCH(L2030,BCT!$I$2:$I$664,0)),"N","O")</f>
        <v>N</v>
      </c>
    </row>
    <row r="2031" spans="1:13">
      <c r="A2031" s="1" t="s">
        <v>382</v>
      </c>
      <c r="B2031" s="1">
        <v>23982</v>
      </c>
      <c r="C2031" s="2">
        <v>41752</v>
      </c>
      <c r="D2031" s="1" t="s">
        <v>830</v>
      </c>
      <c r="E2031" s="1" t="s">
        <v>354</v>
      </c>
      <c r="F2031" s="1" t="s">
        <v>3062</v>
      </c>
      <c r="G2031" s="1">
        <v>30</v>
      </c>
      <c r="H2031" s="1">
        <v>30</v>
      </c>
      <c r="J2031" t="str">
        <f t="shared" si="96"/>
        <v/>
      </c>
      <c r="K2031" s="8" t="str">
        <f t="shared" si="94"/>
        <v>7818</v>
      </c>
      <c r="L2031" t="str">
        <f t="shared" si="95"/>
        <v>-7818</v>
      </c>
      <c r="M2031" t="str">
        <f>IF(ISERROR(MATCH(L2031,BCT!$I$2:$I$664,0)),"N","O")</f>
        <v>N</v>
      </c>
    </row>
    <row r="2032" spans="1:13">
      <c r="A2032" s="1" t="s">
        <v>382</v>
      </c>
      <c r="B2032" s="1">
        <v>23982</v>
      </c>
      <c r="C2032" s="2">
        <v>41752</v>
      </c>
      <c r="D2032" s="1" t="s">
        <v>830</v>
      </c>
      <c r="E2032" s="1" t="s">
        <v>354</v>
      </c>
      <c r="F2032" s="1" t="s">
        <v>3063</v>
      </c>
      <c r="G2032" s="1">
        <v>12</v>
      </c>
      <c r="H2032" s="1">
        <v>12</v>
      </c>
      <c r="J2032" t="str">
        <f t="shared" si="96"/>
        <v/>
      </c>
      <c r="K2032" s="8" t="str">
        <f t="shared" si="94"/>
        <v>7818</v>
      </c>
      <c r="L2032" t="str">
        <f t="shared" si="95"/>
        <v>-7818</v>
      </c>
      <c r="M2032" t="str">
        <f>IF(ISERROR(MATCH(L2032,BCT!$I$2:$I$664,0)),"N","O")</f>
        <v>N</v>
      </c>
    </row>
    <row r="2033" spans="1:13">
      <c r="A2033" s="1" t="s">
        <v>382</v>
      </c>
      <c r="B2033" s="1">
        <v>22553</v>
      </c>
      <c r="C2033" s="2">
        <v>41611</v>
      </c>
      <c r="D2033" s="1" t="s">
        <v>387</v>
      </c>
      <c r="E2033" s="1" t="s">
        <v>3064</v>
      </c>
      <c r="F2033" s="1" t="s">
        <v>3065</v>
      </c>
      <c r="G2033" s="1">
        <v>500</v>
      </c>
      <c r="H2033" s="1">
        <v>500</v>
      </c>
      <c r="J2033" t="str">
        <f t="shared" si="96"/>
        <v/>
      </c>
      <c r="K2033" s="8" t="str">
        <f t="shared" si="94"/>
        <v>3314</v>
      </c>
      <c r="L2033" t="str">
        <f t="shared" si="95"/>
        <v>-3314</v>
      </c>
      <c r="M2033" t="str">
        <f>IF(ISERROR(MATCH(L2033,BCT!$I$2:$I$664,0)),"N","O")</f>
        <v>N</v>
      </c>
    </row>
    <row r="2034" spans="1:13">
      <c r="A2034" s="1" t="s">
        <v>382</v>
      </c>
      <c r="B2034" s="1">
        <v>22359</v>
      </c>
      <c r="C2034" s="2">
        <v>41598</v>
      </c>
      <c r="D2034" s="1" t="s">
        <v>387</v>
      </c>
      <c r="E2034" s="1" t="s">
        <v>3066</v>
      </c>
      <c r="F2034" s="1" t="s">
        <v>3067</v>
      </c>
      <c r="G2034" s="1">
        <v>300</v>
      </c>
      <c r="H2034" s="1">
        <v>300</v>
      </c>
      <c r="J2034" t="str">
        <f t="shared" si="96"/>
        <v/>
      </c>
      <c r="K2034" s="8" t="str">
        <f t="shared" si="94"/>
        <v>7596</v>
      </c>
      <c r="L2034" t="str">
        <f t="shared" si="95"/>
        <v>-7596</v>
      </c>
      <c r="M2034" t="str">
        <f>IF(ISERROR(MATCH(L2034,BCT!$I$2:$I$664,0)),"N","O")</f>
        <v>N</v>
      </c>
    </row>
    <row r="2035" spans="1:13">
      <c r="A2035" s="1" t="s">
        <v>382</v>
      </c>
      <c r="B2035" s="1">
        <v>22553</v>
      </c>
      <c r="C2035" s="2">
        <v>41611</v>
      </c>
      <c r="D2035" s="1" t="s">
        <v>387</v>
      </c>
      <c r="E2035" s="1" t="s">
        <v>3068</v>
      </c>
      <c r="F2035" s="1" t="s">
        <v>3069</v>
      </c>
      <c r="G2035" s="1">
        <v>300</v>
      </c>
      <c r="H2035" s="1">
        <v>200</v>
      </c>
      <c r="J2035" t="str">
        <f t="shared" si="96"/>
        <v/>
      </c>
      <c r="K2035" s="8" t="str">
        <f t="shared" si="94"/>
        <v>3318</v>
      </c>
      <c r="L2035" t="str">
        <f t="shared" si="95"/>
        <v>-3318</v>
      </c>
      <c r="M2035" t="str">
        <f>IF(ISERROR(MATCH(L2035,BCT!$I$2:$I$664,0)),"N","O")</f>
        <v>N</v>
      </c>
    </row>
    <row r="2036" spans="1:13">
      <c r="A2036" s="1" t="s">
        <v>382</v>
      </c>
      <c r="B2036" s="1">
        <v>22553</v>
      </c>
      <c r="C2036" s="2">
        <v>41611</v>
      </c>
      <c r="D2036" s="1" t="s">
        <v>387</v>
      </c>
      <c r="E2036" s="1" t="s">
        <v>3070</v>
      </c>
      <c r="F2036" s="1" t="s">
        <v>3071</v>
      </c>
      <c r="G2036" s="1">
        <v>150</v>
      </c>
      <c r="H2036" s="1">
        <v>100</v>
      </c>
      <c r="J2036" t="str">
        <f t="shared" si="96"/>
        <v/>
      </c>
      <c r="K2036" s="8" t="str">
        <f t="shared" si="94"/>
        <v>3319</v>
      </c>
      <c r="L2036" t="str">
        <f t="shared" si="95"/>
        <v>-3319</v>
      </c>
      <c r="M2036" t="str">
        <f>IF(ISERROR(MATCH(L2036,BCT!$I$2:$I$664,0)),"N","O")</f>
        <v>N</v>
      </c>
    </row>
    <row r="2037" spans="1:13">
      <c r="A2037" s="1" t="s">
        <v>382</v>
      </c>
      <c r="B2037" s="1">
        <v>22553</v>
      </c>
      <c r="C2037" s="2">
        <v>41611</v>
      </c>
      <c r="D2037" s="1" t="s">
        <v>387</v>
      </c>
      <c r="E2037" s="1" t="s">
        <v>3072</v>
      </c>
      <c r="F2037" s="1" t="s">
        <v>3073</v>
      </c>
      <c r="G2037" s="1">
        <v>50</v>
      </c>
      <c r="H2037" s="1">
        <v>25</v>
      </c>
      <c r="J2037" t="str">
        <f t="shared" si="96"/>
        <v/>
      </c>
      <c r="K2037" s="8" t="str">
        <f t="shared" si="94"/>
        <v>3320</v>
      </c>
      <c r="L2037" t="str">
        <f t="shared" si="95"/>
        <v>-3320</v>
      </c>
      <c r="M2037" t="str">
        <f>IF(ISERROR(MATCH(L2037,BCT!$I$2:$I$664,0)),"N","O")</f>
        <v>N</v>
      </c>
    </row>
    <row r="2038" spans="1:13">
      <c r="A2038" s="1" t="s">
        <v>382</v>
      </c>
      <c r="B2038" s="1">
        <v>22553</v>
      </c>
      <c r="C2038" s="2">
        <v>41611</v>
      </c>
      <c r="D2038" s="1" t="s">
        <v>387</v>
      </c>
      <c r="E2038" s="1" t="s">
        <v>3074</v>
      </c>
      <c r="F2038" s="1" t="s">
        <v>3075</v>
      </c>
      <c r="G2038" s="1">
        <v>50</v>
      </c>
      <c r="H2038" s="1">
        <v>25</v>
      </c>
      <c r="J2038" t="str">
        <f t="shared" si="96"/>
        <v/>
      </c>
      <c r="K2038" s="8" t="str">
        <f t="shared" si="94"/>
        <v>3321</v>
      </c>
      <c r="L2038" t="str">
        <f t="shared" si="95"/>
        <v>-3321</v>
      </c>
      <c r="M2038" t="str">
        <f>IF(ISERROR(MATCH(L2038,BCT!$I$2:$I$664,0)),"N","O")</f>
        <v>N</v>
      </c>
    </row>
    <row r="2039" spans="1:13">
      <c r="A2039" s="1" t="s">
        <v>382</v>
      </c>
      <c r="B2039" s="1">
        <v>17944</v>
      </c>
      <c r="C2039" s="2">
        <v>41311</v>
      </c>
      <c r="D2039" s="1" t="s">
        <v>464</v>
      </c>
      <c r="E2039" s="1" t="s">
        <v>3076</v>
      </c>
      <c r="F2039" s="1" t="s">
        <v>3077</v>
      </c>
      <c r="G2039" s="1">
        <v>500</v>
      </c>
      <c r="H2039" s="1">
        <v>325</v>
      </c>
      <c r="J2039" t="str">
        <f t="shared" si="96"/>
        <v/>
      </c>
      <c r="K2039" s="8" t="str">
        <f t="shared" si="94"/>
        <v>3341</v>
      </c>
      <c r="L2039" t="str">
        <f t="shared" si="95"/>
        <v>-3341</v>
      </c>
      <c r="M2039" t="str">
        <f>IF(ISERROR(MATCH(L2039,BCT!$I$2:$I$664,0)),"N","O")</f>
        <v>N</v>
      </c>
    </row>
    <row r="2040" spans="1:13">
      <c r="A2040" s="1" t="s">
        <v>382</v>
      </c>
      <c r="B2040" s="1">
        <v>23845</v>
      </c>
      <c r="C2040" s="2">
        <v>41738</v>
      </c>
      <c r="D2040" s="1" t="s">
        <v>387</v>
      </c>
      <c r="E2040" s="1" t="s">
        <v>142</v>
      </c>
      <c r="F2040" s="1" t="s">
        <v>143</v>
      </c>
      <c r="G2040" s="1">
        <v>42</v>
      </c>
      <c r="H2040" s="1">
        <v>42</v>
      </c>
      <c r="I2040" s="1" t="s">
        <v>3078</v>
      </c>
      <c r="J2040" t="str">
        <f t="shared" si="96"/>
        <v>8853</v>
      </c>
      <c r="K2040" s="8" t="str">
        <f t="shared" si="94"/>
        <v>3296</v>
      </c>
      <c r="L2040" t="str">
        <f t="shared" si="95"/>
        <v>8853-3296</v>
      </c>
      <c r="M2040" t="str">
        <f>IF(ISERROR(MATCH(L2040,BCT!$I$2:$I$664,0)),"N","O")</f>
        <v>O</v>
      </c>
    </row>
    <row r="2041" spans="1:13">
      <c r="A2041" s="1" t="s">
        <v>382</v>
      </c>
      <c r="B2041" s="1">
        <v>22426</v>
      </c>
      <c r="C2041" s="2">
        <v>41604</v>
      </c>
      <c r="D2041" s="1" t="s">
        <v>462</v>
      </c>
      <c r="E2041" s="1" t="s">
        <v>3079</v>
      </c>
      <c r="F2041" s="1" t="s">
        <v>3080</v>
      </c>
      <c r="G2041" s="1">
        <v>26</v>
      </c>
      <c r="H2041" s="1">
        <v>26</v>
      </c>
      <c r="I2041" s="1" t="s">
        <v>3081</v>
      </c>
      <c r="J2041" t="str">
        <f t="shared" si="96"/>
        <v>6602</v>
      </c>
      <c r="K2041" s="8" t="str">
        <f t="shared" si="94"/>
        <v>3297</v>
      </c>
      <c r="L2041" t="str">
        <f t="shared" si="95"/>
        <v>6602-3297</v>
      </c>
      <c r="M2041" t="str">
        <f>IF(ISERROR(MATCH(L2041,BCT!$I$2:$I$664,0)),"N","O")</f>
        <v>N</v>
      </c>
    </row>
    <row r="2042" spans="1:13">
      <c r="A2042" s="1" t="s">
        <v>382</v>
      </c>
      <c r="B2042" s="1">
        <v>22426</v>
      </c>
      <c r="C2042" s="2">
        <v>41604</v>
      </c>
      <c r="D2042" s="1" t="s">
        <v>462</v>
      </c>
      <c r="E2042" s="1" t="s">
        <v>3079</v>
      </c>
      <c r="F2042" s="1" t="s">
        <v>3080</v>
      </c>
      <c r="G2042" s="1">
        <v>65</v>
      </c>
      <c r="H2042" s="1">
        <v>65</v>
      </c>
      <c r="I2042" s="1" t="s">
        <v>3082</v>
      </c>
      <c r="J2042" t="str">
        <f t="shared" si="96"/>
        <v>6606</v>
      </c>
      <c r="K2042" s="8" t="str">
        <f t="shared" si="94"/>
        <v>3297</v>
      </c>
      <c r="L2042" t="str">
        <f t="shared" si="95"/>
        <v>6606-3297</v>
      </c>
      <c r="M2042" t="str">
        <f>IF(ISERROR(MATCH(L2042,BCT!$I$2:$I$664,0)),"N","O")</f>
        <v>N</v>
      </c>
    </row>
    <row r="2043" spans="1:13">
      <c r="A2043" s="1" t="s">
        <v>382</v>
      </c>
      <c r="B2043" s="1">
        <v>22426</v>
      </c>
      <c r="C2043" s="2">
        <v>41604</v>
      </c>
      <c r="D2043" s="1" t="s">
        <v>462</v>
      </c>
      <c r="E2043" s="1" t="s">
        <v>3079</v>
      </c>
      <c r="F2043" s="1" t="s">
        <v>3080</v>
      </c>
      <c r="G2043" s="1">
        <v>26</v>
      </c>
      <c r="H2043" s="1">
        <v>26</v>
      </c>
      <c r="I2043" s="1" t="s">
        <v>3083</v>
      </c>
      <c r="J2043" t="str">
        <f t="shared" si="96"/>
        <v>6610</v>
      </c>
      <c r="K2043" s="8" t="str">
        <f t="shared" si="94"/>
        <v>3297</v>
      </c>
      <c r="L2043" t="str">
        <f t="shared" si="95"/>
        <v>6610-3297</v>
      </c>
      <c r="M2043" t="str">
        <f>IF(ISERROR(MATCH(L2043,BCT!$I$2:$I$664,0)),"N","O")</f>
        <v>N</v>
      </c>
    </row>
    <row r="2044" spans="1:13">
      <c r="A2044" s="1" t="s">
        <v>382</v>
      </c>
      <c r="B2044" s="1">
        <v>23845</v>
      </c>
      <c r="C2044" s="2">
        <v>41738</v>
      </c>
      <c r="D2044" s="1" t="s">
        <v>387</v>
      </c>
      <c r="E2044" s="1" t="s">
        <v>144</v>
      </c>
      <c r="F2044" s="1" t="s">
        <v>145</v>
      </c>
      <c r="G2044" s="1">
        <v>30</v>
      </c>
      <c r="H2044" s="1">
        <v>30</v>
      </c>
      <c r="I2044" s="1" t="s">
        <v>3084</v>
      </c>
      <c r="J2044" t="str">
        <f t="shared" si="96"/>
        <v>8853</v>
      </c>
      <c r="K2044" s="8" t="str">
        <f t="shared" si="94"/>
        <v>3300</v>
      </c>
      <c r="L2044" t="str">
        <f t="shared" si="95"/>
        <v>8853-3300</v>
      </c>
      <c r="M2044" t="str">
        <f>IF(ISERROR(MATCH(L2044,BCT!$I$2:$I$664,0)),"N","O")</f>
        <v>O</v>
      </c>
    </row>
    <row r="2045" spans="1:13">
      <c r="A2045" s="1" t="s">
        <v>382</v>
      </c>
      <c r="B2045" s="1">
        <v>23829</v>
      </c>
      <c r="C2045" s="2">
        <v>41737</v>
      </c>
      <c r="D2045" s="1" t="s">
        <v>464</v>
      </c>
      <c r="E2045" s="1" t="s">
        <v>678</v>
      </c>
      <c r="F2045" s="1" t="s">
        <v>679</v>
      </c>
      <c r="G2045" s="1">
        <v>65</v>
      </c>
      <c r="H2045" s="1">
        <v>65</v>
      </c>
      <c r="I2045" s="1" t="s">
        <v>3085</v>
      </c>
      <c r="J2045" t="str">
        <f t="shared" si="96"/>
        <v>6243</v>
      </c>
      <c r="K2045" s="8" t="str">
        <f t="shared" si="94"/>
        <v>4304</v>
      </c>
      <c r="L2045" t="str">
        <f t="shared" si="95"/>
        <v>6243-4304</v>
      </c>
      <c r="M2045" t="str">
        <f>IF(ISERROR(MATCH(L2045,BCT!$I$2:$I$664,0)),"N","O")</f>
        <v>N</v>
      </c>
    </row>
    <row r="2046" spans="1:13">
      <c r="A2046" s="1" t="s">
        <v>382</v>
      </c>
      <c r="B2046" s="1">
        <v>22855</v>
      </c>
      <c r="C2046" s="2">
        <v>41652</v>
      </c>
      <c r="D2046" s="1" t="s">
        <v>464</v>
      </c>
      <c r="E2046" s="1" t="s">
        <v>678</v>
      </c>
      <c r="F2046" s="1" t="s">
        <v>679</v>
      </c>
      <c r="G2046" s="1">
        <v>50</v>
      </c>
      <c r="H2046" s="1">
        <v>45</v>
      </c>
      <c r="I2046" s="1" t="s">
        <v>3086</v>
      </c>
      <c r="J2046" t="str">
        <f t="shared" si="96"/>
        <v>6601</v>
      </c>
      <c r="K2046" s="8" t="str">
        <f t="shared" si="94"/>
        <v>4304</v>
      </c>
      <c r="L2046" t="str">
        <f t="shared" si="95"/>
        <v>6601-4304</v>
      </c>
      <c r="M2046" t="str">
        <f>IF(ISERROR(MATCH(L2046,BCT!$I$2:$I$664,0)),"N","O")</f>
        <v>N</v>
      </c>
    </row>
    <row r="2047" spans="1:13">
      <c r="A2047" s="1" t="s">
        <v>382</v>
      </c>
      <c r="B2047" s="1">
        <v>23827</v>
      </c>
      <c r="C2047" s="2">
        <v>41737</v>
      </c>
      <c r="D2047" s="1" t="s">
        <v>464</v>
      </c>
      <c r="E2047" s="1" t="s">
        <v>246</v>
      </c>
      <c r="F2047" s="1" t="s">
        <v>247</v>
      </c>
      <c r="G2047" s="1">
        <v>5</v>
      </c>
      <c r="H2047" s="1">
        <v>5</v>
      </c>
      <c r="I2047" s="1" t="s">
        <v>3087</v>
      </c>
      <c r="J2047" t="str">
        <f t="shared" si="96"/>
        <v>7106</v>
      </c>
      <c r="K2047" s="8" t="str">
        <f t="shared" si="94"/>
        <v>4305</v>
      </c>
      <c r="L2047" t="str">
        <f t="shared" si="95"/>
        <v>7106-4305</v>
      </c>
      <c r="M2047" t="str">
        <f>IF(ISERROR(MATCH(L2047,BCT!$I$2:$I$664,0)),"N","O")</f>
        <v>N</v>
      </c>
    </row>
    <row r="2048" spans="1:13">
      <c r="A2048" s="1" t="s">
        <v>382</v>
      </c>
      <c r="B2048" s="1">
        <v>23800</v>
      </c>
      <c r="C2048" s="2">
        <v>41736</v>
      </c>
      <c r="D2048" s="1" t="s">
        <v>464</v>
      </c>
      <c r="E2048" s="1" t="s">
        <v>246</v>
      </c>
      <c r="F2048" s="1" t="s">
        <v>247</v>
      </c>
      <c r="G2048" s="1">
        <v>15</v>
      </c>
      <c r="H2048" s="1">
        <v>15</v>
      </c>
      <c r="I2048" s="1" t="s">
        <v>3088</v>
      </c>
      <c r="J2048" t="str">
        <f t="shared" si="96"/>
        <v>8836</v>
      </c>
      <c r="K2048" s="8" t="str">
        <f t="shared" si="94"/>
        <v>4305</v>
      </c>
      <c r="L2048" t="str">
        <f t="shared" si="95"/>
        <v>8836-4305</v>
      </c>
      <c r="M2048" t="str">
        <f>IF(ISERROR(MATCH(L2048,BCT!$I$2:$I$664,0)),"N","O")</f>
        <v>O</v>
      </c>
    </row>
    <row r="2049" spans="1:13">
      <c r="A2049" s="1" t="s">
        <v>382</v>
      </c>
      <c r="B2049" s="1">
        <v>23800</v>
      </c>
      <c r="C2049" s="2">
        <v>41736</v>
      </c>
      <c r="D2049" s="1" t="s">
        <v>464</v>
      </c>
      <c r="E2049" s="1" t="s">
        <v>248</v>
      </c>
      <c r="F2049" s="1" t="s">
        <v>249</v>
      </c>
      <c r="G2049" s="1">
        <v>15</v>
      </c>
      <c r="H2049" s="1">
        <v>15</v>
      </c>
      <c r="I2049" s="1" t="s">
        <v>3089</v>
      </c>
      <c r="J2049" t="str">
        <f t="shared" si="96"/>
        <v>8836</v>
      </c>
      <c r="K2049" s="8" t="str">
        <f t="shared" si="94"/>
        <v>4306</v>
      </c>
      <c r="L2049" t="str">
        <f t="shared" si="95"/>
        <v>8836-4306</v>
      </c>
      <c r="M2049" t="str">
        <f>IF(ISERROR(MATCH(L2049,BCT!$I$2:$I$664,0)),"N","O")</f>
        <v>O</v>
      </c>
    </row>
    <row r="2050" spans="1:13">
      <c r="A2050" s="1" t="s">
        <v>382</v>
      </c>
      <c r="B2050" s="1">
        <v>23827</v>
      </c>
      <c r="C2050" s="2">
        <v>41737</v>
      </c>
      <c r="D2050" s="1" t="s">
        <v>464</v>
      </c>
      <c r="E2050" s="1" t="s">
        <v>248</v>
      </c>
      <c r="F2050" s="1" t="s">
        <v>249</v>
      </c>
      <c r="G2050" s="1">
        <v>10</v>
      </c>
      <c r="H2050" s="1">
        <v>10</v>
      </c>
      <c r="I2050" s="1" t="s">
        <v>3090</v>
      </c>
      <c r="J2050" t="str">
        <f t="shared" si="96"/>
        <v>7106</v>
      </c>
      <c r="K2050" s="8" t="str">
        <f t="shared" si="94"/>
        <v>4306</v>
      </c>
      <c r="L2050" t="str">
        <f t="shared" si="95"/>
        <v>7106-4306</v>
      </c>
      <c r="M2050" t="str">
        <f>IF(ISERROR(MATCH(L2050,BCT!$I$2:$I$664,0)),"N","O")</f>
        <v>N</v>
      </c>
    </row>
    <row r="2051" spans="1:13">
      <c r="A2051" s="1" t="s">
        <v>382</v>
      </c>
      <c r="B2051" s="1">
        <v>23829</v>
      </c>
      <c r="C2051" s="2">
        <v>41737</v>
      </c>
      <c r="D2051" s="1" t="s">
        <v>464</v>
      </c>
      <c r="E2051" s="1" t="s">
        <v>248</v>
      </c>
      <c r="F2051" s="1" t="s">
        <v>249</v>
      </c>
      <c r="G2051" s="1">
        <v>30</v>
      </c>
      <c r="H2051" s="1">
        <v>30</v>
      </c>
      <c r="I2051" s="1" t="s">
        <v>3091</v>
      </c>
      <c r="J2051" t="str">
        <f t="shared" si="96"/>
        <v>6243</v>
      </c>
      <c r="K2051" s="8" t="str">
        <f t="shared" ref="K2051:K2114" si="97">IF(LEFT(E2051,FIND(" ",E2051)-1)="Location", "LOCATION VEHICULE",LEFT(E2051,FIND(" ",E2051)-1))</f>
        <v>4306</v>
      </c>
      <c r="L2051" t="str">
        <f t="shared" ref="L2051:L2114" si="98">J2051&amp;"-"&amp;K2051</f>
        <v>6243-4306</v>
      </c>
      <c r="M2051" t="str">
        <f>IF(ISERROR(MATCH(L2051,BCT!$I$2:$I$664,0)),"N","O")</f>
        <v>N</v>
      </c>
    </row>
    <row r="2052" spans="1:13">
      <c r="A2052" s="1" t="s">
        <v>382</v>
      </c>
      <c r="B2052" s="1">
        <v>23829</v>
      </c>
      <c r="C2052" s="2">
        <v>41737</v>
      </c>
      <c r="D2052" s="1" t="s">
        <v>464</v>
      </c>
      <c r="E2052" s="1" t="s">
        <v>680</v>
      </c>
      <c r="F2052" s="1" t="s">
        <v>681</v>
      </c>
      <c r="G2052" s="1">
        <v>30</v>
      </c>
      <c r="H2052" s="1">
        <v>30</v>
      </c>
      <c r="I2052" s="1" t="s">
        <v>3092</v>
      </c>
      <c r="J2052" t="str">
        <f t="shared" si="96"/>
        <v>6243</v>
      </c>
      <c r="K2052" s="8" t="str">
        <f t="shared" si="97"/>
        <v>4307</v>
      </c>
      <c r="L2052" t="str">
        <f t="shared" si="98"/>
        <v>6243-4307</v>
      </c>
      <c r="M2052" t="str">
        <f>IF(ISERROR(MATCH(L2052,BCT!$I$2:$I$664,0)),"N","O")</f>
        <v>N</v>
      </c>
    </row>
    <row r="2053" spans="1:13">
      <c r="A2053" s="1" t="s">
        <v>382</v>
      </c>
      <c r="B2053" s="1">
        <v>23829</v>
      </c>
      <c r="C2053" s="2">
        <v>41737</v>
      </c>
      <c r="D2053" s="1" t="s">
        <v>464</v>
      </c>
      <c r="E2053" s="1" t="s">
        <v>682</v>
      </c>
      <c r="F2053" s="1" t="s">
        <v>683</v>
      </c>
      <c r="G2053" s="1">
        <v>60</v>
      </c>
      <c r="H2053" s="1">
        <v>60</v>
      </c>
      <c r="I2053" s="1" t="s">
        <v>3093</v>
      </c>
      <c r="J2053" t="str">
        <f t="shared" si="96"/>
        <v>6243</v>
      </c>
      <c r="K2053" s="8" t="str">
        <f t="shared" si="97"/>
        <v>4308</v>
      </c>
      <c r="L2053" t="str">
        <f t="shared" si="98"/>
        <v>6243-4308</v>
      </c>
      <c r="M2053" t="str">
        <f>IF(ISERROR(MATCH(L2053,BCT!$I$2:$I$664,0)),"N","O")</f>
        <v>N</v>
      </c>
    </row>
    <row r="2054" spans="1:13">
      <c r="A2054" s="1" t="s">
        <v>382</v>
      </c>
      <c r="B2054" s="1">
        <v>23827</v>
      </c>
      <c r="C2054" s="2">
        <v>41737</v>
      </c>
      <c r="D2054" s="1" t="s">
        <v>464</v>
      </c>
      <c r="E2054" s="1" t="s">
        <v>682</v>
      </c>
      <c r="F2054" s="1" t="s">
        <v>683</v>
      </c>
      <c r="G2054" s="1">
        <v>20</v>
      </c>
      <c r="H2054" s="1">
        <v>20</v>
      </c>
      <c r="I2054" s="1" t="s">
        <v>3094</v>
      </c>
      <c r="J2054" t="str">
        <f t="shared" si="96"/>
        <v>7106</v>
      </c>
      <c r="K2054" s="8" t="str">
        <f t="shared" si="97"/>
        <v>4308</v>
      </c>
      <c r="L2054" t="str">
        <f t="shared" si="98"/>
        <v>7106-4308</v>
      </c>
      <c r="M2054" t="str">
        <f>IF(ISERROR(MATCH(L2054,BCT!$I$2:$I$664,0)),"N","O")</f>
        <v>N</v>
      </c>
    </row>
    <row r="2055" spans="1:13">
      <c r="A2055" s="1" t="s">
        <v>382</v>
      </c>
      <c r="B2055" s="1">
        <v>23827</v>
      </c>
      <c r="C2055" s="2">
        <v>41737</v>
      </c>
      <c r="D2055" s="1" t="s">
        <v>464</v>
      </c>
      <c r="E2055" s="1" t="s">
        <v>684</v>
      </c>
      <c r="F2055" s="1" t="s">
        <v>685</v>
      </c>
      <c r="G2055" s="1">
        <v>20</v>
      </c>
      <c r="H2055" s="1">
        <v>20</v>
      </c>
      <c r="I2055" s="1" t="s">
        <v>3095</v>
      </c>
      <c r="J2055" t="str">
        <f t="shared" si="96"/>
        <v>7106</v>
      </c>
      <c r="K2055" s="8" t="str">
        <f t="shared" si="97"/>
        <v>4309</v>
      </c>
      <c r="L2055" t="str">
        <f t="shared" si="98"/>
        <v>7106-4309</v>
      </c>
      <c r="M2055" t="str">
        <f>IF(ISERROR(MATCH(L2055,BCT!$I$2:$I$664,0)),"N","O")</f>
        <v>N</v>
      </c>
    </row>
    <row r="2056" spans="1:13">
      <c r="A2056" s="1" t="s">
        <v>382</v>
      </c>
      <c r="B2056" s="1">
        <v>21780</v>
      </c>
      <c r="C2056" s="2">
        <v>41562</v>
      </c>
      <c r="D2056" s="1" t="s">
        <v>454</v>
      </c>
      <c r="E2056" s="1" t="s">
        <v>3096</v>
      </c>
      <c r="F2056" s="1" t="s">
        <v>3097</v>
      </c>
      <c r="G2056" s="1">
        <v>48</v>
      </c>
      <c r="H2056" s="1">
        <v>3</v>
      </c>
      <c r="I2056" s="1" t="s">
        <v>3098</v>
      </c>
      <c r="J2056" t="str">
        <f t="shared" si="96"/>
        <v>7587</v>
      </c>
      <c r="K2056" s="8" t="str">
        <f t="shared" si="97"/>
        <v>7797</v>
      </c>
      <c r="L2056" t="str">
        <f t="shared" si="98"/>
        <v>7587-7797</v>
      </c>
      <c r="M2056" t="str">
        <f>IF(ISERROR(MATCH(L2056,BCT!$I$2:$I$664,0)),"N","O")</f>
        <v>N</v>
      </c>
    </row>
    <row r="2057" spans="1:13">
      <c r="A2057" s="1" t="s">
        <v>382</v>
      </c>
      <c r="B2057" s="1">
        <v>19957</v>
      </c>
      <c r="C2057" s="2">
        <v>41451</v>
      </c>
      <c r="D2057" s="1" t="s">
        <v>454</v>
      </c>
      <c r="E2057" s="1" t="s">
        <v>3096</v>
      </c>
      <c r="F2057" s="1" t="s">
        <v>3097</v>
      </c>
      <c r="G2057" s="1">
        <v>12</v>
      </c>
      <c r="H2057" s="1">
        <v>2</v>
      </c>
      <c r="I2057" s="1" t="s">
        <v>3099</v>
      </c>
      <c r="J2057" t="str">
        <f t="shared" si="96"/>
        <v>6668</v>
      </c>
      <c r="K2057" s="8" t="str">
        <f t="shared" si="97"/>
        <v>7797</v>
      </c>
      <c r="L2057" t="str">
        <f t="shared" si="98"/>
        <v>6668-7797</v>
      </c>
      <c r="M2057" t="str">
        <f>IF(ISERROR(MATCH(L2057,BCT!$I$2:$I$664,0)),"N","O")</f>
        <v>N</v>
      </c>
    </row>
    <row r="2058" spans="1:13">
      <c r="A2058" s="1" t="s">
        <v>382</v>
      </c>
      <c r="B2058" s="1">
        <v>18830</v>
      </c>
      <c r="C2058" s="2">
        <v>41375</v>
      </c>
      <c r="D2058" s="1" t="s">
        <v>454</v>
      </c>
      <c r="E2058" s="1" t="s">
        <v>3096</v>
      </c>
      <c r="F2058" s="1" t="s">
        <v>3097</v>
      </c>
      <c r="G2058" s="1">
        <v>12</v>
      </c>
      <c r="H2058" s="1">
        <v>2</v>
      </c>
      <c r="J2058" t="str">
        <f t="shared" si="96"/>
        <v/>
      </c>
      <c r="K2058" s="8" t="str">
        <f t="shared" si="97"/>
        <v>7797</v>
      </c>
      <c r="L2058" t="str">
        <f t="shared" si="98"/>
        <v>-7797</v>
      </c>
      <c r="M2058" t="str">
        <f>IF(ISERROR(MATCH(L2058,BCT!$I$2:$I$664,0)),"N","O")</f>
        <v>N</v>
      </c>
    </row>
    <row r="2059" spans="1:13">
      <c r="A2059" s="1" t="s">
        <v>382</v>
      </c>
      <c r="B2059" s="1">
        <v>17842</v>
      </c>
      <c r="C2059" s="2">
        <v>41304</v>
      </c>
      <c r="D2059" s="1" t="s">
        <v>454</v>
      </c>
      <c r="E2059" s="1" t="s">
        <v>3096</v>
      </c>
      <c r="F2059" s="1" t="s">
        <v>3097</v>
      </c>
      <c r="G2059" s="1">
        <v>84</v>
      </c>
      <c r="H2059" s="1">
        <v>4</v>
      </c>
      <c r="J2059" t="str">
        <f t="shared" si="96"/>
        <v/>
      </c>
      <c r="K2059" s="8" t="str">
        <f t="shared" si="97"/>
        <v>7797</v>
      </c>
      <c r="L2059" t="str">
        <f t="shared" si="98"/>
        <v>-7797</v>
      </c>
      <c r="M2059" t="str">
        <f>IF(ISERROR(MATCH(L2059,BCT!$I$2:$I$664,0)),"N","O")</f>
        <v>N</v>
      </c>
    </row>
    <row r="2060" spans="1:13">
      <c r="A2060" s="1" t="s">
        <v>382</v>
      </c>
      <c r="B2060" s="1">
        <v>21336</v>
      </c>
      <c r="C2060" s="2">
        <v>41534</v>
      </c>
      <c r="D2060" s="1" t="s">
        <v>464</v>
      </c>
      <c r="E2060" s="1" t="s">
        <v>3100</v>
      </c>
      <c r="F2060" s="1" t="s">
        <v>3101</v>
      </c>
      <c r="G2060" s="1">
        <v>320</v>
      </c>
      <c r="H2060" s="1">
        <v>183</v>
      </c>
      <c r="I2060" s="1" t="s">
        <v>3102</v>
      </c>
      <c r="J2060" t="str">
        <f t="shared" si="96"/>
        <v>6785</v>
      </c>
      <c r="K2060" s="8" t="str">
        <f t="shared" si="97"/>
        <v>7799</v>
      </c>
      <c r="L2060" t="str">
        <f t="shared" si="98"/>
        <v>6785-7799</v>
      </c>
      <c r="M2060" t="str">
        <f>IF(ISERROR(MATCH(L2060,BCT!$I$2:$I$664,0)),"N","O")</f>
        <v>N</v>
      </c>
    </row>
    <row r="2061" spans="1:13">
      <c r="A2061" s="1" t="s">
        <v>382</v>
      </c>
      <c r="B2061" s="1">
        <v>22674</v>
      </c>
      <c r="C2061" s="2">
        <v>41618</v>
      </c>
      <c r="D2061" s="1" t="s">
        <v>387</v>
      </c>
      <c r="E2061" s="1" t="s">
        <v>3103</v>
      </c>
      <c r="F2061" s="1" t="s">
        <v>3104</v>
      </c>
      <c r="G2061" s="1">
        <v>6</v>
      </c>
      <c r="I2061" s="1" t="s">
        <v>3105</v>
      </c>
      <c r="J2061" t="str">
        <f t="shared" si="96"/>
        <v>8064</v>
      </c>
      <c r="K2061" s="8" t="str">
        <f t="shared" si="97"/>
        <v>3276</v>
      </c>
      <c r="L2061" t="str">
        <f t="shared" si="98"/>
        <v>8064-3276</v>
      </c>
      <c r="M2061" t="str">
        <f>IF(ISERROR(MATCH(L2061,BCT!$I$2:$I$664,0)),"N","O")</f>
        <v>N</v>
      </c>
    </row>
    <row r="2062" spans="1:13">
      <c r="A2062" s="1" t="s">
        <v>382</v>
      </c>
      <c r="B2062" s="1">
        <v>22672</v>
      </c>
      <c r="C2062" s="2">
        <v>41618</v>
      </c>
      <c r="D2062" s="1" t="s">
        <v>387</v>
      </c>
      <c r="E2062" s="1" t="s">
        <v>3103</v>
      </c>
      <c r="F2062" s="1" t="s">
        <v>3104</v>
      </c>
      <c r="G2062" s="1">
        <v>6</v>
      </c>
      <c r="I2062" s="1" t="s">
        <v>3106</v>
      </c>
      <c r="J2062" t="str">
        <f t="shared" si="96"/>
        <v>8065</v>
      </c>
      <c r="K2062" s="8" t="str">
        <f t="shared" si="97"/>
        <v>3276</v>
      </c>
      <c r="L2062" t="str">
        <f t="shared" si="98"/>
        <v>8065-3276</v>
      </c>
      <c r="M2062" t="str">
        <f>IF(ISERROR(MATCH(L2062,BCT!$I$2:$I$664,0)),"N","O")</f>
        <v>N</v>
      </c>
    </row>
    <row r="2063" spans="1:13">
      <c r="A2063" s="1" t="s">
        <v>382</v>
      </c>
      <c r="B2063" s="1">
        <v>22672</v>
      </c>
      <c r="C2063" s="2">
        <v>41618</v>
      </c>
      <c r="D2063" s="1" t="s">
        <v>387</v>
      </c>
      <c r="E2063" s="1" t="s">
        <v>3107</v>
      </c>
      <c r="F2063" s="1" t="s">
        <v>3108</v>
      </c>
      <c r="G2063" s="1">
        <v>19</v>
      </c>
      <c r="H2063" s="1">
        <v>1</v>
      </c>
      <c r="I2063" s="1" t="s">
        <v>3109</v>
      </c>
      <c r="J2063" t="str">
        <f t="shared" si="96"/>
        <v>8065</v>
      </c>
      <c r="K2063" s="8" t="str">
        <f t="shared" si="97"/>
        <v>3278</v>
      </c>
      <c r="L2063" t="str">
        <f t="shared" si="98"/>
        <v>8065-3278</v>
      </c>
      <c r="M2063" t="str">
        <f>IF(ISERROR(MATCH(L2063,BCT!$I$2:$I$664,0)),"N","O")</f>
        <v>N</v>
      </c>
    </row>
    <row r="2064" spans="1:13">
      <c r="A2064" s="1" t="s">
        <v>382</v>
      </c>
      <c r="B2064" s="1">
        <v>22674</v>
      </c>
      <c r="C2064" s="2">
        <v>41618</v>
      </c>
      <c r="D2064" s="1" t="s">
        <v>387</v>
      </c>
      <c r="E2064" s="1" t="s">
        <v>3107</v>
      </c>
      <c r="F2064" s="1" t="s">
        <v>3108</v>
      </c>
      <c r="G2064" s="1">
        <v>26</v>
      </c>
      <c r="H2064" s="1">
        <v>2</v>
      </c>
      <c r="I2064" s="1" t="s">
        <v>3110</v>
      </c>
      <c r="J2064" t="str">
        <f t="shared" si="96"/>
        <v>8064</v>
      </c>
      <c r="K2064" s="8" t="str">
        <f t="shared" si="97"/>
        <v>3278</v>
      </c>
      <c r="L2064" t="str">
        <f t="shared" si="98"/>
        <v>8064-3278</v>
      </c>
      <c r="M2064" t="str">
        <f>IF(ISERROR(MATCH(L2064,BCT!$I$2:$I$664,0)),"N","O")</f>
        <v>N</v>
      </c>
    </row>
    <row r="2065" spans="1:13">
      <c r="A2065" s="1" t="s">
        <v>382</v>
      </c>
      <c r="B2065" s="1">
        <v>22326</v>
      </c>
      <c r="C2065" s="2">
        <v>41597</v>
      </c>
      <c r="D2065" s="1" t="s">
        <v>462</v>
      </c>
      <c r="E2065" s="1" t="s">
        <v>3107</v>
      </c>
      <c r="F2065" s="1" t="s">
        <v>3108</v>
      </c>
      <c r="G2065" s="1">
        <v>18</v>
      </c>
      <c r="H2065" s="1">
        <v>6</v>
      </c>
      <c r="J2065" t="str">
        <f t="shared" si="96"/>
        <v/>
      </c>
      <c r="K2065" s="8" t="str">
        <f t="shared" si="97"/>
        <v>3278</v>
      </c>
      <c r="L2065" t="str">
        <f t="shared" si="98"/>
        <v>-3278</v>
      </c>
      <c r="M2065" t="str">
        <f>IF(ISERROR(MATCH(L2065,BCT!$I$2:$I$664,0)),"N","O")</f>
        <v>N</v>
      </c>
    </row>
    <row r="2066" spans="1:13">
      <c r="A2066" s="1" t="s">
        <v>382</v>
      </c>
      <c r="B2066" s="1">
        <v>18451</v>
      </c>
      <c r="C2066" s="2">
        <v>41351</v>
      </c>
      <c r="D2066" s="1" t="s">
        <v>463</v>
      </c>
      <c r="E2066" s="1" t="s">
        <v>3107</v>
      </c>
      <c r="F2066" s="1" t="s">
        <v>3108</v>
      </c>
      <c r="G2066" s="1">
        <v>13</v>
      </c>
      <c r="H2066" s="1">
        <v>1</v>
      </c>
      <c r="I2066" s="1" t="s">
        <v>3111</v>
      </c>
      <c r="J2066" t="str">
        <f t="shared" si="96"/>
        <v>5703</v>
      </c>
      <c r="K2066" s="8" t="str">
        <f t="shared" si="97"/>
        <v>3278</v>
      </c>
      <c r="L2066" t="str">
        <f t="shared" si="98"/>
        <v>5703-3278</v>
      </c>
      <c r="M2066" t="str">
        <f>IF(ISERROR(MATCH(L2066,BCT!$I$2:$I$664,0)),"N","O")</f>
        <v>N</v>
      </c>
    </row>
    <row r="2067" spans="1:13">
      <c r="A2067" s="1" t="s">
        <v>382</v>
      </c>
      <c r="B2067" s="1">
        <v>22674</v>
      </c>
      <c r="C2067" s="2">
        <v>41618</v>
      </c>
      <c r="D2067" s="1" t="s">
        <v>387</v>
      </c>
      <c r="E2067" s="1" t="s">
        <v>3112</v>
      </c>
      <c r="F2067" s="1" t="s">
        <v>3113</v>
      </c>
      <c r="G2067" s="1">
        <v>13</v>
      </c>
      <c r="H2067" s="1">
        <v>1</v>
      </c>
      <c r="I2067" s="1" t="s">
        <v>3114</v>
      </c>
      <c r="J2067" t="str">
        <f t="shared" si="96"/>
        <v>8064</v>
      </c>
      <c r="K2067" s="8" t="str">
        <f t="shared" si="97"/>
        <v>3280</v>
      </c>
      <c r="L2067" t="str">
        <f t="shared" si="98"/>
        <v>8064-3280</v>
      </c>
      <c r="M2067" t="str">
        <f>IF(ISERROR(MATCH(L2067,BCT!$I$2:$I$664,0)),"N","O")</f>
        <v>N</v>
      </c>
    </row>
    <row r="2068" spans="1:13">
      <c r="A2068" s="1" t="s">
        <v>382</v>
      </c>
      <c r="B2068" s="1">
        <v>22672</v>
      </c>
      <c r="C2068" s="2">
        <v>41618</v>
      </c>
      <c r="D2068" s="1" t="s">
        <v>387</v>
      </c>
      <c r="E2068" s="1" t="s">
        <v>3112</v>
      </c>
      <c r="F2068" s="1" t="s">
        <v>3113</v>
      </c>
      <c r="G2068" s="1">
        <v>19</v>
      </c>
      <c r="H2068" s="1">
        <v>1</v>
      </c>
      <c r="I2068" s="1" t="s">
        <v>3115</v>
      </c>
      <c r="J2068" t="str">
        <f t="shared" si="96"/>
        <v>8065</v>
      </c>
      <c r="K2068" s="8" t="str">
        <f t="shared" si="97"/>
        <v>3280</v>
      </c>
      <c r="L2068" t="str">
        <f t="shared" si="98"/>
        <v>8065-3280</v>
      </c>
      <c r="M2068" t="str">
        <f>IF(ISERROR(MATCH(L2068,BCT!$I$2:$I$664,0)),"N","O")</f>
        <v>N</v>
      </c>
    </row>
    <row r="2069" spans="1:13">
      <c r="A2069" s="1" t="s">
        <v>382</v>
      </c>
      <c r="B2069" s="1">
        <v>20814</v>
      </c>
      <c r="C2069" s="2">
        <v>41493</v>
      </c>
      <c r="D2069" s="1" t="s">
        <v>462</v>
      </c>
      <c r="E2069" s="1" t="s">
        <v>3116</v>
      </c>
      <c r="F2069" s="1" t="s">
        <v>3117</v>
      </c>
      <c r="G2069" s="1">
        <v>135</v>
      </c>
      <c r="H2069" s="1">
        <v>19</v>
      </c>
      <c r="J2069" t="str">
        <f t="shared" si="96"/>
        <v/>
      </c>
      <c r="K2069" s="8" t="str">
        <f t="shared" si="97"/>
        <v>3264</v>
      </c>
      <c r="L2069" t="str">
        <f t="shared" si="98"/>
        <v>-3264</v>
      </c>
      <c r="M2069" t="str">
        <f>IF(ISERROR(MATCH(L2069,BCT!$I$2:$I$664,0)),"N","O")</f>
        <v>N</v>
      </c>
    </row>
    <row r="2070" spans="1:13">
      <c r="A2070" s="1" t="s">
        <v>382</v>
      </c>
      <c r="B2070" s="1">
        <v>23570</v>
      </c>
      <c r="C2070" s="2">
        <v>41712</v>
      </c>
      <c r="D2070" s="1" t="s">
        <v>1902</v>
      </c>
      <c r="E2070" s="1" t="s">
        <v>354</v>
      </c>
      <c r="F2070" s="1" t="s">
        <v>3118</v>
      </c>
      <c r="G2070" s="1">
        <v>17</v>
      </c>
      <c r="H2070" s="1">
        <v>17</v>
      </c>
      <c r="J2070" t="str">
        <f t="shared" si="96"/>
        <v/>
      </c>
      <c r="K2070" s="8" t="str">
        <f t="shared" si="97"/>
        <v>7818</v>
      </c>
      <c r="L2070" t="str">
        <f t="shared" si="98"/>
        <v>-7818</v>
      </c>
      <c r="M2070" t="str">
        <f>IF(ISERROR(MATCH(L2070,BCT!$I$2:$I$664,0)),"N","O")</f>
        <v>N</v>
      </c>
    </row>
    <row r="2071" spans="1:13">
      <c r="A2071" s="1" t="s">
        <v>382</v>
      </c>
      <c r="B2071" s="1">
        <v>23570</v>
      </c>
      <c r="C2071" s="2">
        <v>41712</v>
      </c>
      <c r="D2071" s="1" t="s">
        <v>1902</v>
      </c>
      <c r="E2071" s="1" t="s">
        <v>354</v>
      </c>
      <c r="F2071" s="1" t="s">
        <v>3118</v>
      </c>
      <c r="G2071" s="1">
        <v>20</v>
      </c>
      <c r="H2071" s="1">
        <v>20</v>
      </c>
      <c r="J2071" t="str">
        <f t="shared" ref="J2071:J2134" si="99">MID(I2071,18,4)</f>
        <v/>
      </c>
      <c r="K2071" s="8" t="str">
        <f t="shared" si="97"/>
        <v>7818</v>
      </c>
      <c r="L2071" t="str">
        <f t="shared" si="98"/>
        <v>-7818</v>
      </c>
      <c r="M2071" t="str">
        <f>IF(ISERROR(MATCH(L2071,BCT!$I$2:$I$664,0)),"N","O")</f>
        <v>N</v>
      </c>
    </row>
    <row r="2072" spans="1:13">
      <c r="A2072" s="1" t="s">
        <v>382</v>
      </c>
      <c r="B2072" s="1">
        <v>23570</v>
      </c>
      <c r="C2072" s="2">
        <v>41712</v>
      </c>
      <c r="D2072" s="1" t="s">
        <v>1902</v>
      </c>
      <c r="E2072" s="1" t="s">
        <v>354</v>
      </c>
      <c r="F2072" s="1" t="s">
        <v>3118</v>
      </c>
      <c r="G2072" s="1">
        <v>22</v>
      </c>
      <c r="H2072" s="1">
        <v>22</v>
      </c>
      <c r="J2072" t="str">
        <f t="shared" si="99"/>
        <v/>
      </c>
      <c r="K2072" s="8" t="str">
        <f t="shared" si="97"/>
        <v>7818</v>
      </c>
      <c r="L2072" t="str">
        <f t="shared" si="98"/>
        <v>-7818</v>
      </c>
      <c r="M2072" t="str">
        <f>IF(ISERROR(MATCH(L2072,BCT!$I$2:$I$664,0)),"N","O")</f>
        <v>N</v>
      </c>
    </row>
    <row r="2073" spans="1:13">
      <c r="A2073" s="1" t="s">
        <v>382</v>
      </c>
      <c r="B2073" s="1">
        <v>23570</v>
      </c>
      <c r="C2073" s="2">
        <v>41712</v>
      </c>
      <c r="D2073" s="1" t="s">
        <v>1902</v>
      </c>
      <c r="E2073" s="1" t="s">
        <v>354</v>
      </c>
      <c r="F2073" s="1" t="s">
        <v>3118</v>
      </c>
      <c r="G2073" s="1">
        <v>17</v>
      </c>
      <c r="H2073" s="1">
        <v>17</v>
      </c>
      <c r="J2073" t="str">
        <f t="shared" si="99"/>
        <v/>
      </c>
      <c r="K2073" s="8" t="str">
        <f t="shared" si="97"/>
        <v>7818</v>
      </c>
      <c r="L2073" t="str">
        <f t="shared" si="98"/>
        <v>-7818</v>
      </c>
      <c r="M2073" t="str">
        <f>IF(ISERROR(MATCH(L2073,BCT!$I$2:$I$664,0)),"N","O")</f>
        <v>N</v>
      </c>
    </row>
    <row r="2074" spans="1:13">
      <c r="A2074" s="1" t="s">
        <v>382</v>
      </c>
      <c r="B2074" s="1">
        <v>23570</v>
      </c>
      <c r="C2074" s="2">
        <v>41712</v>
      </c>
      <c r="D2074" s="1" t="s">
        <v>1902</v>
      </c>
      <c r="E2074" s="1" t="s">
        <v>354</v>
      </c>
      <c r="F2074" s="1" t="s">
        <v>3118</v>
      </c>
      <c r="G2074" s="1">
        <v>18</v>
      </c>
      <c r="H2074" s="1">
        <v>18</v>
      </c>
      <c r="J2074" t="str">
        <f t="shared" si="99"/>
        <v/>
      </c>
      <c r="K2074" s="8" t="str">
        <f t="shared" si="97"/>
        <v>7818</v>
      </c>
      <c r="L2074" t="str">
        <f t="shared" si="98"/>
        <v>-7818</v>
      </c>
      <c r="M2074" t="str">
        <f>IF(ISERROR(MATCH(L2074,BCT!$I$2:$I$664,0)),"N","O")</f>
        <v>N</v>
      </c>
    </row>
    <row r="2075" spans="1:13">
      <c r="A2075" s="1" t="s">
        <v>382</v>
      </c>
      <c r="B2075" s="1">
        <v>23570</v>
      </c>
      <c r="C2075" s="2">
        <v>41712</v>
      </c>
      <c r="D2075" s="1" t="s">
        <v>1902</v>
      </c>
      <c r="E2075" s="1" t="s">
        <v>354</v>
      </c>
      <c r="F2075" s="1" t="s">
        <v>3118</v>
      </c>
      <c r="G2075" s="1">
        <v>23</v>
      </c>
      <c r="H2075" s="1">
        <v>23</v>
      </c>
      <c r="J2075" t="str">
        <f t="shared" si="99"/>
        <v/>
      </c>
      <c r="K2075" s="8" t="str">
        <f t="shared" si="97"/>
        <v>7818</v>
      </c>
      <c r="L2075" t="str">
        <f t="shared" si="98"/>
        <v>-7818</v>
      </c>
      <c r="M2075" t="str">
        <f>IF(ISERROR(MATCH(L2075,BCT!$I$2:$I$664,0)),"N","O")</f>
        <v>N</v>
      </c>
    </row>
    <row r="2076" spans="1:13">
      <c r="A2076" s="1" t="s">
        <v>382</v>
      </c>
      <c r="B2076" s="1">
        <v>23570</v>
      </c>
      <c r="C2076" s="2">
        <v>41712</v>
      </c>
      <c r="D2076" s="1" t="s">
        <v>1902</v>
      </c>
      <c r="E2076" s="1" t="s">
        <v>354</v>
      </c>
      <c r="F2076" s="1" t="s">
        <v>3118</v>
      </c>
      <c r="G2076" s="1">
        <v>24</v>
      </c>
      <c r="H2076" s="1">
        <v>24</v>
      </c>
      <c r="J2076" t="str">
        <f t="shared" si="99"/>
        <v/>
      </c>
      <c r="K2076" s="8" t="str">
        <f t="shared" si="97"/>
        <v>7818</v>
      </c>
      <c r="L2076" t="str">
        <f t="shared" si="98"/>
        <v>-7818</v>
      </c>
      <c r="M2076" t="str">
        <f>IF(ISERROR(MATCH(L2076,BCT!$I$2:$I$664,0)),"N","O")</f>
        <v>N</v>
      </c>
    </row>
    <row r="2077" spans="1:13">
      <c r="A2077" s="1" t="s">
        <v>382</v>
      </c>
      <c r="B2077" s="1">
        <v>23570</v>
      </c>
      <c r="C2077" s="2">
        <v>41712</v>
      </c>
      <c r="D2077" s="1" t="s">
        <v>1902</v>
      </c>
      <c r="E2077" s="1" t="s">
        <v>354</v>
      </c>
      <c r="F2077" s="1" t="s">
        <v>3118</v>
      </c>
      <c r="G2077" s="1">
        <v>17</v>
      </c>
      <c r="H2077" s="1">
        <v>17</v>
      </c>
      <c r="J2077" t="str">
        <f t="shared" si="99"/>
        <v/>
      </c>
      <c r="K2077" s="8" t="str">
        <f t="shared" si="97"/>
        <v>7818</v>
      </c>
      <c r="L2077" t="str">
        <f t="shared" si="98"/>
        <v>-7818</v>
      </c>
      <c r="M2077" t="str">
        <f>IF(ISERROR(MATCH(L2077,BCT!$I$2:$I$664,0)),"N","O")</f>
        <v>N</v>
      </c>
    </row>
    <row r="2078" spans="1:13">
      <c r="A2078" s="1" t="s">
        <v>382</v>
      </c>
      <c r="B2078" s="1">
        <v>23570</v>
      </c>
      <c r="C2078" s="2">
        <v>41712</v>
      </c>
      <c r="D2078" s="1" t="s">
        <v>1902</v>
      </c>
      <c r="E2078" s="1" t="s">
        <v>354</v>
      </c>
      <c r="F2078" s="1" t="s">
        <v>3118</v>
      </c>
      <c r="G2078" s="1">
        <v>17</v>
      </c>
      <c r="H2078" s="1">
        <v>17</v>
      </c>
      <c r="J2078" t="str">
        <f t="shared" si="99"/>
        <v/>
      </c>
      <c r="K2078" s="8" t="str">
        <f t="shared" si="97"/>
        <v>7818</v>
      </c>
      <c r="L2078" t="str">
        <f t="shared" si="98"/>
        <v>-7818</v>
      </c>
      <c r="M2078" t="str">
        <f>IF(ISERROR(MATCH(L2078,BCT!$I$2:$I$664,0)),"N","O")</f>
        <v>N</v>
      </c>
    </row>
    <row r="2079" spans="1:13">
      <c r="A2079" s="1" t="s">
        <v>382</v>
      </c>
      <c r="B2079" s="1">
        <v>23570</v>
      </c>
      <c r="C2079" s="2">
        <v>41712</v>
      </c>
      <c r="D2079" s="1" t="s">
        <v>1902</v>
      </c>
      <c r="E2079" s="1" t="s">
        <v>354</v>
      </c>
      <c r="F2079" s="1" t="s">
        <v>3118</v>
      </c>
      <c r="G2079" s="1">
        <v>23</v>
      </c>
      <c r="H2079" s="1">
        <v>23</v>
      </c>
      <c r="J2079" t="str">
        <f t="shared" si="99"/>
        <v/>
      </c>
      <c r="K2079" s="8" t="str">
        <f t="shared" si="97"/>
        <v>7818</v>
      </c>
      <c r="L2079" t="str">
        <f t="shared" si="98"/>
        <v>-7818</v>
      </c>
      <c r="M2079" t="str">
        <f>IF(ISERROR(MATCH(L2079,BCT!$I$2:$I$664,0)),"N","O")</f>
        <v>N</v>
      </c>
    </row>
    <row r="2080" spans="1:13">
      <c r="A2080" s="1" t="s">
        <v>382</v>
      </c>
      <c r="B2080" s="1">
        <v>23570</v>
      </c>
      <c r="C2080" s="2">
        <v>41712</v>
      </c>
      <c r="D2080" s="1" t="s">
        <v>1902</v>
      </c>
      <c r="E2080" s="1" t="s">
        <v>354</v>
      </c>
      <c r="F2080" s="1" t="s">
        <v>3118</v>
      </c>
      <c r="G2080" s="1">
        <v>29</v>
      </c>
      <c r="H2080" s="1">
        <v>29</v>
      </c>
      <c r="J2080" t="str">
        <f t="shared" si="99"/>
        <v/>
      </c>
      <c r="K2080" s="8" t="str">
        <f t="shared" si="97"/>
        <v>7818</v>
      </c>
      <c r="L2080" t="str">
        <f t="shared" si="98"/>
        <v>-7818</v>
      </c>
      <c r="M2080" t="str">
        <f>IF(ISERROR(MATCH(L2080,BCT!$I$2:$I$664,0)),"N","O")</f>
        <v>N</v>
      </c>
    </row>
    <row r="2081" spans="1:13">
      <c r="A2081" s="1" t="s">
        <v>382</v>
      </c>
      <c r="B2081" s="1">
        <v>23570</v>
      </c>
      <c r="C2081" s="2">
        <v>41712</v>
      </c>
      <c r="D2081" s="1" t="s">
        <v>1902</v>
      </c>
      <c r="E2081" s="1" t="s">
        <v>354</v>
      </c>
      <c r="F2081" s="1" t="s">
        <v>3118</v>
      </c>
      <c r="G2081" s="1">
        <v>19</v>
      </c>
      <c r="H2081" s="1">
        <v>19</v>
      </c>
      <c r="J2081" t="str">
        <f t="shared" si="99"/>
        <v/>
      </c>
      <c r="K2081" s="8" t="str">
        <f t="shared" si="97"/>
        <v>7818</v>
      </c>
      <c r="L2081" t="str">
        <f t="shared" si="98"/>
        <v>-7818</v>
      </c>
      <c r="M2081" t="str">
        <f>IF(ISERROR(MATCH(L2081,BCT!$I$2:$I$664,0)),"N","O")</f>
        <v>N</v>
      </c>
    </row>
    <row r="2082" spans="1:13">
      <c r="A2082" s="1" t="s">
        <v>382</v>
      </c>
      <c r="B2082" s="1">
        <v>23570</v>
      </c>
      <c r="C2082" s="2">
        <v>41712</v>
      </c>
      <c r="D2082" s="1" t="s">
        <v>1902</v>
      </c>
      <c r="E2082" s="1" t="s">
        <v>354</v>
      </c>
      <c r="F2082" s="1" t="s">
        <v>3118</v>
      </c>
      <c r="G2082" s="1">
        <v>20</v>
      </c>
      <c r="H2082" s="1">
        <v>20</v>
      </c>
      <c r="J2082" t="str">
        <f t="shared" si="99"/>
        <v/>
      </c>
      <c r="K2082" s="8" t="str">
        <f t="shared" si="97"/>
        <v>7818</v>
      </c>
      <c r="L2082" t="str">
        <f t="shared" si="98"/>
        <v>-7818</v>
      </c>
      <c r="M2082" t="str">
        <f>IF(ISERROR(MATCH(L2082,BCT!$I$2:$I$664,0)),"N","O")</f>
        <v>N</v>
      </c>
    </row>
    <row r="2083" spans="1:13">
      <c r="A2083" s="1" t="s">
        <v>382</v>
      </c>
      <c r="B2083" s="1">
        <v>23570</v>
      </c>
      <c r="C2083" s="2">
        <v>41712</v>
      </c>
      <c r="D2083" s="1" t="s">
        <v>1902</v>
      </c>
      <c r="E2083" s="1" t="s">
        <v>354</v>
      </c>
      <c r="F2083" s="1" t="s">
        <v>3118</v>
      </c>
      <c r="G2083" s="1">
        <v>21</v>
      </c>
      <c r="H2083" s="1">
        <v>21</v>
      </c>
      <c r="J2083" t="str">
        <f t="shared" si="99"/>
        <v/>
      </c>
      <c r="K2083" s="8" t="str">
        <f t="shared" si="97"/>
        <v>7818</v>
      </c>
      <c r="L2083" t="str">
        <f t="shared" si="98"/>
        <v>-7818</v>
      </c>
      <c r="M2083" t="str">
        <f>IF(ISERROR(MATCH(L2083,BCT!$I$2:$I$664,0)),"N","O")</f>
        <v>N</v>
      </c>
    </row>
    <row r="2084" spans="1:13">
      <c r="A2084" s="1" t="s">
        <v>382</v>
      </c>
      <c r="B2084" s="1">
        <v>23570</v>
      </c>
      <c r="C2084" s="2">
        <v>41712</v>
      </c>
      <c r="D2084" s="1" t="s">
        <v>1902</v>
      </c>
      <c r="E2084" s="1" t="s">
        <v>354</v>
      </c>
      <c r="F2084" s="1" t="s">
        <v>3118</v>
      </c>
      <c r="G2084" s="1">
        <v>19</v>
      </c>
      <c r="H2084" s="1">
        <v>19</v>
      </c>
      <c r="J2084" t="str">
        <f t="shared" si="99"/>
        <v/>
      </c>
      <c r="K2084" s="8" t="str">
        <f t="shared" si="97"/>
        <v>7818</v>
      </c>
      <c r="L2084" t="str">
        <f t="shared" si="98"/>
        <v>-7818</v>
      </c>
      <c r="M2084" t="str">
        <f>IF(ISERROR(MATCH(L2084,BCT!$I$2:$I$664,0)),"N","O")</f>
        <v>N</v>
      </c>
    </row>
    <row r="2085" spans="1:13">
      <c r="A2085" s="1" t="s">
        <v>382</v>
      </c>
      <c r="B2085" s="1">
        <v>23570</v>
      </c>
      <c r="C2085" s="2">
        <v>41712</v>
      </c>
      <c r="D2085" s="1" t="s">
        <v>1902</v>
      </c>
      <c r="E2085" s="1" t="s">
        <v>354</v>
      </c>
      <c r="F2085" s="1" t="s">
        <v>3118</v>
      </c>
      <c r="G2085" s="1">
        <v>21</v>
      </c>
      <c r="H2085" s="1">
        <v>21</v>
      </c>
      <c r="J2085" t="str">
        <f t="shared" si="99"/>
        <v/>
      </c>
      <c r="K2085" s="8" t="str">
        <f t="shared" si="97"/>
        <v>7818</v>
      </c>
      <c r="L2085" t="str">
        <f t="shared" si="98"/>
        <v>-7818</v>
      </c>
      <c r="M2085" t="str">
        <f>IF(ISERROR(MATCH(L2085,BCT!$I$2:$I$664,0)),"N","O")</f>
        <v>N</v>
      </c>
    </row>
    <row r="2086" spans="1:13">
      <c r="A2086" s="1" t="s">
        <v>382</v>
      </c>
      <c r="B2086" s="1">
        <v>23570</v>
      </c>
      <c r="C2086" s="2">
        <v>41712</v>
      </c>
      <c r="D2086" s="1" t="s">
        <v>1902</v>
      </c>
      <c r="E2086" s="1" t="s">
        <v>354</v>
      </c>
      <c r="F2086" s="1" t="s">
        <v>3118</v>
      </c>
      <c r="G2086" s="1">
        <v>18</v>
      </c>
      <c r="H2086" s="1">
        <v>18</v>
      </c>
      <c r="J2086" t="str">
        <f t="shared" si="99"/>
        <v/>
      </c>
      <c r="K2086" s="8" t="str">
        <f t="shared" si="97"/>
        <v>7818</v>
      </c>
      <c r="L2086" t="str">
        <f t="shared" si="98"/>
        <v>-7818</v>
      </c>
      <c r="M2086" t="str">
        <f>IF(ISERROR(MATCH(L2086,BCT!$I$2:$I$664,0)),"N","O")</f>
        <v>N</v>
      </c>
    </row>
    <row r="2087" spans="1:13">
      <c r="A2087" s="1" t="s">
        <v>382</v>
      </c>
      <c r="B2087" s="1">
        <v>23570</v>
      </c>
      <c r="C2087" s="2">
        <v>41712</v>
      </c>
      <c r="D2087" s="1" t="s">
        <v>1902</v>
      </c>
      <c r="E2087" s="1" t="s">
        <v>354</v>
      </c>
      <c r="F2087" s="1" t="s">
        <v>3118</v>
      </c>
      <c r="G2087" s="1">
        <v>19</v>
      </c>
      <c r="H2087" s="1">
        <v>19</v>
      </c>
      <c r="J2087" t="str">
        <f t="shared" si="99"/>
        <v/>
      </c>
      <c r="K2087" s="8" t="str">
        <f t="shared" si="97"/>
        <v>7818</v>
      </c>
      <c r="L2087" t="str">
        <f t="shared" si="98"/>
        <v>-7818</v>
      </c>
      <c r="M2087" t="str">
        <f>IF(ISERROR(MATCH(L2087,BCT!$I$2:$I$664,0)),"N","O")</f>
        <v>N</v>
      </c>
    </row>
    <row r="2088" spans="1:13">
      <c r="A2088" s="1" t="s">
        <v>382</v>
      </c>
      <c r="B2088" s="1">
        <v>23570</v>
      </c>
      <c r="C2088" s="2">
        <v>41712</v>
      </c>
      <c r="D2088" s="1" t="s">
        <v>1902</v>
      </c>
      <c r="E2088" s="1" t="s">
        <v>354</v>
      </c>
      <c r="F2088" s="1" t="s">
        <v>3118</v>
      </c>
      <c r="G2088" s="1">
        <v>22</v>
      </c>
      <c r="H2088" s="1">
        <v>22</v>
      </c>
      <c r="J2088" t="str">
        <f t="shared" si="99"/>
        <v/>
      </c>
      <c r="K2088" s="8" t="str">
        <f t="shared" si="97"/>
        <v>7818</v>
      </c>
      <c r="L2088" t="str">
        <f t="shared" si="98"/>
        <v>-7818</v>
      </c>
      <c r="M2088" t="str">
        <f>IF(ISERROR(MATCH(L2088,BCT!$I$2:$I$664,0)),"N","O")</f>
        <v>N</v>
      </c>
    </row>
    <row r="2089" spans="1:13">
      <c r="A2089" s="1" t="s">
        <v>382</v>
      </c>
      <c r="B2089" s="1">
        <v>23570</v>
      </c>
      <c r="C2089" s="2">
        <v>41712</v>
      </c>
      <c r="D2089" s="1" t="s">
        <v>1902</v>
      </c>
      <c r="E2089" s="1" t="s">
        <v>354</v>
      </c>
      <c r="F2089" s="1" t="s">
        <v>3118</v>
      </c>
      <c r="G2089" s="1">
        <v>15</v>
      </c>
      <c r="H2089" s="1">
        <v>15</v>
      </c>
      <c r="J2089" t="str">
        <f t="shared" si="99"/>
        <v/>
      </c>
      <c r="K2089" s="8" t="str">
        <f t="shared" si="97"/>
        <v>7818</v>
      </c>
      <c r="L2089" t="str">
        <f t="shared" si="98"/>
        <v>-7818</v>
      </c>
      <c r="M2089" t="str">
        <f>IF(ISERROR(MATCH(L2089,BCT!$I$2:$I$664,0)),"N","O")</f>
        <v>N</v>
      </c>
    </row>
    <row r="2090" spans="1:13">
      <c r="A2090" s="1" t="s">
        <v>382</v>
      </c>
      <c r="B2090" s="1">
        <v>23570</v>
      </c>
      <c r="C2090" s="2">
        <v>41712</v>
      </c>
      <c r="D2090" s="1" t="s">
        <v>1902</v>
      </c>
      <c r="E2090" s="1" t="s">
        <v>354</v>
      </c>
      <c r="F2090" s="1" t="s">
        <v>3118</v>
      </c>
      <c r="G2090" s="1">
        <v>20</v>
      </c>
      <c r="H2090" s="1">
        <v>20</v>
      </c>
      <c r="J2090" t="str">
        <f t="shared" si="99"/>
        <v/>
      </c>
      <c r="K2090" s="8" t="str">
        <f t="shared" si="97"/>
        <v>7818</v>
      </c>
      <c r="L2090" t="str">
        <f t="shared" si="98"/>
        <v>-7818</v>
      </c>
      <c r="M2090" t="str">
        <f>IF(ISERROR(MATCH(L2090,BCT!$I$2:$I$664,0)),"N","O")</f>
        <v>N</v>
      </c>
    </row>
    <row r="2091" spans="1:13">
      <c r="A2091" s="1" t="s">
        <v>382</v>
      </c>
      <c r="B2091" s="1">
        <v>23570</v>
      </c>
      <c r="C2091" s="2">
        <v>41712</v>
      </c>
      <c r="D2091" s="1" t="s">
        <v>1902</v>
      </c>
      <c r="E2091" s="1" t="s">
        <v>354</v>
      </c>
      <c r="F2091" s="1" t="s">
        <v>3118</v>
      </c>
      <c r="G2091" s="1">
        <v>17</v>
      </c>
      <c r="H2091" s="1">
        <v>17</v>
      </c>
      <c r="J2091" t="str">
        <f t="shared" si="99"/>
        <v/>
      </c>
      <c r="K2091" s="8" t="str">
        <f t="shared" si="97"/>
        <v>7818</v>
      </c>
      <c r="L2091" t="str">
        <f t="shared" si="98"/>
        <v>-7818</v>
      </c>
      <c r="M2091" t="str">
        <f>IF(ISERROR(MATCH(L2091,BCT!$I$2:$I$664,0)),"N","O")</f>
        <v>N</v>
      </c>
    </row>
    <row r="2092" spans="1:13">
      <c r="A2092" s="1" t="s">
        <v>382</v>
      </c>
      <c r="B2092" s="1">
        <v>23570</v>
      </c>
      <c r="C2092" s="2">
        <v>41712</v>
      </c>
      <c r="D2092" s="1" t="s">
        <v>1902</v>
      </c>
      <c r="E2092" s="1" t="s">
        <v>354</v>
      </c>
      <c r="F2092" s="1" t="s">
        <v>3118</v>
      </c>
      <c r="G2092" s="1">
        <v>18</v>
      </c>
      <c r="H2092" s="1">
        <v>18</v>
      </c>
      <c r="J2092" t="str">
        <f t="shared" si="99"/>
        <v/>
      </c>
      <c r="K2092" s="8" t="str">
        <f t="shared" si="97"/>
        <v>7818</v>
      </c>
      <c r="L2092" t="str">
        <f t="shared" si="98"/>
        <v>-7818</v>
      </c>
      <c r="M2092" t="str">
        <f>IF(ISERROR(MATCH(L2092,BCT!$I$2:$I$664,0)),"N","O")</f>
        <v>N</v>
      </c>
    </row>
    <row r="2093" spans="1:13">
      <c r="A2093" s="1" t="s">
        <v>382</v>
      </c>
      <c r="B2093" s="1">
        <v>23570</v>
      </c>
      <c r="C2093" s="2">
        <v>41712</v>
      </c>
      <c r="D2093" s="1" t="s">
        <v>1902</v>
      </c>
      <c r="E2093" s="1" t="s">
        <v>354</v>
      </c>
      <c r="F2093" s="1" t="s">
        <v>3118</v>
      </c>
      <c r="G2093" s="1">
        <v>17</v>
      </c>
      <c r="H2093" s="1">
        <v>17</v>
      </c>
      <c r="J2093" t="str">
        <f t="shared" si="99"/>
        <v/>
      </c>
      <c r="K2093" s="8" t="str">
        <f t="shared" si="97"/>
        <v>7818</v>
      </c>
      <c r="L2093" t="str">
        <f t="shared" si="98"/>
        <v>-7818</v>
      </c>
      <c r="M2093" t="str">
        <f>IF(ISERROR(MATCH(L2093,BCT!$I$2:$I$664,0)),"N","O")</f>
        <v>N</v>
      </c>
    </row>
    <row r="2094" spans="1:13">
      <c r="A2094" s="1" t="s">
        <v>382</v>
      </c>
      <c r="B2094" s="1">
        <v>23570</v>
      </c>
      <c r="C2094" s="2">
        <v>41712</v>
      </c>
      <c r="D2094" s="1" t="s">
        <v>1902</v>
      </c>
      <c r="E2094" s="1" t="s">
        <v>354</v>
      </c>
      <c r="F2094" s="1" t="s">
        <v>3118</v>
      </c>
      <c r="G2094" s="1">
        <v>18</v>
      </c>
      <c r="H2094" s="1">
        <v>18</v>
      </c>
      <c r="J2094" t="str">
        <f t="shared" si="99"/>
        <v/>
      </c>
      <c r="K2094" s="8" t="str">
        <f t="shared" si="97"/>
        <v>7818</v>
      </c>
      <c r="L2094" t="str">
        <f t="shared" si="98"/>
        <v>-7818</v>
      </c>
      <c r="M2094" t="str">
        <f>IF(ISERROR(MATCH(L2094,BCT!$I$2:$I$664,0)),"N","O")</f>
        <v>N</v>
      </c>
    </row>
    <row r="2095" spans="1:13">
      <c r="A2095" s="1" t="s">
        <v>382</v>
      </c>
      <c r="B2095" s="1">
        <v>23570</v>
      </c>
      <c r="C2095" s="2">
        <v>41712</v>
      </c>
      <c r="D2095" s="1" t="s">
        <v>1902</v>
      </c>
      <c r="E2095" s="1" t="s">
        <v>354</v>
      </c>
      <c r="F2095" s="1" t="s">
        <v>3118</v>
      </c>
      <c r="G2095" s="1">
        <v>18</v>
      </c>
      <c r="H2095" s="1">
        <v>18</v>
      </c>
      <c r="J2095" t="str">
        <f t="shared" si="99"/>
        <v/>
      </c>
      <c r="K2095" s="8" t="str">
        <f t="shared" si="97"/>
        <v>7818</v>
      </c>
      <c r="L2095" t="str">
        <f t="shared" si="98"/>
        <v>-7818</v>
      </c>
      <c r="M2095" t="str">
        <f>IF(ISERROR(MATCH(L2095,BCT!$I$2:$I$664,0)),"N","O")</f>
        <v>N</v>
      </c>
    </row>
    <row r="2096" spans="1:13">
      <c r="A2096" s="1" t="s">
        <v>382</v>
      </c>
      <c r="B2096" s="1">
        <v>23570</v>
      </c>
      <c r="C2096" s="2">
        <v>41712</v>
      </c>
      <c r="D2096" s="1" t="s">
        <v>1902</v>
      </c>
      <c r="E2096" s="1" t="s">
        <v>354</v>
      </c>
      <c r="F2096" s="1" t="s">
        <v>3118</v>
      </c>
      <c r="G2096" s="1">
        <v>22</v>
      </c>
      <c r="H2096" s="1">
        <v>22</v>
      </c>
      <c r="J2096" t="str">
        <f t="shared" si="99"/>
        <v/>
      </c>
      <c r="K2096" s="8" t="str">
        <f t="shared" si="97"/>
        <v>7818</v>
      </c>
      <c r="L2096" t="str">
        <f t="shared" si="98"/>
        <v>-7818</v>
      </c>
      <c r="M2096" t="str">
        <f>IF(ISERROR(MATCH(L2096,BCT!$I$2:$I$664,0)),"N","O")</f>
        <v>N</v>
      </c>
    </row>
    <row r="2097" spans="1:13">
      <c r="A2097" s="1" t="s">
        <v>382</v>
      </c>
      <c r="B2097" s="1">
        <v>23570</v>
      </c>
      <c r="C2097" s="2">
        <v>41712</v>
      </c>
      <c r="D2097" s="1" t="s">
        <v>1902</v>
      </c>
      <c r="E2097" s="1" t="s">
        <v>354</v>
      </c>
      <c r="F2097" s="1" t="s">
        <v>3118</v>
      </c>
      <c r="G2097" s="1">
        <v>6</v>
      </c>
      <c r="H2097" s="1">
        <v>6</v>
      </c>
      <c r="J2097" t="str">
        <f t="shared" si="99"/>
        <v/>
      </c>
      <c r="K2097" s="8" t="str">
        <f t="shared" si="97"/>
        <v>7818</v>
      </c>
      <c r="L2097" t="str">
        <f t="shared" si="98"/>
        <v>-7818</v>
      </c>
      <c r="M2097" t="str">
        <f>IF(ISERROR(MATCH(L2097,BCT!$I$2:$I$664,0)),"N","O")</f>
        <v>N</v>
      </c>
    </row>
    <row r="2098" spans="1:13">
      <c r="A2098" s="1" t="s">
        <v>382</v>
      </c>
      <c r="B2098" s="1">
        <v>23570</v>
      </c>
      <c r="C2098" s="2">
        <v>41712</v>
      </c>
      <c r="D2098" s="1" t="s">
        <v>1902</v>
      </c>
      <c r="E2098" s="1" t="s">
        <v>354</v>
      </c>
      <c r="F2098" s="1" t="s">
        <v>3118</v>
      </c>
      <c r="G2098" s="1">
        <v>22</v>
      </c>
      <c r="H2098" s="1">
        <v>22</v>
      </c>
      <c r="J2098" t="str">
        <f t="shared" si="99"/>
        <v/>
      </c>
      <c r="K2098" s="8" t="str">
        <f t="shared" si="97"/>
        <v>7818</v>
      </c>
      <c r="L2098" t="str">
        <f t="shared" si="98"/>
        <v>-7818</v>
      </c>
      <c r="M2098" t="str">
        <f>IF(ISERROR(MATCH(L2098,BCT!$I$2:$I$664,0)),"N","O")</f>
        <v>N</v>
      </c>
    </row>
    <row r="2099" spans="1:13">
      <c r="A2099" s="1" t="s">
        <v>382</v>
      </c>
      <c r="B2099" s="1">
        <v>23570</v>
      </c>
      <c r="C2099" s="2">
        <v>41712</v>
      </c>
      <c r="D2099" s="1" t="s">
        <v>1902</v>
      </c>
      <c r="E2099" s="1" t="s">
        <v>354</v>
      </c>
      <c r="F2099" s="1" t="s">
        <v>3118</v>
      </c>
      <c r="G2099" s="1">
        <v>17</v>
      </c>
      <c r="H2099" s="1">
        <v>17</v>
      </c>
      <c r="J2099" t="str">
        <f t="shared" si="99"/>
        <v/>
      </c>
      <c r="K2099" s="8" t="str">
        <f t="shared" si="97"/>
        <v>7818</v>
      </c>
      <c r="L2099" t="str">
        <f t="shared" si="98"/>
        <v>-7818</v>
      </c>
      <c r="M2099" t="str">
        <f>IF(ISERROR(MATCH(L2099,BCT!$I$2:$I$664,0)),"N","O")</f>
        <v>N</v>
      </c>
    </row>
    <row r="2100" spans="1:13">
      <c r="A2100" s="1" t="s">
        <v>382</v>
      </c>
      <c r="B2100" s="1">
        <v>23570</v>
      </c>
      <c r="C2100" s="2">
        <v>41712</v>
      </c>
      <c r="D2100" s="1" t="s">
        <v>1902</v>
      </c>
      <c r="E2100" s="1" t="s">
        <v>354</v>
      </c>
      <c r="F2100" s="1" t="s">
        <v>3118</v>
      </c>
      <c r="G2100" s="1">
        <v>17</v>
      </c>
      <c r="H2100" s="1">
        <v>17</v>
      </c>
      <c r="J2100" t="str">
        <f t="shared" si="99"/>
        <v/>
      </c>
      <c r="K2100" s="8" t="str">
        <f t="shared" si="97"/>
        <v>7818</v>
      </c>
      <c r="L2100" t="str">
        <f t="shared" si="98"/>
        <v>-7818</v>
      </c>
      <c r="M2100" t="str">
        <f>IF(ISERROR(MATCH(L2100,BCT!$I$2:$I$664,0)),"N","O")</f>
        <v>N</v>
      </c>
    </row>
    <row r="2101" spans="1:13">
      <c r="A2101" s="1" t="s">
        <v>382</v>
      </c>
      <c r="B2101" s="1">
        <v>23570</v>
      </c>
      <c r="C2101" s="2">
        <v>41712</v>
      </c>
      <c r="D2101" s="1" t="s">
        <v>1902</v>
      </c>
      <c r="E2101" s="1" t="s">
        <v>354</v>
      </c>
      <c r="F2101" s="1" t="s">
        <v>3118</v>
      </c>
      <c r="G2101" s="1">
        <v>22</v>
      </c>
      <c r="H2101" s="1">
        <v>22</v>
      </c>
      <c r="J2101" t="str">
        <f t="shared" si="99"/>
        <v/>
      </c>
      <c r="K2101" s="8" t="str">
        <f t="shared" si="97"/>
        <v>7818</v>
      </c>
      <c r="L2101" t="str">
        <f t="shared" si="98"/>
        <v>-7818</v>
      </c>
      <c r="M2101" t="str">
        <f>IF(ISERROR(MATCH(L2101,BCT!$I$2:$I$664,0)),"N","O")</f>
        <v>N</v>
      </c>
    </row>
    <row r="2102" spans="1:13">
      <c r="A2102" s="1" t="s">
        <v>382</v>
      </c>
      <c r="B2102" s="1">
        <v>23570</v>
      </c>
      <c r="C2102" s="2">
        <v>41712</v>
      </c>
      <c r="D2102" s="1" t="s">
        <v>1902</v>
      </c>
      <c r="E2102" s="1" t="s">
        <v>354</v>
      </c>
      <c r="F2102" s="1" t="s">
        <v>3118</v>
      </c>
      <c r="G2102" s="1">
        <v>21</v>
      </c>
      <c r="H2102" s="1">
        <v>21</v>
      </c>
      <c r="J2102" t="str">
        <f t="shared" si="99"/>
        <v/>
      </c>
      <c r="K2102" s="8" t="str">
        <f t="shared" si="97"/>
        <v>7818</v>
      </c>
      <c r="L2102" t="str">
        <f t="shared" si="98"/>
        <v>-7818</v>
      </c>
      <c r="M2102" t="str">
        <f>IF(ISERROR(MATCH(L2102,BCT!$I$2:$I$664,0)),"N","O")</f>
        <v>N</v>
      </c>
    </row>
    <row r="2103" spans="1:13">
      <c r="A2103" s="1" t="s">
        <v>382</v>
      </c>
      <c r="B2103" s="1">
        <v>23570</v>
      </c>
      <c r="C2103" s="2">
        <v>41712</v>
      </c>
      <c r="D2103" s="1" t="s">
        <v>1902</v>
      </c>
      <c r="E2103" s="1" t="s">
        <v>354</v>
      </c>
      <c r="F2103" s="1" t="s">
        <v>3118</v>
      </c>
      <c r="G2103" s="1">
        <v>21</v>
      </c>
      <c r="H2103" s="1">
        <v>21</v>
      </c>
      <c r="J2103" t="str">
        <f t="shared" si="99"/>
        <v/>
      </c>
      <c r="K2103" s="8" t="str">
        <f t="shared" si="97"/>
        <v>7818</v>
      </c>
      <c r="L2103" t="str">
        <f t="shared" si="98"/>
        <v>-7818</v>
      </c>
      <c r="M2103" t="str">
        <f>IF(ISERROR(MATCH(L2103,BCT!$I$2:$I$664,0)),"N","O")</f>
        <v>N</v>
      </c>
    </row>
    <row r="2104" spans="1:13">
      <c r="A2104" s="1" t="s">
        <v>382</v>
      </c>
      <c r="B2104" s="1">
        <v>23570</v>
      </c>
      <c r="C2104" s="2">
        <v>41712</v>
      </c>
      <c r="D2104" s="1" t="s">
        <v>1902</v>
      </c>
      <c r="E2104" s="1" t="s">
        <v>354</v>
      </c>
      <c r="F2104" s="1" t="s">
        <v>3118</v>
      </c>
      <c r="G2104" s="1">
        <v>20</v>
      </c>
      <c r="H2104" s="1">
        <v>20</v>
      </c>
      <c r="J2104" t="str">
        <f t="shared" si="99"/>
        <v/>
      </c>
      <c r="K2104" s="8" t="str">
        <f t="shared" si="97"/>
        <v>7818</v>
      </c>
      <c r="L2104" t="str">
        <f t="shared" si="98"/>
        <v>-7818</v>
      </c>
      <c r="M2104" t="str">
        <f>IF(ISERROR(MATCH(L2104,BCT!$I$2:$I$664,0)),"N","O")</f>
        <v>N</v>
      </c>
    </row>
    <row r="2105" spans="1:13">
      <c r="A2105" s="1" t="s">
        <v>382</v>
      </c>
      <c r="B2105" s="1">
        <v>23570</v>
      </c>
      <c r="C2105" s="2">
        <v>41712</v>
      </c>
      <c r="D2105" s="1" t="s">
        <v>1902</v>
      </c>
      <c r="E2105" s="1" t="s">
        <v>354</v>
      </c>
      <c r="F2105" s="1" t="s">
        <v>3118</v>
      </c>
      <c r="G2105" s="1">
        <v>19</v>
      </c>
      <c r="H2105" s="1">
        <v>19</v>
      </c>
      <c r="J2105" t="str">
        <f t="shared" si="99"/>
        <v/>
      </c>
      <c r="K2105" s="8" t="str">
        <f t="shared" si="97"/>
        <v>7818</v>
      </c>
      <c r="L2105" t="str">
        <f t="shared" si="98"/>
        <v>-7818</v>
      </c>
      <c r="M2105" t="str">
        <f>IF(ISERROR(MATCH(L2105,BCT!$I$2:$I$664,0)),"N","O")</f>
        <v>N</v>
      </c>
    </row>
    <row r="2106" spans="1:13">
      <c r="A2106" s="1" t="s">
        <v>382</v>
      </c>
      <c r="B2106" s="1">
        <v>23570</v>
      </c>
      <c r="C2106" s="2">
        <v>41712</v>
      </c>
      <c r="D2106" s="1" t="s">
        <v>1902</v>
      </c>
      <c r="E2106" s="1" t="s">
        <v>354</v>
      </c>
      <c r="F2106" s="1" t="s">
        <v>3118</v>
      </c>
      <c r="G2106" s="1">
        <v>23</v>
      </c>
      <c r="H2106" s="1">
        <v>23</v>
      </c>
      <c r="J2106" t="str">
        <f t="shared" si="99"/>
        <v/>
      </c>
      <c r="K2106" s="8" t="str">
        <f t="shared" si="97"/>
        <v>7818</v>
      </c>
      <c r="L2106" t="str">
        <f t="shared" si="98"/>
        <v>-7818</v>
      </c>
      <c r="M2106" t="str">
        <f>IF(ISERROR(MATCH(L2106,BCT!$I$2:$I$664,0)),"N","O")</f>
        <v>N</v>
      </c>
    </row>
    <row r="2107" spans="1:13">
      <c r="A2107" s="1" t="s">
        <v>382</v>
      </c>
      <c r="B2107" s="1">
        <v>23570</v>
      </c>
      <c r="C2107" s="2">
        <v>41712</v>
      </c>
      <c r="D2107" s="1" t="s">
        <v>1902</v>
      </c>
      <c r="E2107" s="1" t="s">
        <v>354</v>
      </c>
      <c r="F2107" s="1" t="s">
        <v>3118</v>
      </c>
      <c r="G2107" s="1">
        <v>24</v>
      </c>
      <c r="H2107" s="1">
        <v>24</v>
      </c>
      <c r="J2107" t="str">
        <f t="shared" si="99"/>
        <v/>
      </c>
      <c r="K2107" s="8" t="str">
        <f t="shared" si="97"/>
        <v>7818</v>
      </c>
      <c r="L2107" t="str">
        <f t="shared" si="98"/>
        <v>-7818</v>
      </c>
      <c r="M2107" t="str">
        <f>IF(ISERROR(MATCH(L2107,BCT!$I$2:$I$664,0)),"N","O")</f>
        <v>N</v>
      </c>
    </row>
    <row r="2108" spans="1:13">
      <c r="A2108" s="1" t="s">
        <v>382</v>
      </c>
      <c r="B2108" s="1">
        <v>23570</v>
      </c>
      <c r="C2108" s="2">
        <v>41712</v>
      </c>
      <c r="D2108" s="1" t="s">
        <v>1902</v>
      </c>
      <c r="E2108" s="1" t="s">
        <v>354</v>
      </c>
      <c r="F2108" s="1" t="s">
        <v>3118</v>
      </c>
      <c r="G2108" s="1">
        <v>17</v>
      </c>
      <c r="H2108" s="1">
        <v>17</v>
      </c>
      <c r="J2108" t="str">
        <f t="shared" si="99"/>
        <v/>
      </c>
      <c r="K2108" s="8" t="str">
        <f t="shared" si="97"/>
        <v>7818</v>
      </c>
      <c r="L2108" t="str">
        <f t="shared" si="98"/>
        <v>-7818</v>
      </c>
      <c r="M2108" t="str">
        <f>IF(ISERROR(MATCH(L2108,BCT!$I$2:$I$664,0)),"N","O")</f>
        <v>N</v>
      </c>
    </row>
    <row r="2109" spans="1:13">
      <c r="A2109" s="1" t="s">
        <v>382</v>
      </c>
      <c r="B2109" s="1">
        <v>23570</v>
      </c>
      <c r="C2109" s="2">
        <v>41712</v>
      </c>
      <c r="D2109" s="1" t="s">
        <v>1902</v>
      </c>
      <c r="E2109" s="1" t="s">
        <v>354</v>
      </c>
      <c r="F2109" s="1" t="s">
        <v>3118</v>
      </c>
      <c r="G2109" s="1">
        <v>19</v>
      </c>
      <c r="H2109" s="1">
        <v>19</v>
      </c>
      <c r="J2109" t="str">
        <f t="shared" si="99"/>
        <v/>
      </c>
      <c r="K2109" s="8" t="str">
        <f t="shared" si="97"/>
        <v>7818</v>
      </c>
      <c r="L2109" t="str">
        <f t="shared" si="98"/>
        <v>-7818</v>
      </c>
      <c r="M2109" t="str">
        <f>IF(ISERROR(MATCH(L2109,BCT!$I$2:$I$664,0)),"N","O")</f>
        <v>N</v>
      </c>
    </row>
    <row r="2110" spans="1:13">
      <c r="A2110" s="1" t="s">
        <v>382</v>
      </c>
      <c r="B2110" s="1">
        <v>23570</v>
      </c>
      <c r="C2110" s="2">
        <v>41712</v>
      </c>
      <c r="D2110" s="1" t="s">
        <v>1902</v>
      </c>
      <c r="E2110" s="1" t="s">
        <v>354</v>
      </c>
      <c r="F2110" s="1" t="s">
        <v>3118</v>
      </c>
      <c r="G2110" s="1">
        <v>22</v>
      </c>
      <c r="H2110" s="1">
        <v>22</v>
      </c>
      <c r="J2110" t="str">
        <f t="shared" si="99"/>
        <v/>
      </c>
      <c r="K2110" s="8" t="str">
        <f t="shared" si="97"/>
        <v>7818</v>
      </c>
      <c r="L2110" t="str">
        <f t="shared" si="98"/>
        <v>-7818</v>
      </c>
      <c r="M2110" t="str">
        <f>IF(ISERROR(MATCH(L2110,BCT!$I$2:$I$664,0)),"N","O")</f>
        <v>N</v>
      </c>
    </row>
    <row r="2111" spans="1:13">
      <c r="A2111" s="1" t="s">
        <v>382</v>
      </c>
      <c r="B2111" s="1">
        <v>23570</v>
      </c>
      <c r="C2111" s="2">
        <v>41712</v>
      </c>
      <c r="D2111" s="1" t="s">
        <v>1902</v>
      </c>
      <c r="E2111" s="1" t="s">
        <v>354</v>
      </c>
      <c r="F2111" s="1" t="s">
        <v>3119</v>
      </c>
      <c r="G2111" s="1">
        <v>29</v>
      </c>
      <c r="H2111" s="1">
        <v>29</v>
      </c>
      <c r="J2111" t="str">
        <f t="shared" si="99"/>
        <v/>
      </c>
      <c r="K2111" s="8" t="str">
        <f t="shared" si="97"/>
        <v>7818</v>
      </c>
      <c r="L2111" t="str">
        <f t="shared" si="98"/>
        <v>-7818</v>
      </c>
      <c r="M2111" t="str">
        <f>IF(ISERROR(MATCH(L2111,BCT!$I$2:$I$664,0)),"N","O")</f>
        <v>N</v>
      </c>
    </row>
    <row r="2112" spans="1:13">
      <c r="A2112" s="1" t="s">
        <v>382</v>
      </c>
      <c r="B2112" s="1">
        <v>23570</v>
      </c>
      <c r="C2112" s="2">
        <v>41712</v>
      </c>
      <c r="D2112" s="1" t="s">
        <v>1902</v>
      </c>
      <c r="E2112" s="1" t="s">
        <v>354</v>
      </c>
      <c r="F2112" s="1" t="s">
        <v>3119</v>
      </c>
      <c r="G2112" s="1">
        <v>9</v>
      </c>
      <c r="H2112" s="1">
        <v>9</v>
      </c>
      <c r="J2112" t="str">
        <f t="shared" si="99"/>
        <v/>
      </c>
      <c r="K2112" s="8" t="str">
        <f t="shared" si="97"/>
        <v>7818</v>
      </c>
      <c r="L2112" t="str">
        <f t="shared" si="98"/>
        <v>-7818</v>
      </c>
      <c r="M2112" t="str">
        <f>IF(ISERROR(MATCH(L2112,BCT!$I$2:$I$664,0)),"N","O")</f>
        <v>N</v>
      </c>
    </row>
    <row r="2113" spans="1:13">
      <c r="A2113" s="1" t="s">
        <v>382</v>
      </c>
      <c r="B2113" s="1">
        <v>23570</v>
      </c>
      <c r="C2113" s="2">
        <v>41712</v>
      </c>
      <c r="D2113" s="1" t="s">
        <v>1902</v>
      </c>
      <c r="E2113" s="1" t="s">
        <v>354</v>
      </c>
      <c r="F2113" s="1" t="s">
        <v>3119</v>
      </c>
      <c r="G2113" s="1">
        <v>24</v>
      </c>
      <c r="H2113" s="1">
        <v>24</v>
      </c>
      <c r="J2113" t="str">
        <f t="shared" si="99"/>
        <v/>
      </c>
      <c r="K2113" s="8" t="str">
        <f t="shared" si="97"/>
        <v>7818</v>
      </c>
      <c r="L2113" t="str">
        <f t="shared" si="98"/>
        <v>-7818</v>
      </c>
      <c r="M2113" t="str">
        <f>IF(ISERROR(MATCH(L2113,BCT!$I$2:$I$664,0)),"N","O")</f>
        <v>N</v>
      </c>
    </row>
    <row r="2114" spans="1:13">
      <c r="A2114" s="1" t="s">
        <v>382</v>
      </c>
      <c r="B2114" s="1">
        <v>23570</v>
      </c>
      <c r="C2114" s="2">
        <v>41712</v>
      </c>
      <c r="D2114" s="1" t="s">
        <v>1902</v>
      </c>
      <c r="E2114" s="1" t="s">
        <v>354</v>
      </c>
      <c r="F2114" s="1" t="s">
        <v>3119</v>
      </c>
      <c r="G2114" s="1">
        <v>17</v>
      </c>
      <c r="H2114" s="1">
        <v>17</v>
      </c>
      <c r="J2114" t="str">
        <f t="shared" si="99"/>
        <v/>
      </c>
      <c r="K2114" s="8" t="str">
        <f t="shared" si="97"/>
        <v>7818</v>
      </c>
      <c r="L2114" t="str">
        <f t="shared" si="98"/>
        <v>-7818</v>
      </c>
      <c r="M2114" t="str">
        <f>IF(ISERROR(MATCH(L2114,BCT!$I$2:$I$664,0)),"N","O")</f>
        <v>N</v>
      </c>
    </row>
    <row r="2115" spans="1:13">
      <c r="A2115" s="1" t="s">
        <v>382</v>
      </c>
      <c r="B2115" s="1">
        <v>23570</v>
      </c>
      <c r="C2115" s="2">
        <v>41712</v>
      </c>
      <c r="D2115" s="1" t="s">
        <v>1902</v>
      </c>
      <c r="E2115" s="1" t="s">
        <v>354</v>
      </c>
      <c r="F2115" s="1" t="s">
        <v>3119</v>
      </c>
      <c r="G2115" s="1">
        <v>18</v>
      </c>
      <c r="H2115" s="1">
        <v>18</v>
      </c>
      <c r="J2115" t="str">
        <f t="shared" si="99"/>
        <v/>
      </c>
      <c r="K2115" s="8" t="str">
        <f t="shared" ref="K2115:K2178" si="100">IF(LEFT(E2115,FIND(" ",E2115)-1)="Location", "LOCATION VEHICULE",LEFT(E2115,FIND(" ",E2115)-1))</f>
        <v>7818</v>
      </c>
      <c r="L2115" t="str">
        <f t="shared" ref="L2115:L2178" si="101">J2115&amp;"-"&amp;K2115</f>
        <v>-7818</v>
      </c>
      <c r="M2115" t="str">
        <f>IF(ISERROR(MATCH(L2115,BCT!$I$2:$I$664,0)),"N","O")</f>
        <v>N</v>
      </c>
    </row>
    <row r="2116" spans="1:13">
      <c r="A2116" s="1" t="s">
        <v>382</v>
      </c>
      <c r="B2116" s="1">
        <v>23570</v>
      </c>
      <c r="C2116" s="2">
        <v>41712</v>
      </c>
      <c r="D2116" s="1" t="s">
        <v>1902</v>
      </c>
      <c r="E2116" s="1" t="s">
        <v>354</v>
      </c>
      <c r="F2116" s="1" t="s">
        <v>3119</v>
      </c>
      <c r="G2116" s="1">
        <v>18</v>
      </c>
      <c r="H2116" s="1">
        <v>18</v>
      </c>
      <c r="J2116" t="str">
        <f t="shared" si="99"/>
        <v/>
      </c>
      <c r="K2116" s="8" t="str">
        <f t="shared" si="100"/>
        <v>7818</v>
      </c>
      <c r="L2116" t="str">
        <f t="shared" si="101"/>
        <v>-7818</v>
      </c>
      <c r="M2116" t="str">
        <f>IF(ISERROR(MATCH(L2116,BCT!$I$2:$I$664,0)),"N","O")</f>
        <v>N</v>
      </c>
    </row>
    <row r="2117" spans="1:13">
      <c r="A2117" s="1" t="s">
        <v>382</v>
      </c>
      <c r="B2117" s="1">
        <v>23570</v>
      </c>
      <c r="C2117" s="2">
        <v>41712</v>
      </c>
      <c r="D2117" s="1" t="s">
        <v>1902</v>
      </c>
      <c r="E2117" s="1" t="s">
        <v>354</v>
      </c>
      <c r="F2117" s="1" t="s">
        <v>3119</v>
      </c>
      <c r="G2117" s="1">
        <v>22</v>
      </c>
      <c r="H2117" s="1">
        <v>22</v>
      </c>
      <c r="J2117" t="str">
        <f t="shared" si="99"/>
        <v/>
      </c>
      <c r="K2117" s="8" t="str">
        <f t="shared" si="100"/>
        <v>7818</v>
      </c>
      <c r="L2117" t="str">
        <f t="shared" si="101"/>
        <v>-7818</v>
      </c>
      <c r="M2117" t="str">
        <f>IF(ISERROR(MATCH(L2117,BCT!$I$2:$I$664,0)),"N","O")</f>
        <v>N</v>
      </c>
    </row>
    <row r="2118" spans="1:13">
      <c r="A2118" s="1" t="s">
        <v>382</v>
      </c>
      <c r="B2118" s="1">
        <v>23570</v>
      </c>
      <c r="C2118" s="2">
        <v>41712</v>
      </c>
      <c r="D2118" s="1" t="s">
        <v>1902</v>
      </c>
      <c r="E2118" s="1" t="s">
        <v>354</v>
      </c>
      <c r="F2118" s="1" t="s">
        <v>3119</v>
      </c>
      <c r="G2118" s="1">
        <v>21</v>
      </c>
      <c r="H2118" s="1">
        <v>21</v>
      </c>
      <c r="J2118" t="str">
        <f t="shared" si="99"/>
        <v/>
      </c>
      <c r="K2118" s="8" t="str">
        <f t="shared" si="100"/>
        <v>7818</v>
      </c>
      <c r="L2118" t="str">
        <f t="shared" si="101"/>
        <v>-7818</v>
      </c>
      <c r="M2118" t="str">
        <f>IF(ISERROR(MATCH(L2118,BCT!$I$2:$I$664,0)),"N","O")</f>
        <v>N</v>
      </c>
    </row>
    <row r="2119" spans="1:13">
      <c r="A2119" s="1" t="s">
        <v>382</v>
      </c>
      <c r="B2119" s="1">
        <v>23570</v>
      </c>
      <c r="C2119" s="2">
        <v>41712</v>
      </c>
      <c r="D2119" s="1" t="s">
        <v>1902</v>
      </c>
      <c r="E2119" s="1" t="s">
        <v>354</v>
      </c>
      <c r="F2119" s="1" t="s">
        <v>3119</v>
      </c>
      <c r="G2119" s="1">
        <v>18</v>
      </c>
      <c r="H2119" s="1">
        <v>18</v>
      </c>
      <c r="J2119" t="str">
        <f t="shared" si="99"/>
        <v/>
      </c>
      <c r="K2119" s="8" t="str">
        <f t="shared" si="100"/>
        <v>7818</v>
      </c>
      <c r="L2119" t="str">
        <f t="shared" si="101"/>
        <v>-7818</v>
      </c>
      <c r="M2119" t="str">
        <f>IF(ISERROR(MATCH(L2119,BCT!$I$2:$I$664,0)),"N","O")</f>
        <v>N</v>
      </c>
    </row>
    <row r="2120" spans="1:13">
      <c r="A2120" s="1" t="s">
        <v>382</v>
      </c>
      <c r="B2120" s="1">
        <v>23570</v>
      </c>
      <c r="C2120" s="2">
        <v>41712</v>
      </c>
      <c r="D2120" s="1" t="s">
        <v>1902</v>
      </c>
      <c r="E2120" s="1" t="s">
        <v>354</v>
      </c>
      <c r="F2120" s="1" t="s">
        <v>3119</v>
      </c>
      <c r="G2120" s="1">
        <v>19</v>
      </c>
      <c r="H2120" s="1">
        <v>19</v>
      </c>
      <c r="J2120" t="str">
        <f t="shared" si="99"/>
        <v/>
      </c>
      <c r="K2120" s="8" t="str">
        <f t="shared" si="100"/>
        <v>7818</v>
      </c>
      <c r="L2120" t="str">
        <f t="shared" si="101"/>
        <v>-7818</v>
      </c>
      <c r="M2120" t="str">
        <f>IF(ISERROR(MATCH(L2120,BCT!$I$2:$I$664,0)),"N","O")</f>
        <v>N</v>
      </c>
    </row>
    <row r="2121" spans="1:13">
      <c r="A2121" s="1" t="s">
        <v>382</v>
      </c>
      <c r="B2121" s="1">
        <v>23570</v>
      </c>
      <c r="C2121" s="2">
        <v>41712</v>
      </c>
      <c r="D2121" s="1" t="s">
        <v>1902</v>
      </c>
      <c r="E2121" s="1" t="s">
        <v>354</v>
      </c>
      <c r="F2121" s="1" t="s">
        <v>3119</v>
      </c>
      <c r="G2121" s="1">
        <v>22</v>
      </c>
      <c r="H2121" s="1">
        <v>22</v>
      </c>
      <c r="J2121" t="str">
        <f t="shared" si="99"/>
        <v/>
      </c>
      <c r="K2121" s="8" t="str">
        <f t="shared" si="100"/>
        <v>7818</v>
      </c>
      <c r="L2121" t="str">
        <f t="shared" si="101"/>
        <v>-7818</v>
      </c>
      <c r="M2121" t="str">
        <f>IF(ISERROR(MATCH(L2121,BCT!$I$2:$I$664,0)),"N","O")</f>
        <v>N</v>
      </c>
    </row>
    <row r="2122" spans="1:13">
      <c r="A2122" s="1" t="s">
        <v>382</v>
      </c>
      <c r="B2122" s="1">
        <v>23570</v>
      </c>
      <c r="C2122" s="2">
        <v>41712</v>
      </c>
      <c r="D2122" s="1" t="s">
        <v>1902</v>
      </c>
      <c r="E2122" s="1" t="s">
        <v>354</v>
      </c>
      <c r="F2122" s="1" t="s">
        <v>3119</v>
      </c>
      <c r="G2122" s="1">
        <v>19</v>
      </c>
      <c r="H2122" s="1">
        <v>19</v>
      </c>
      <c r="J2122" t="str">
        <f t="shared" si="99"/>
        <v/>
      </c>
      <c r="K2122" s="8" t="str">
        <f t="shared" si="100"/>
        <v>7818</v>
      </c>
      <c r="L2122" t="str">
        <f t="shared" si="101"/>
        <v>-7818</v>
      </c>
      <c r="M2122" t="str">
        <f>IF(ISERROR(MATCH(L2122,BCT!$I$2:$I$664,0)),"N","O")</f>
        <v>N</v>
      </c>
    </row>
    <row r="2123" spans="1:13">
      <c r="A2123" s="1" t="s">
        <v>382</v>
      </c>
      <c r="B2123" s="1">
        <v>23570</v>
      </c>
      <c r="C2123" s="2">
        <v>41712</v>
      </c>
      <c r="D2123" s="1" t="s">
        <v>1902</v>
      </c>
      <c r="E2123" s="1" t="s">
        <v>354</v>
      </c>
      <c r="F2123" s="1" t="s">
        <v>3119</v>
      </c>
      <c r="G2123" s="1">
        <v>20</v>
      </c>
      <c r="H2123" s="1">
        <v>20</v>
      </c>
      <c r="J2123" t="str">
        <f t="shared" si="99"/>
        <v/>
      </c>
      <c r="K2123" s="8" t="str">
        <f t="shared" si="100"/>
        <v>7818</v>
      </c>
      <c r="L2123" t="str">
        <f t="shared" si="101"/>
        <v>-7818</v>
      </c>
      <c r="M2123" t="str">
        <f>IF(ISERROR(MATCH(L2123,BCT!$I$2:$I$664,0)),"N","O")</f>
        <v>N</v>
      </c>
    </row>
    <row r="2124" spans="1:13">
      <c r="A2124" s="1" t="s">
        <v>382</v>
      </c>
      <c r="B2124" s="1">
        <v>23570</v>
      </c>
      <c r="C2124" s="2">
        <v>41712</v>
      </c>
      <c r="D2124" s="1" t="s">
        <v>1902</v>
      </c>
      <c r="E2124" s="1" t="s">
        <v>354</v>
      </c>
      <c r="F2124" s="1" t="s">
        <v>3119</v>
      </c>
      <c r="G2124" s="1">
        <v>21</v>
      </c>
      <c r="H2124" s="1">
        <v>21</v>
      </c>
      <c r="J2124" t="str">
        <f t="shared" si="99"/>
        <v/>
      </c>
      <c r="K2124" s="8" t="str">
        <f t="shared" si="100"/>
        <v>7818</v>
      </c>
      <c r="L2124" t="str">
        <f t="shared" si="101"/>
        <v>-7818</v>
      </c>
      <c r="M2124" t="str">
        <f>IF(ISERROR(MATCH(L2124,BCT!$I$2:$I$664,0)),"N","O")</f>
        <v>N</v>
      </c>
    </row>
    <row r="2125" spans="1:13">
      <c r="A2125" s="1" t="s">
        <v>382</v>
      </c>
      <c r="B2125" s="1">
        <v>23570</v>
      </c>
      <c r="C2125" s="2">
        <v>41712</v>
      </c>
      <c r="D2125" s="1" t="s">
        <v>1902</v>
      </c>
      <c r="E2125" s="1" t="s">
        <v>354</v>
      </c>
      <c r="F2125" s="1" t="s">
        <v>3119</v>
      </c>
      <c r="G2125" s="1">
        <v>20</v>
      </c>
      <c r="H2125" s="1">
        <v>20</v>
      </c>
      <c r="J2125" t="str">
        <f t="shared" si="99"/>
        <v/>
      </c>
      <c r="K2125" s="8" t="str">
        <f t="shared" si="100"/>
        <v>7818</v>
      </c>
      <c r="L2125" t="str">
        <f t="shared" si="101"/>
        <v>-7818</v>
      </c>
      <c r="M2125" t="str">
        <f>IF(ISERROR(MATCH(L2125,BCT!$I$2:$I$664,0)),"N","O")</f>
        <v>N</v>
      </c>
    </row>
    <row r="2126" spans="1:13">
      <c r="A2126" s="1" t="s">
        <v>382</v>
      </c>
      <c r="B2126" s="1">
        <v>23570</v>
      </c>
      <c r="C2126" s="2">
        <v>41712</v>
      </c>
      <c r="D2126" s="1" t="s">
        <v>1902</v>
      </c>
      <c r="E2126" s="1" t="s">
        <v>354</v>
      </c>
      <c r="F2126" s="1" t="s">
        <v>3119</v>
      </c>
      <c r="G2126" s="1">
        <v>17</v>
      </c>
      <c r="H2126" s="1">
        <v>17</v>
      </c>
      <c r="J2126" t="str">
        <f t="shared" si="99"/>
        <v/>
      </c>
      <c r="K2126" s="8" t="str">
        <f t="shared" si="100"/>
        <v>7818</v>
      </c>
      <c r="L2126" t="str">
        <f t="shared" si="101"/>
        <v>-7818</v>
      </c>
      <c r="M2126" t="str">
        <f>IF(ISERROR(MATCH(L2126,BCT!$I$2:$I$664,0)),"N","O")</f>
        <v>N</v>
      </c>
    </row>
    <row r="2127" spans="1:13">
      <c r="A2127" s="1" t="s">
        <v>382</v>
      </c>
      <c r="B2127" s="1">
        <v>23570</v>
      </c>
      <c r="C2127" s="2">
        <v>41712</v>
      </c>
      <c r="D2127" s="1" t="s">
        <v>1902</v>
      </c>
      <c r="E2127" s="1" t="s">
        <v>354</v>
      </c>
      <c r="F2127" s="1" t="s">
        <v>3119</v>
      </c>
      <c r="G2127" s="1">
        <v>18</v>
      </c>
      <c r="H2127" s="1">
        <v>18</v>
      </c>
      <c r="J2127" t="str">
        <f t="shared" si="99"/>
        <v/>
      </c>
      <c r="K2127" s="8" t="str">
        <f t="shared" si="100"/>
        <v>7818</v>
      </c>
      <c r="L2127" t="str">
        <f t="shared" si="101"/>
        <v>-7818</v>
      </c>
      <c r="M2127" t="str">
        <f>IF(ISERROR(MATCH(L2127,BCT!$I$2:$I$664,0)),"N","O")</f>
        <v>N</v>
      </c>
    </row>
    <row r="2128" spans="1:13">
      <c r="A2128" s="1" t="s">
        <v>382</v>
      </c>
      <c r="B2128" s="1">
        <v>23570</v>
      </c>
      <c r="C2128" s="2">
        <v>41712</v>
      </c>
      <c r="D2128" s="1" t="s">
        <v>1902</v>
      </c>
      <c r="E2128" s="1" t="s">
        <v>354</v>
      </c>
      <c r="F2128" s="1" t="s">
        <v>3119</v>
      </c>
      <c r="G2128" s="1">
        <v>17</v>
      </c>
      <c r="H2128" s="1">
        <v>17</v>
      </c>
      <c r="J2128" t="str">
        <f t="shared" si="99"/>
        <v/>
      </c>
      <c r="K2128" s="8" t="str">
        <f t="shared" si="100"/>
        <v>7818</v>
      </c>
      <c r="L2128" t="str">
        <f t="shared" si="101"/>
        <v>-7818</v>
      </c>
      <c r="M2128" t="str">
        <f>IF(ISERROR(MATCH(L2128,BCT!$I$2:$I$664,0)),"N","O")</f>
        <v>N</v>
      </c>
    </row>
    <row r="2129" spans="1:13">
      <c r="A2129" s="1" t="s">
        <v>382</v>
      </c>
      <c r="B2129" s="1">
        <v>23570</v>
      </c>
      <c r="C2129" s="2">
        <v>41712</v>
      </c>
      <c r="D2129" s="1" t="s">
        <v>1902</v>
      </c>
      <c r="E2129" s="1" t="s">
        <v>354</v>
      </c>
      <c r="F2129" s="1" t="s">
        <v>3119</v>
      </c>
      <c r="G2129" s="1">
        <v>18</v>
      </c>
      <c r="H2129" s="1">
        <v>18</v>
      </c>
      <c r="J2129" t="str">
        <f t="shared" si="99"/>
        <v/>
      </c>
      <c r="K2129" s="8" t="str">
        <f t="shared" si="100"/>
        <v>7818</v>
      </c>
      <c r="L2129" t="str">
        <f t="shared" si="101"/>
        <v>-7818</v>
      </c>
      <c r="M2129" t="str">
        <f>IF(ISERROR(MATCH(L2129,BCT!$I$2:$I$664,0)),"N","O")</f>
        <v>N</v>
      </c>
    </row>
    <row r="2130" spans="1:13">
      <c r="A2130" s="1" t="s">
        <v>382</v>
      </c>
      <c r="B2130" s="1">
        <v>23570</v>
      </c>
      <c r="C2130" s="2">
        <v>41712</v>
      </c>
      <c r="D2130" s="1" t="s">
        <v>1902</v>
      </c>
      <c r="E2130" s="1" t="s">
        <v>354</v>
      </c>
      <c r="F2130" s="1" t="s">
        <v>3119</v>
      </c>
      <c r="G2130" s="1">
        <v>23</v>
      </c>
      <c r="H2130" s="1">
        <v>23</v>
      </c>
      <c r="J2130" t="str">
        <f t="shared" si="99"/>
        <v/>
      </c>
      <c r="K2130" s="8" t="str">
        <f t="shared" si="100"/>
        <v>7818</v>
      </c>
      <c r="L2130" t="str">
        <f t="shared" si="101"/>
        <v>-7818</v>
      </c>
      <c r="M2130" t="str">
        <f>IF(ISERROR(MATCH(L2130,BCT!$I$2:$I$664,0)),"N","O")</f>
        <v>N</v>
      </c>
    </row>
    <row r="2131" spans="1:13">
      <c r="A2131" s="1" t="s">
        <v>382</v>
      </c>
      <c r="B2131" s="1">
        <v>23570</v>
      </c>
      <c r="C2131" s="2">
        <v>41712</v>
      </c>
      <c r="D2131" s="1" t="s">
        <v>1902</v>
      </c>
      <c r="E2131" s="1" t="s">
        <v>354</v>
      </c>
      <c r="F2131" s="1" t="s">
        <v>3119</v>
      </c>
      <c r="G2131" s="1">
        <v>17</v>
      </c>
      <c r="H2131" s="1">
        <v>17</v>
      </c>
      <c r="J2131" t="str">
        <f t="shared" si="99"/>
        <v/>
      </c>
      <c r="K2131" s="8" t="str">
        <f t="shared" si="100"/>
        <v>7818</v>
      </c>
      <c r="L2131" t="str">
        <f t="shared" si="101"/>
        <v>-7818</v>
      </c>
      <c r="M2131" t="str">
        <f>IF(ISERROR(MATCH(L2131,BCT!$I$2:$I$664,0)),"N","O")</f>
        <v>N</v>
      </c>
    </row>
    <row r="2132" spans="1:13">
      <c r="A2132" s="1" t="s">
        <v>382</v>
      </c>
      <c r="B2132" s="1">
        <v>23570</v>
      </c>
      <c r="C2132" s="2">
        <v>41712</v>
      </c>
      <c r="D2132" s="1" t="s">
        <v>1902</v>
      </c>
      <c r="E2132" s="1" t="s">
        <v>354</v>
      </c>
      <c r="F2132" s="1" t="s">
        <v>3119</v>
      </c>
      <c r="G2132" s="1">
        <v>20</v>
      </c>
      <c r="H2132" s="1">
        <v>20</v>
      </c>
      <c r="J2132" t="str">
        <f t="shared" si="99"/>
        <v/>
      </c>
      <c r="K2132" s="8" t="str">
        <f t="shared" si="100"/>
        <v>7818</v>
      </c>
      <c r="L2132" t="str">
        <f t="shared" si="101"/>
        <v>-7818</v>
      </c>
      <c r="M2132" t="str">
        <f>IF(ISERROR(MATCH(L2132,BCT!$I$2:$I$664,0)),"N","O")</f>
        <v>N</v>
      </c>
    </row>
    <row r="2133" spans="1:13">
      <c r="A2133" s="1" t="s">
        <v>382</v>
      </c>
      <c r="B2133" s="1">
        <v>23570</v>
      </c>
      <c r="C2133" s="2">
        <v>41712</v>
      </c>
      <c r="D2133" s="1" t="s">
        <v>1902</v>
      </c>
      <c r="E2133" s="1" t="s">
        <v>354</v>
      </c>
      <c r="F2133" s="1" t="s">
        <v>3119</v>
      </c>
      <c r="G2133" s="1">
        <v>17</v>
      </c>
      <c r="H2133" s="1">
        <v>17</v>
      </c>
      <c r="J2133" t="str">
        <f t="shared" si="99"/>
        <v/>
      </c>
      <c r="K2133" s="8" t="str">
        <f t="shared" si="100"/>
        <v>7818</v>
      </c>
      <c r="L2133" t="str">
        <f t="shared" si="101"/>
        <v>-7818</v>
      </c>
      <c r="M2133" t="str">
        <f>IF(ISERROR(MATCH(L2133,BCT!$I$2:$I$664,0)),"N","O")</f>
        <v>N</v>
      </c>
    </row>
    <row r="2134" spans="1:13">
      <c r="A2134" s="1" t="s">
        <v>382</v>
      </c>
      <c r="B2134" s="1">
        <v>23570</v>
      </c>
      <c r="C2134" s="2">
        <v>41712</v>
      </c>
      <c r="D2134" s="1" t="s">
        <v>1902</v>
      </c>
      <c r="E2134" s="1" t="s">
        <v>354</v>
      </c>
      <c r="F2134" s="1" t="s">
        <v>3119</v>
      </c>
      <c r="G2134" s="1">
        <v>17</v>
      </c>
      <c r="H2134" s="1">
        <v>17</v>
      </c>
      <c r="J2134" t="str">
        <f t="shared" si="99"/>
        <v/>
      </c>
      <c r="K2134" s="8" t="str">
        <f t="shared" si="100"/>
        <v>7818</v>
      </c>
      <c r="L2134" t="str">
        <f t="shared" si="101"/>
        <v>-7818</v>
      </c>
      <c r="M2134" t="str">
        <f>IF(ISERROR(MATCH(L2134,BCT!$I$2:$I$664,0)),"N","O")</f>
        <v>N</v>
      </c>
    </row>
    <row r="2135" spans="1:13">
      <c r="A2135" s="1" t="s">
        <v>382</v>
      </c>
      <c r="B2135" s="1">
        <v>23570</v>
      </c>
      <c r="C2135" s="2">
        <v>41712</v>
      </c>
      <c r="D2135" s="1" t="s">
        <v>1902</v>
      </c>
      <c r="E2135" s="1" t="s">
        <v>354</v>
      </c>
      <c r="F2135" s="1" t="s">
        <v>3119</v>
      </c>
      <c r="G2135" s="1">
        <v>23</v>
      </c>
      <c r="H2135" s="1">
        <v>23</v>
      </c>
      <c r="J2135" t="str">
        <f t="shared" ref="J2135:J2198" si="102">MID(I2135,18,4)</f>
        <v/>
      </c>
      <c r="K2135" s="8" t="str">
        <f t="shared" si="100"/>
        <v>7818</v>
      </c>
      <c r="L2135" t="str">
        <f t="shared" si="101"/>
        <v>-7818</v>
      </c>
      <c r="M2135" t="str">
        <f>IF(ISERROR(MATCH(L2135,BCT!$I$2:$I$664,0)),"N","O")</f>
        <v>N</v>
      </c>
    </row>
    <row r="2136" spans="1:13">
      <c r="A2136" s="1" t="s">
        <v>382</v>
      </c>
      <c r="B2136" s="1">
        <v>23570</v>
      </c>
      <c r="C2136" s="2">
        <v>41712</v>
      </c>
      <c r="D2136" s="1" t="s">
        <v>1902</v>
      </c>
      <c r="E2136" s="1" t="s">
        <v>354</v>
      </c>
      <c r="F2136" s="1" t="s">
        <v>3119</v>
      </c>
      <c r="G2136" s="1">
        <v>29</v>
      </c>
      <c r="H2136" s="1">
        <v>29</v>
      </c>
      <c r="J2136" t="str">
        <f t="shared" si="102"/>
        <v/>
      </c>
      <c r="K2136" s="8" t="str">
        <f t="shared" si="100"/>
        <v>7818</v>
      </c>
      <c r="L2136" t="str">
        <f t="shared" si="101"/>
        <v>-7818</v>
      </c>
      <c r="M2136" t="str">
        <f>IF(ISERROR(MATCH(L2136,BCT!$I$2:$I$664,0)),"N","O")</f>
        <v>N</v>
      </c>
    </row>
    <row r="2137" spans="1:13">
      <c r="A2137" s="1" t="s">
        <v>382</v>
      </c>
      <c r="B2137" s="1">
        <v>23570</v>
      </c>
      <c r="C2137" s="2">
        <v>41712</v>
      </c>
      <c r="D2137" s="1" t="s">
        <v>1902</v>
      </c>
      <c r="E2137" s="1" t="s">
        <v>354</v>
      </c>
      <c r="F2137" s="1" t="s">
        <v>3119</v>
      </c>
      <c r="G2137" s="1">
        <v>22</v>
      </c>
      <c r="H2137" s="1">
        <v>22</v>
      </c>
      <c r="J2137" t="str">
        <f t="shared" si="102"/>
        <v/>
      </c>
      <c r="K2137" s="8" t="str">
        <f t="shared" si="100"/>
        <v>7818</v>
      </c>
      <c r="L2137" t="str">
        <f t="shared" si="101"/>
        <v>-7818</v>
      </c>
      <c r="M2137" t="str">
        <f>IF(ISERROR(MATCH(L2137,BCT!$I$2:$I$664,0)),"N","O")</f>
        <v>N</v>
      </c>
    </row>
    <row r="2138" spans="1:13">
      <c r="A2138" s="1" t="s">
        <v>382</v>
      </c>
      <c r="B2138" s="1">
        <v>23570</v>
      </c>
      <c r="C2138" s="2">
        <v>41712</v>
      </c>
      <c r="D2138" s="1" t="s">
        <v>1902</v>
      </c>
      <c r="E2138" s="1" t="s">
        <v>354</v>
      </c>
      <c r="F2138" s="1" t="s">
        <v>3119</v>
      </c>
      <c r="G2138" s="1">
        <v>17</v>
      </c>
      <c r="H2138" s="1">
        <v>17</v>
      </c>
      <c r="J2138" t="str">
        <f t="shared" si="102"/>
        <v/>
      </c>
      <c r="K2138" s="8" t="str">
        <f t="shared" si="100"/>
        <v>7818</v>
      </c>
      <c r="L2138" t="str">
        <f t="shared" si="101"/>
        <v>-7818</v>
      </c>
      <c r="M2138" t="str">
        <f>IF(ISERROR(MATCH(L2138,BCT!$I$2:$I$664,0)),"N","O")</f>
        <v>N</v>
      </c>
    </row>
    <row r="2139" spans="1:13">
      <c r="A2139" s="1" t="s">
        <v>382</v>
      </c>
      <c r="B2139" s="1">
        <v>23570</v>
      </c>
      <c r="C2139" s="2">
        <v>41712</v>
      </c>
      <c r="D2139" s="1" t="s">
        <v>1902</v>
      </c>
      <c r="E2139" s="1" t="s">
        <v>354</v>
      </c>
      <c r="F2139" s="1" t="s">
        <v>3119</v>
      </c>
      <c r="G2139" s="1">
        <v>19</v>
      </c>
      <c r="H2139" s="1">
        <v>19</v>
      </c>
      <c r="J2139" t="str">
        <f t="shared" si="102"/>
        <v/>
      </c>
      <c r="K2139" s="8" t="str">
        <f t="shared" si="100"/>
        <v>7818</v>
      </c>
      <c r="L2139" t="str">
        <f t="shared" si="101"/>
        <v>-7818</v>
      </c>
      <c r="M2139" t="str">
        <f>IF(ISERROR(MATCH(L2139,BCT!$I$2:$I$664,0)),"N","O")</f>
        <v>N</v>
      </c>
    </row>
    <row r="2140" spans="1:13">
      <c r="A2140" s="1" t="s">
        <v>382</v>
      </c>
      <c r="B2140" s="1">
        <v>23570</v>
      </c>
      <c r="C2140" s="2">
        <v>41712</v>
      </c>
      <c r="D2140" s="1" t="s">
        <v>1902</v>
      </c>
      <c r="E2140" s="1" t="s">
        <v>354</v>
      </c>
      <c r="F2140" s="1" t="s">
        <v>3119</v>
      </c>
      <c r="G2140" s="1">
        <v>22</v>
      </c>
      <c r="H2140" s="1">
        <v>22</v>
      </c>
      <c r="J2140" t="str">
        <f t="shared" si="102"/>
        <v/>
      </c>
      <c r="K2140" s="8" t="str">
        <f t="shared" si="100"/>
        <v>7818</v>
      </c>
      <c r="L2140" t="str">
        <f t="shared" si="101"/>
        <v>-7818</v>
      </c>
      <c r="M2140" t="str">
        <f>IF(ISERROR(MATCH(L2140,BCT!$I$2:$I$664,0)),"N","O")</f>
        <v>N</v>
      </c>
    </row>
    <row r="2141" spans="1:13">
      <c r="A2141" s="1" t="s">
        <v>382</v>
      </c>
      <c r="B2141" s="1">
        <v>23570</v>
      </c>
      <c r="C2141" s="2">
        <v>41712</v>
      </c>
      <c r="D2141" s="1" t="s">
        <v>1902</v>
      </c>
      <c r="E2141" s="1" t="s">
        <v>354</v>
      </c>
      <c r="F2141" s="1" t="s">
        <v>3119</v>
      </c>
      <c r="G2141" s="1">
        <v>21</v>
      </c>
      <c r="H2141" s="1">
        <v>21</v>
      </c>
      <c r="J2141" t="str">
        <f t="shared" si="102"/>
        <v/>
      </c>
      <c r="K2141" s="8" t="str">
        <f t="shared" si="100"/>
        <v>7818</v>
      </c>
      <c r="L2141" t="str">
        <f t="shared" si="101"/>
        <v>-7818</v>
      </c>
      <c r="M2141" t="str">
        <f>IF(ISERROR(MATCH(L2141,BCT!$I$2:$I$664,0)),"N","O")</f>
        <v>N</v>
      </c>
    </row>
    <row r="2142" spans="1:13">
      <c r="A2142" s="1" t="s">
        <v>382</v>
      </c>
      <c r="B2142" s="1">
        <v>23570</v>
      </c>
      <c r="C2142" s="2">
        <v>41712</v>
      </c>
      <c r="D2142" s="1" t="s">
        <v>1902</v>
      </c>
      <c r="E2142" s="1" t="s">
        <v>354</v>
      </c>
      <c r="F2142" s="1" t="s">
        <v>3119</v>
      </c>
      <c r="G2142" s="1">
        <v>20</v>
      </c>
      <c r="H2142" s="1">
        <v>20</v>
      </c>
      <c r="J2142" t="str">
        <f t="shared" si="102"/>
        <v/>
      </c>
      <c r="K2142" s="8" t="str">
        <f t="shared" si="100"/>
        <v>7818</v>
      </c>
      <c r="L2142" t="str">
        <f t="shared" si="101"/>
        <v>-7818</v>
      </c>
      <c r="M2142" t="str">
        <f>IF(ISERROR(MATCH(L2142,BCT!$I$2:$I$664,0)),"N","O")</f>
        <v>N</v>
      </c>
    </row>
    <row r="2143" spans="1:13">
      <c r="A2143" s="1" t="s">
        <v>382</v>
      </c>
      <c r="B2143" s="1">
        <v>23570</v>
      </c>
      <c r="C2143" s="2">
        <v>41712</v>
      </c>
      <c r="D2143" s="1" t="s">
        <v>1902</v>
      </c>
      <c r="E2143" s="1" t="s">
        <v>354</v>
      </c>
      <c r="F2143" s="1" t="s">
        <v>3119</v>
      </c>
      <c r="G2143" s="1">
        <v>19</v>
      </c>
      <c r="H2143" s="1">
        <v>19</v>
      </c>
      <c r="J2143" t="str">
        <f t="shared" si="102"/>
        <v/>
      </c>
      <c r="K2143" s="8" t="str">
        <f t="shared" si="100"/>
        <v>7818</v>
      </c>
      <c r="L2143" t="str">
        <f t="shared" si="101"/>
        <v>-7818</v>
      </c>
      <c r="M2143" t="str">
        <f>IF(ISERROR(MATCH(L2143,BCT!$I$2:$I$664,0)),"N","O")</f>
        <v>N</v>
      </c>
    </row>
    <row r="2144" spans="1:13">
      <c r="A2144" s="1" t="s">
        <v>382</v>
      </c>
      <c r="B2144" s="1">
        <v>23570</v>
      </c>
      <c r="C2144" s="2">
        <v>41712</v>
      </c>
      <c r="D2144" s="1" t="s">
        <v>1902</v>
      </c>
      <c r="E2144" s="1" t="s">
        <v>354</v>
      </c>
      <c r="F2144" s="1" t="s">
        <v>3119</v>
      </c>
      <c r="G2144" s="1">
        <v>23</v>
      </c>
      <c r="H2144" s="1">
        <v>23</v>
      </c>
      <c r="J2144" t="str">
        <f t="shared" si="102"/>
        <v/>
      </c>
      <c r="K2144" s="8" t="str">
        <f t="shared" si="100"/>
        <v>7818</v>
      </c>
      <c r="L2144" t="str">
        <f t="shared" si="101"/>
        <v>-7818</v>
      </c>
      <c r="M2144" t="str">
        <f>IF(ISERROR(MATCH(L2144,BCT!$I$2:$I$664,0)),"N","O")</f>
        <v>N</v>
      </c>
    </row>
    <row r="2145" spans="1:13">
      <c r="A2145" s="1" t="s">
        <v>382</v>
      </c>
      <c r="B2145" s="1">
        <v>23570</v>
      </c>
      <c r="C2145" s="2">
        <v>41712</v>
      </c>
      <c r="D2145" s="1" t="s">
        <v>1902</v>
      </c>
      <c r="E2145" s="1" t="s">
        <v>354</v>
      </c>
      <c r="F2145" s="1" t="s">
        <v>3119</v>
      </c>
      <c r="G2145" s="1">
        <v>22</v>
      </c>
      <c r="H2145" s="1">
        <v>22</v>
      </c>
      <c r="J2145" t="str">
        <f t="shared" si="102"/>
        <v/>
      </c>
      <c r="K2145" s="8" t="str">
        <f t="shared" si="100"/>
        <v>7818</v>
      </c>
      <c r="L2145" t="str">
        <f t="shared" si="101"/>
        <v>-7818</v>
      </c>
      <c r="M2145" t="str">
        <f>IF(ISERROR(MATCH(L2145,BCT!$I$2:$I$664,0)),"N","O")</f>
        <v>N</v>
      </c>
    </row>
    <row r="2146" spans="1:13">
      <c r="A2146" s="1" t="s">
        <v>382</v>
      </c>
      <c r="B2146" s="1">
        <v>23570</v>
      </c>
      <c r="C2146" s="2">
        <v>41712</v>
      </c>
      <c r="D2146" s="1" t="s">
        <v>1902</v>
      </c>
      <c r="E2146" s="1" t="s">
        <v>354</v>
      </c>
      <c r="F2146" s="1" t="s">
        <v>3119</v>
      </c>
      <c r="G2146" s="1">
        <v>17</v>
      </c>
      <c r="H2146" s="1">
        <v>17</v>
      </c>
      <c r="J2146" t="str">
        <f t="shared" si="102"/>
        <v/>
      </c>
      <c r="K2146" s="8" t="str">
        <f t="shared" si="100"/>
        <v>7818</v>
      </c>
      <c r="L2146" t="str">
        <f t="shared" si="101"/>
        <v>-7818</v>
      </c>
      <c r="M2146" t="str">
        <f>IF(ISERROR(MATCH(L2146,BCT!$I$2:$I$664,0)),"N","O")</f>
        <v>N</v>
      </c>
    </row>
    <row r="2147" spans="1:13">
      <c r="A2147" s="1" t="s">
        <v>382</v>
      </c>
      <c r="B2147" s="1">
        <v>23570</v>
      </c>
      <c r="C2147" s="2">
        <v>41712</v>
      </c>
      <c r="D2147" s="1" t="s">
        <v>1902</v>
      </c>
      <c r="E2147" s="1" t="s">
        <v>354</v>
      </c>
      <c r="F2147" s="1" t="s">
        <v>3119</v>
      </c>
      <c r="G2147" s="1">
        <v>17</v>
      </c>
      <c r="H2147" s="1">
        <v>17</v>
      </c>
      <c r="J2147" t="str">
        <f t="shared" si="102"/>
        <v/>
      </c>
      <c r="K2147" s="8" t="str">
        <f t="shared" si="100"/>
        <v>7818</v>
      </c>
      <c r="L2147" t="str">
        <f t="shared" si="101"/>
        <v>-7818</v>
      </c>
      <c r="M2147" t="str">
        <f>IF(ISERROR(MATCH(L2147,BCT!$I$2:$I$664,0)),"N","O")</f>
        <v>N</v>
      </c>
    </row>
    <row r="2148" spans="1:13">
      <c r="A2148" s="1" t="s">
        <v>382</v>
      </c>
      <c r="B2148" s="1">
        <v>23570</v>
      </c>
      <c r="C2148" s="2">
        <v>41712</v>
      </c>
      <c r="D2148" s="1" t="s">
        <v>1902</v>
      </c>
      <c r="E2148" s="1" t="s">
        <v>354</v>
      </c>
      <c r="F2148" s="1" t="s">
        <v>3119</v>
      </c>
      <c r="G2148" s="1">
        <v>22</v>
      </c>
      <c r="H2148" s="1">
        <v>22</v>
      </c>
      <c r="J2148" t="str">
        <f t="shared" si="102"/>
        <v/>
      </c>
      <c r="K2148" s="8" t="str">
        <f t="shared" si="100"/>
        <v>7818</v>
      </c>
      <c r="L2148" t="str">
        <f t="shared" si="101"/>
        <v>-7818</v>
      </c>
      <c r="M2148" t="str">
        <f>IF(ISERROR(MATCH(L2148,BCT!$I$2:$I$664,0)),"N","O")</f>
        <v>N</v>
      </c>
    </row>
    <row r="2149" spans="1:13">
      <c r="A2149" s="1" t="s">
        <v>382</v>
      </c>
      <c r="B2149" s="1">
        <v>23570</v>
      </c>
      <c r="C2149" s="2">
        <v>41712</v>
      </c>
      <c r="D2149" s="1" t="s">
        <v>1902</v>
      </c>
      <c r="E2149" s="1" t="s">
        <v>354</v>
      </c>
      <c r="F2149" s="1" t="s">
        <v>3120</v>
      </c>
      <c r="G2149" s="1">
        <v>6</v>
      </c>
      <c r="H2149" s="1">
        <v>6</v>
      </c>
      <c r="J2149" t="str">
        <f t="shared" si="102"/>
        <v/>
      </c>
      <c r="K2149" s="8" t="str">
        <f t="shared" si="100"/>
        <v>7818</v>
      </c>
      <c r="L2149" t="str">
        <f t="shared" si="101"/>
        <v>-7818</v>
      </c>
      <c r="M2149" t="str">
        <f>IF(ISERROR(MATCH(L2149,BCT!$I$2:$I$664,0)),"N","O")</f>
        <v>N</v>
      </c>
    </row>
    <row r="2150" spans="1:13">
      <c r="A2150" s="1" t="s">
        <v>382</v>
      </c>
      <c r="B2150" s="1">
        <v>23570</v>
      </c>
      <c r="C2150" s="2">
        <v>41712</v>
      </c>
      <c r="D2150" s="1" t="s">
        <v>1902</v>
      </c>
      <c r="E2150" s="1" t="s">
        <v>354</v>
      </c>
      <c r="F2150" s="1" t="s">
        <v>3120</v>
      </c>
      <c r="G2150" s="1">
        <v>21</v>
      </c>
      <c r="H2150" s="1">
        <v>21</v>
      </c>
      <c r="J2150" t="str">
        <f t="shared" si="102"/>
        <v/>
      </c>
      <c r="K2150" s="8" t="str">
        <f t="shared" si="100"/>
        <v>7818</v>
      </c>
      <c r="L2150" t="str">
        <f t="shared" si="101"/>
        <v>-7818</v>
      </c>
      <c r="M2150" t="str">
        <f>IF(ISERROR(MATCH(L2150,BCT!$I$2:$I$664,0)),"N","O")</f>
        <v>N</v>
      </c>
    </row>
    <row r="2151" spans="1:13">
      <c r="A2151" s="1" t="s">
        <v>382</v>
      </c>
      <c r="B2151" s="1">
        <v>23570</v>
      </c>
      <c r="C2151" s="2">
        <v>41712</v>
      </c>
      <c r="D2151" s="1" t="s">
        <v>1902</v>
      </c>
      <c r="E2151" s="1" t="s">
        <v>354</v>
      </c>
      <c r="F2151" s="1" t="s">
        <v>3120</v>
      </c>
      <c r="G2151" s="1">
        <v>24</v>
      </c>
      <c r="H2151" s="1">
        <v>24</v>
      </c>
      <c r="J2151" t="str">
        <f t="shared" si="102"/>
        <v/>
      </c>
      <c r="K2151" s="8" t="str">
        <f t="shared" si="100"/>
        <v>7818</v>
      </c>
      <c r="L2151" t="str">
        <f t="shared" si="101"/>
        <v>-7818</v>
      </c>
      <c r="M2151" t="str">
        <f>IF(ISERROR(MATCH(L2151,BCT!$I$2:$I$664,0)),"N","O")</f>
        <v>N</v>
      </c>
    </row>
    <row r="2152" spans="1:13">
      <c r="A2152" s="1" t="s">
        <v>382</v>
      </c>
      <c r="B2152" s="1">
        <v>23570</v>
      </c>
      <c r="C2152" s="2">
        <v>41712</v>
      </c>
      <c r="D2152" s="1" t="s">
        <v>1902</v>
      </c>
      <c r="E2152" s="1" t="s">
        <v>354</v>
      </c>
      <c r="F2152" s="1" t="s">
        <v>3120</v>
      </c>
      <c r="G2152" s="1">
        <v>22</v>
      </c>
      <c r="H2152" s="1">
        <v>22</v>
      </c>
      <c r="J2152" t="str">
        <f t="shared" si="102"/>
        <v/>
      </c>
      <c r="K2152" s="8" t="str">
        <f t="shared" si="100"/>
        <v>7818</v>
      </c>
      <c r="L2152" t="str">
        <f t="shared" si="101"/>
        <v>-7818</v>
      </c>
      <c r="M2152" t="str">
        <f>IF(ISERROR(MATCH(L2152,BCT!$I$2:$I$664,0)),"N","O")</f>
        <v>N</v>
      </c>
    </row>
    <row r="2153" spans="1:13">
      <c r="A2153" s="1" t="s">
        <v>382</v>
      </c>
      <c r="B2153" s="1">
        <v>23570</v>
      </c>
      <c r="C2153" s="2">
        <v>41712</v>
      </c>
      <c r="D2153" s="1" t="s">
        <v>1902</v>
      </c>
      <c r="E2153" s="1" t="s">
        <v>354</v>
      </c>
      <c r="F2153" s="1" t="s">
        <v>3120</v>
      </c>
      <c r="G2153" s="1">
        <v>15</v>
      </c>
      <c r="H2153" s="1">
        <v>15</v>
      </c>
      <c r="J2153" t="str">
        <f t="shared" si="102"/>
        <v/>
      </c>
      <c r="K2153" s="8" t="str">
        <f t="shared" si="100"/>
        <v>7818</v>
      </c>
      <c r="L2153" t="str">
        <f t="shared" si="101"/>
        <v>-7818</v>
      </c>
      <c r="M2153" t="str">
        <f>IF(ISERROR(MATCH(L2153,BCT!$I$2:$I$664,0)),"N","O")</f>
        <v>N</v>
      </c>
    </row>
    <row r="2154" spans="1:13">
      <c r="A2154" s="1" t="s">
        <v>382</v>
      </c>
      <c r="B2154" s="1">
        <v>23570</v>
      </c>
      <c r="C2154" s="2">
        <v>41712</v>
      </c>
      <c r="D2154" s="1" t="s">
        <v>1902</v>
      </c>
      <c r="E2154" s="1" t="s">
        <v>354</v>
      </c>
      <c r="F2154" s="1" t="s">
        <v>3120</v>
      </c>
      <c r="G2154" s="1">
        <v>19</v>
      </c>
      <c r="H2154" s="1">
        <v>19</v>
      </c>
      <c r="J2154" t="str">
        <f t="shared" si="102"/>
        <v/>
      </c>
      <c r="K2154" s="8" t="str">
        <f t="shared" si="100"/>
        <v>7818</v>
      </c>
      <c r="L2154" t="str">
        <f t="shared" si="101"/>
        <v>-7818</v>
      </c>
      <c r="M2154" t="str">
        <f>IF(ISERROR(MATCH(L2154,BCT!$I$2:$I$664,0)),"N","O")</f>
        <v>N</v>
      </c>
    </row>
    <row r="2155" spans="1:13">
      <c r="A2155" s="1" t="s">
        <v>382</v>
      </c>
      <c r="B2155" s="1">
        <v>23570</v>
      </c>
      <c r="C2155" s="2">
        <v>41712</v>
      </c>
      <c r="D2155" s="1" t="s">
        <v>1902</v>
      </c>
      <c r="E2155" s="1" t="s">
        <v>354</v>
      </c>
      <c r="F2155" s="1" t="s">
        <v>3120</v>
      </c>
      <c r="G2155" s="1">
        <v>19</v>
      </c>
      <c r="H2155" s="1">
        <v>19</v>
      </c>
      <c r="J2155" t="str">
        <f t="shared" si="102"/>
        <v/>
      </c>
      <c r="K2155" s="8" t="str">
        <f t="shared" si="100"/>
        <v>7818</v>
      </c>
      <c r="L2155" t="str">
        <f t="shared" si="101"/>
        <v>-7818</v>
      </c>
      <c r="M2155" t="str">
        <f>IF(ISERROR(MATCH(L2155,BCT!$I$2:$I$664,0)),"N","O")</f>
        <v>N</v>
      </c>
    </row>
    <row r="2156" spans="1:13">
      <c r="A2156" s="1" t="s">
        <v>382</v>
      </c>
      <c r="B2156" s="1">
        <v>23570</v>
      </c>
      <c r="C2156" s="2">
        <v>41712</v>
      </c>
      <c r="D2156" s="1" t="s">
        <v>1902</v>
      </c>
      <c r="E2156" s="1" t="s">
        <v>354</v>
      </c>
      <c r="F2156" s="1" t="s">
        <v>3121</v>
      </c>
      <c r="G2156" s="1">
        <v>9</v>
      </c>
      <c r="H2156" s="1">
        <v>9</v>
      </c>
      <c r="J2156" t="str">
        <f t="shared" si="102"/>
        <v/>
      </c>
      <c r="K2156" s="8" t="str">
        <f t="shared" si="100"/>
        <v>7818</v>
      </c>
      <c r="L2156" t="str">
        <f t="shared" si="101"/>
        <v>-7818</v>
      </c>
      <c r="M2156" t="str">
        <f>IF(ISERROR(MATCH(L2156,BCT!$I$2:$I$664,0)),"N","O")</f>
        <v>N</v>
      </c>
    </row>
    <row r="2157" spans="1:13">
      <c r="A2157" s="1" t="s">
        <v>382</v>
      </c>
      <c r="B2157" s="1">
        <v>23570</v>
      </c>
      <c r="C2157" s="2">
        <v>41712</v>
      </c>
      <c r="D2157" s="1" t="s">
        <v>1902</v>
      </c>
      <c r="E2157" s="1" t="s">
        <v>354</v>
      </c>
      <c r="F2157" s="1" t="s">
        <v>3121</v>
      </c>
      <c r="G2157" s="1">
        <v>22</v>
      </c>
      <c r="H2157" s="1">
        <v>22</v>
      </c>
      <c r="J2157" t="str">
        <f t="shared" si="102"/>
        <v/>
      </c>
      <c r="K2157" s="8" t="str">
        <f t="shared" si="100"/>
        <v>7818</v>
      </c>
      <c r="L2157" t="str">
        <f t="shared" si="101"/>
        <v>-7818</v>
      </c>
      <c r="M2157" t="str">
        <f>IF(ISERROR(MATCH(L2157,BCT!$I$2:$I$664,0)),"N","O")</f>
        <v>N</v>
      </c>
    </row>
    <row r="2158" spans="1:13">
      <c r="A2158" s="1" t="s">
        <v>382</v>
      </c>
      <c r="B2158" s="1">
        <v>23570</v>
      </c>
      <c r="C2158" s="2">
        <v>41712</v>
      </c>
      <c r="D2158" s="1" t="s">
        <v>1902</v>
      </c>
      <c r="E2158" s="1" t="s">
        <v>354</v>
      </c>
      <c r="F2158" s="1" t="s">
        <v>3121</v>
      </c>
      <c r="G2158" s="1">
        <v>29</v>
      </c>
      <c r="H2158" s="1">
        <v>29</v>
      </c>
      <c r="J2158" t="str">
        <f t="shared" si="102"/>
        <v/>
      </c>
      <c r="K2158" s="8" t="str">
        <f t="shared" si="100"/>
        <v>7818</v>
      </c>
      <c r="L2158" t="str">
        <f t="shared" si="101"/>
        <v>-7818</v>
      </c>
      <c r="M2158" t="str">
        <f>IF(ISERROR(MATCH(L2158,BCT!$I$2:$I$664,0)),"N","O")</f>
        <v>N</v>
      </c>
    </row>
    <row r="2159" spans="1:13">
      <c r="A2159" s="1" t="s">
        <v>382</v>
      </c>
      <c r="B2159" s="1">
        <v>23570</v>
      </c>
      <c r="C2159" s="2">
        <v>41712</v>
      </c>
      <c r="D2159" s="1" t="s">
        <v>1902</v>
      </c>
      <c r="E2159" s="1" t="s">
        <v>354</v>
      </c>
      <c r="F2159" s="1" t="s">
        <v>3121</v>
      </c>
      <c r="G2159" s="1">
        <v>24</v>
      </c>
      <c r="H2159" s="1">
        <v>24</v>
      </c>
      <c r="J2159" t="str">
        <f t="shared" si="102"/>
        <v/>
      </c>
      <c r="K2159" s="8" t="str">
        <f t="shared" si="100"/>
        <v>7818</v>
      </c>
      <c r="L2159" t="str">
        <f t="shared" si="101"/>
        <v>-7818</v>
      </c>
      <c r="M2159" t="str">
        <f>IF(ISERROR(MATCH(L2159,BCT!$I$2:$I$664,0)),"N","O")</f>
        <v>N</v>
      </c>
    </row>
    <row r="2160" spans="1:13">
      <c r="A2160" s="1" t="s">
        <v>382</v>
      </c>
      <c r="B2160" s="1">
        <v>23728</v>
      </c>
      <c r="C2160" s="2">
        <v>41729</v>
      </c>
      <c r="D2160" s="1" t="s">
        <v>464</v>
      </c>
      <c r="E2160" s="1" t="s">
        <v>3122</v>
      </c>
      <c r="F2160" s="1" t="s">
        <v>3123</v>
      </c>
      <c r="G2160" s="1">
        <v>770</v>
      </c>
      <c r="H2160" s="1">
        <v>280</v>
      </c>
      <c r="I2160" s="1" t="s">
        <v>3124</v>
      </c>
      <c r="J2160" t="str">
        <f t="shared" si="102"/>
        <v>8790</v>
      </c>
      <c r="K2160" s="8" t="str">
        <f t="shared" si="100"/>
        <v>17024</v>
      </c>
      <c r="L2160" t="str">
        <f t="shared" si="101"/>
        <v>8790-17024</v>
      </c>
      <c r="M2160" t="str">
        <f>IF(ISERROR(MATCH(L2160,BCT!$I$2:$I$664,0)),"N","O")</f>
        <v>N</v>
      </c>
    </row>
    <row r="2161" spans="1:13">
      <c r="A2161" s="1" t="s">
        <v>382</v>
      </c>
      <c r="B2161" s="1">
        <v>23728</v>
      </c>
      <c r="C2161" s="2">
        <v>41729</v>
      </c>
      <c r="D2161" s="1" t="s">
        <v>464</v>
      </c>
      <c r="E2161" s="1" t="s">
        <v>3125</v>
      </c>
      <c r="F2161" s="1" t="s">
        <v>3126</v>
      </c>
      <c r="G2161" s="1">
        <v>770</v>
      </c>
      <c r="H2161" s="1">
        <v>280</v>
      </c>
      <c r="I2161" s="1" t="s">
        <v>3127</v>
      </c>
      <c r="J2161" t="str">
        <f t="shared" si="102"/>
        <v>8790</v>
      </c>
      <c r="K2161" s="8" t="str">
        <f t="shared" si="100"/>
        <v>16974</v>
      </c>
      <c r="L2161" t="str">
        <f t="shared" si="101"/>
        <v>8790-16974</v>
      </c>
      <c r="M2161" t="str">
        <f>IF(ISERROR(MATCH(L2161,BCT!$I$2:$I$664,0)),"N","O")</f>
        <v>N</v>
      </c>
    </row>
    <row r="2162" spans="1:13">
      <c r="A2162" s="1" t="s">
        <v>382</v>
      </c>
      <c r="B2162" s="1">
        <v>18644</v>
      </c>
      <c r="C2162" s="2">
        <v>41361</v>
      </c>
      <c r="D2162" s="1" t="s">
        <v>471</v>
      </c>
      <c r="E2162" s="1" t="s">
        <v>3128</v>
      </c>
      <c r="F2162" s="1" t="s">
        <v>3129</v>
      </c>
      <c r="G2162" s="1">
        <v>100</v>
      </c>
      <c r="H2162" s="1">
        <v>100</v>
      </c>
      <c r="J2162" t="str">
        <f t="shared" si="102"/>
        <v/>
      </c>
      <c r="K2162" s="8" t="str">
        <f t="shared" si="100"/>
        <v>15832</v>
      </c>
      <c r="L2162" t="str">
        <f t="shared" si="101"/>
        <v>-15832</v>
      </c>
      <c r="M2162" t="str">
        <f>IF(ISERROR(MATCH(L2162,BCT!$I$2:$I$664,0)),"N","O")</f>
        <v>N</v>
      </c>
    </row>
    <row r="2163" spans="1:13">
      <c r="A2163" s="1" t="s">
        <v>382</v>
      </c>
      <c r="B2163" s="1">
        <v>18644</v>
      </c>
      <c r="C2163" s="2">
        <v>41361</v>
      </c>
      <c r="D2163" s="1" t="s">
        <v>471</v>
      </c>
      <c r="E2163" s="1" t="s">
        <v>3130</v>
      </c>
      <c r="F2163" s="1" t="s">
        <v>3131</v>
      </c>
      <c r="G2163" s="1">
        <v>100</v>
      </c>
      <c r="H2163" s="1">
        <v>100</v>
      </c>
      <c r="J2163" t="str">
        <f t="shared" si="102"/>
        <v/>
      </c>
      <c r="K2163" s="8" t="str">
        <f t="shared" si="100"/>
        <v>15828</v>
      </c>
      <c r="L2163" t="str">
        <f t="shared" si="101"/>
        <v>-15828</v>
      </c>
      <c r="M2163" t="str">
        <f>IF(ISERROR(MATCH(L2163,BCT!$I$2:$I$664,0)),"N","O")</f>
        <v>N</v>
      </c>
    </row>
    <row r="2164" spans="1:13">
      <c r="A2164" s="1" t="s">
        <v>382</v>
      </c>
      <c r="B2164" s="1">
        <v>20187</v>
      </c>
      <c r="C2164" s="2">
        <v>41464</v>
      </c>
      <c r="D2164" s="1" t="s">
        <v>471</v>
      </c>
      <c r="E2164" s="1" t="s">
        <v>3132</v>
      </c>
      <c r="F2164" s="1" t="s">
        <v>3133</v>
      </c>
      <c r="G2164" s="1">
        <v>400</v>
      </c>
      <c r="H2164" s="1">
        <v>200</v>
      </c>
      <c r="I2164" s="1" t="s">
        <v>3134</v>
      </c>
      <c r="J2164" t="str">
        <f t="shared" si="102"/>
        <v>6795</v>
      </c>
      <c r="K2164" s="8" t="str">
        <f t="shared" si="100"/>
        <v>6456</v>
      </c>
      <c r="L2164" t="str">
        <f t="shared" si="101"/>
        <v>6795-6456</v>
      </c>
      <c r="M2164" t="str">
        <f>IF(ISERROR(MATCH(L2164,BCT!$I$2:$I$664,0)),"N","O")</f>
        <v>N</v>
      </c>
    </row>
    <row r="2165" spans="1:13">
      <c r="A2165" s="1" t="s">
        <v>382</v>
      </c>
      <c r="B2165" s="1">
        <v>19387</v>
      </c>
      <c r="C2165" s="2">
        <v>41417</v>
      </c>
      <c r="D2165" s="1" t="s">
        <v>471</v>
      </c>
      <c r="E2165" s="1" t="s">
        <v>3132</v>
      </c>
      <c r="F2165" s="1" t="s">
        <v>3133</v>
      </c>
      <c r="G2165" s="1">
        <v>6000</v>
      </c>
      <c r="H2165" s="1">
        <v>1600</v>
      </c>
      <c r="J2165" t="str">
        <f t="shared" si="102"/>
        <v/>
      </c>
      <c r="K2165" s="8" t="str">
        <f t="shared" si="100"/>
        <v>6456</v>
      </c>
      <c r="L2165" t="str">
        <f t="shared" si="101"/>
        <v>-6456</v>
      </c>
      <c r="M2165" t="str">
        <f>IF(ISERROR(MATCH(L2165,BCT!$I$2:$I$664,0)),"N","O")</f>
        <v>N</v>
      </c>
    </row>
    <row r="2166" spans="1:13">
      <c r="A2166" s="1" t="s">
        <v>382</v>
      </c>
      <c r="B2166" s="1">
        <v>19088</v>
      </c>
      <c r="C2166" s="2">
        <v>41393</v>
      </c>
      <c r="D2166" s="1" t="s">
        <v>471</v>
      </c>
      <c r="E2166" s="1" t="s">
        <v>3132</v>
      </c>
      <c r="F2166" s="1" t="s">
        <v>3133</v>
      </c>
      <c r="G2166" s="1">
        <v>100</v>
      </c>
      <c r="H2166" s="1">
        <v>100</v>
      </c>
      <c r="I2166" s="1" t="s">
        <v>3135</v>
      </c>
      <c r="J2166" t="str">
        <f t="shared" si="102"/>
        <v>3625</v>
      </c>
      <c r="K2166" s="8" t="str">
        <f t="shared" si="100"/>
        <v>6456</v>
      </c>
      <c r="L2166" t="str">
        <f t="shared" si="101"/>
        <v>3625-6456</v>
      </c>
      <c r="M2166" t="str">
        <f>IF(ISERROR(MATCH(L2166,BCT!$I$2:$I$664,0)),"N","O")</f>
        <v>N</v>
      </c>
    </row>
    <row r="2167" spans="1:13">
      <c r="A2167" s="1" t="s">
        <v>382</v>
      </c>
      <c r="B2167" s="1">
        <v>19088</v>
      </c>
      <c r="C2167" s="2">
        <v>41393</v>
      </c>
      <c r="D2167" s="1" t="s">
        <v>471</v>
      </c>
      <c r="E2167" s="1" t="s">
        <v>3132</v>
      </c>
      <c r="F2167" s="1" t="s">
        <v>3133</v>
      </c>
      <c r="G2167" s="1">
        <v>150</v>
      </c>
      <c r="H2167" s="1">
        <v>150</v>
      </c>
      <c r="I2167" s="1" t="s">
        <v>3136</v>
      </c>
      <c r="J2167" t="str">
        <f t="shared" si="102"/>
        <v>3625</v>
      </c>
      <c r="K2167" s="8" t="str">
        <f t="shared" si="100"/>
        <v>6456</v>
      </c>
      <c r="L2167" t="str">
        <f t="shared" si="101"/>
        <v>3625-6456</v>
      </c>
      <c r="M2167" t="str">
        <f>IF(ISERROR(MATCH(L2167,BCT!$I$2:$I$664,0)),"N","O")</f>
        <v>N</v>
      </c>
    </row>
    <row r="2168" spans="1:13">
      <c r="A2168" s="1" t="s">
        <v>382</v>
      </c>
      <c r="B2168" s="1">
        <v>19088</v>
      </c>
      <c r="C2168" s="2">
        <v>41393</v>
      </c>
      <c r="D2168" s="1" t="s">
        <v>471</v>
      </c>
      <c r="E2168" s="1" t="s">
        <v>3132</v>
      </c>
      <c r="F2168" s="1" t="s">
        <v>3133</v>
      </c>
      <c r="G2168" s="1">
        <v>50</v>
      </c>
      <c r="H2168" s="1">
        <v>50</v>
      </c>
      <c r="I2168" s="1" t="s">
        <v>3137</v>
      </c>
      <c r="J2168" t="str">
        <f t="shared" si="102"/>
        <v>3625</v>
      </c>
      <c r="K2168" s="8" t="str">
        <f t="shared" si="100"/>
        <v>6456</v>
      </c>
      <c r="L2168" t="str">
        <f t="shared" si="101"/>
        <v>3625-6456</v>
      </c>
      <c r="M2168" t="str">
        <f>IF(ISERROR(MATCH(L2168,BCT!$I$2:$I$664,0)),"N","O")</f>
        <v>N</v>
      </c>
    </row>
    <row r="2169" spans="1:13">
      <c r="A2169" s="1" t="s">
        <v>382</v>
      </c>
      <c r="B2169" s="1">
        <v>19088</v>
      </c>
      <c r="C2169" s="2">
        <v>41393</v>
      </c>
      <c r="D2169" s="1" t="s">
        <v>471</v>
      </c>
      <c r="E2169" s="1" t="s">
        <v>3132</v>
      </c>
      <c r="F2169" s="1" t="s">
        <v>3133</v>
      </c>
      <c r="G2169" s="1">
        <v>150</v>
      </c>
      <c r="H2169" s="1">
        <v>150</v>
      </c>
      <c r="I2169" s="1" t="s">
        <v>3138</v>
      </c>
      <c r="J2169" t="str">
        <f t="shared" si="102"/>
        <v>3625</v>
      </c>
      <c r="K2169" s="8" t="str">
        <f t="shared" si="100"/>
        <v>6456</v>
      </c>
      <c r="L2169" t="str">
        <f t="shared" si="101"/>
        <v>3625-6456</v>
      </c>
      <c r="M2169" t="str">
        <f>IF(ISERROR(MATCH(L2169,BCT!$I$2:$I$664,0)),"N","O")</f>
        <v>N</v>
      </c>
    </row>
    <row r="2170" spans="1:13">
      <c r="A2170" s="1" t="s">
        <v>382</v>
      </c>
      <c r="B2170" s="1">
        <v>19753</v>
      </c>
      <c r="C2170" s="2">
        <v>41437</v>
      </c>
      <c r="D2170" s="1" t="s">
        <v>471</v>
      </c>
      <c r="E2170" s="1" t="s">
        <v>3132</v>
      </c>
      <c r="F2170" s="1" t="s">
        <v>3133</v>
      </c>
      <c r="G2170" s="1">
        <v>4400</v>
      </c>
      <c r="H2170" s="1">
        <v>2400</v>
      </c>
      <c r="J2170" t="str">
        <f t="shared" si="102"/>
        <v/>
      </c>
      <c r="K2170" s="8" t="str">
        <f t="shared" si="100"/>
        <v>6456</v>
      </c>
      <c r="L2170" t="str">
        <f t="shared" si="101"/>
        <v>-6456</v>
      </c>
      <c r="M2170" t="str">
        <f>IF(ISERROR(MATCH(L2170,BCT!$I$2:$I$664,0)),"N","O")</f>
        <v>N</v>
      </c>
    </row>
    <row r="2171" spans="1:13">
      <c r="A2171" s="1" t="s">
        <v>382</v>
      </c>
      <c r="B2171" s="1">
        <v>17629</v>
      </c>
      <c r="C2171" s="2">
        <v>41288</v>
      </c>
      <c r="D2171" s="1" t="s">
        <v>471</v>
      </c>
      <c r="E2171" s="1" t="s">
        <v>3139</v>
      </c>
      <c r="F2171" s="1" t="s">
        <v>3140</v>
      </c>
      <c r="G2171" s="1">
        <v>150</v>
      </c>
      <c r="H2171" s="1">
        <v>150</v>
      </c>
      <c r="I2171" s="1" t="s">
        <v>3141</v>
      </c>
      <c r="J2171" t="str">
        <f t="shared" si="102"/>
        <v>5088</v>
      </c>
      <c r="K2171" s="8" t="str">
        <f t="shared" si="100"/>
        <v>6461</v>
      </c>
      <c r="L2171" t="str">
        <f t="shared" si="101"/>
        <v>5088-6461</v>
      </c>
      <c r="M2171" t="str">
        <f>IF(ISERROR(MATCH(L2171,BCT!$I$2:$I$664,0)),"N","O")</f>
        <v>N</v>
      </c>
    </row>
    <row r="2172" spans="1:13">
      <c r="A2172" s="1" t="s">
        <v>382</v>
      </c>
      <c r="B2172" s="1">
        <v>17629</v>
      </c>
      <c r="C2172" s="2">
        <v>41288</v>
      </c>
      <c r="D2172" s="1" t="s">
        <v>471</v>
      </c>
      <c r="E2172" s="1" t="s">
        <v>3139</v>
      </c>
      <c r="F2172" s="1" t="s">
        <v>3140</v>
      </c>
      <c r="G2172" s="1">
        <v>150</v>
      </c>
      <c r="H2172" s="1">
        <v>150</v>
      </c>
      <c r="I2172" s="1" t="s">
        <v>3142</v>
      </c>
      <c r="J2172" t="str">
        <f t="shared" si="102"/>
        <v>5095</v>
      </c>
      <c r="K2172" s="8" t="str">
        <f t="shared" si="100"/>
        <v>6461</v>
      </c>
      <c r="L2172" t="str">
        <f t="shared" si="101"/>
        <v>5095-6461</v>
      </c>
      <c r="M2172" t="str">
        <f>IF(ISERROR(MATCH(L2172,BCT!$I$2:$I$664,0)),"N","O")</f>
        <v>N</v>
      </c>
    </row>
    <row r="2173" spans="1:13">
      <c r="A2173" s="1" t="s">
        <v>382</v>
      </c>
      <c r="B2173" s="1">
        <v>17629</v>
      </c>
      <c r="C2173" s="2">
        <v>41288</v>
      </c>
      <c r="D2173" s="1" t="s">
        <v>471</v>
      </c>
      <c r="E2173" s="1" t="s">
        <v>3139</v>
      </c>
      <c r="F2173" s="1" t="s">
        <v>3140</v>
      </c>
      <c r="G2173" s="1">
        <v>150</v>
      </c>
      <c r="H2173" s="1">
        <v>150</v>
      </c>
      <c r="I2173" s="1" t="s">
        <v>3143</v>
      </c>
      <c r="J2173" t="str">
        <f t="shared" si="102"/>
        <v>5077</v>
      </c>
      <c r="K2173" s="8" t="str">
        <f t="shared" si="100"/>
        <v>6461</v>
      </c>
      <c r="L2173" t="str">
        <f t="shared" si="101"/>
        <v>5077-6461</v>
      </c>
      <c r="M2173" t="str">
        <f>IF(ISERROR(MATCH(L2173,BCT!$I$2:$I$664,0)),"N","O")</f>
        <v>N</v>
      </c>
    </row>
    <row r="2174" spans="1:13">
      <c r="A2174" s="1" t="s">
        <v>382</v>
      </c>
      <c r="B2174" s="1">
        <v>17629</v>
      </c>
      <c r="C2174" s="2">
        <v>41288</v>
      </c>
      <c r="D2174" s="1" t="s">
        <v>471</v>
      </c>
      <c r="E2174" s="1" t="s">
        <v>3139</v>
      </c>
      <c r="F2174" s="1" t="s">
        <v>3140</v>
      </c>
      <c r="G2174" s="1">
        <v>150</v>
      </c>
      <c r="H2174" s="1">
        <v>150</v>
      </c>
      <c r="I2174" s="1" t="s">
        <v>3144</v>
      </c>
      <c r="J2174" t="str">
        <f t="shared" si="102"/>
        <v>5081</v>
      </c>
      <c r="K2174" s="8" t="str">
        <f t="shared" si="100"/>
        <v>6461</v>
      </c>
      <c r="L2174" t="str">
        <f t="shared" si="101"/>
        <v>5081-6461</v>
      </c>
      <c r="M2174" t="str">
        <f>IF(ISERROR(MATCH(L2174,BCT!$I$2:$I$664,0)),"N","O")</f>
        <v>N</v>
      </c>
    </row>
    <row r="2175" spans="1:13">
      <c r="A2175" s="1" t="s">
        <v>382</v>
      </c>
      <c r="B2175" s="1">
        <v>17629</v>
      </c>
      <c r="C2175" s="2">
        <v>41288</v>
      </c>
      <c r="D2175" s="1" t="s">
        <v>471</v>
      </c>
      <c r="E2175" s="1" t="s">
        <v>3145</v>
      </c>
      <c r="F2175" s="1" t="s">
        <v>3146</v>
      </c>
      <c r="G2175" s="1">
        <v>100</v>
      </c>
      <c r="H2175" s="1">
        <v>100</v>
      </c>
      <c r="I2175" s="1" t="s">
        <v>3147</v>
      </c>
      <c r="J2175" t="str">
        <f t="shared" si="102"/>
        <v>5081</v>
      </c>
      <c r="K2175" s="8" t="str">
        <f t="shared" si="100"/>
        <v>6460</v>
      </c>
      <c r="L2175" t="str">
        <f t="shared" si="101"/>
        <v>5081-6460</v>
      </c>
      <c r="M2175" t="str">
        <f>IF(ISERROR(MATCH(L2175,BCT!$I$2:$I$664,0)),"N","O")</f>
        <v>N</v>
      </c>
    </row>
    <row r="2176" spans="1:13">
      <c r="A2176" s="1" t="s">
        <v>382</v>
      </c>
      <c r="B2176" s="1">
        <v>17629</v>
      </c>
      <c r="C2176" s="2">
        <v>41288</v>
      </c>
      <c r="D2176" s="1" t="s">
        <v>471</v>
      </c>
      <c r="E2176" s="1" t="s">
        <v>3145</v>
      </c>
      <c r="F2176" s="1" t="s">
        <v>3146</v>
      </c>
      <c r="G2176" s="1">
        <v>100</v>
      </c>
      <c r="H2176" s="1">
        <v>100</v>
      </c>
      <c r="I2176" s="1" t="s">
        <v>3148</v>
      </c>
      <c r="J2176" t="str">
        <f t="shared" si="102"/>
        <v>5088</v>
      </c>
      <c r="K2176" s="8" t="str">
        <f t="shared" si="100"/>
        <v>6460</v>
      </c>
      <c r="L2176" t="str">
        <f t="shared" si="101"/>
        <v>5088-6460</v>
      </c>
      <c r="M2176" t="str">
        <f>IF(ISERROR(MATCH(L2176,BCT!$I$2:$I$664,0)),"N","O")</f>
        <v>N</v>
      </c>
    </row>
    <row r="2177" spans="1:13">
      <c r="A2177" s="1" t="s">
        <v>382</v>
      </c>
      <c r="B2177" s="1">
        <v>17629</v>
      </c>
      <c r="C2177" s="2">
        <v>41288</v>
      </c>
      <c r="D2177" s="1" t="s">
        <v>471</v>
      </c>
      <c r="E2177" s="1" t="s">
        <v>3145</v>
      </c>
      <c r="F2177" s="1" t="s">
        <v>3146</v>
      </c>
      <c r="G2177" s="1">
        <v>100</v>
      </c>
      <c r="H2177" s="1">
        <v>100</v>
      </c>
      <c r="I2177" s="1" t="s">
        <v>3149</v>
      </c>
      <c r="J2177" t="str">
        <f t="shared" si="102"/>
        <v>5095</v>
      </c>
      <c r="K2177" s="8" t="str">
        <f t="shared" si="100"/>
        <v>6460</v>
      </c>
      <c r="L2177" t="str">
        <f t="shared" si="101"/>
        <v>5095-6460</v>
      </c>
      <c r="M2177" t="str">
        <f>IF(ISERROR(MATCH(L2177,BCT!$I$2:$I$664,0)),"N","O")</f>
        <v>N</v>
      </c>
    </row>
    <row r="2178" spans="1:13">
      <c r="A2178" s="1" t="s">
        <v>382</v>
      </c>
      <c r="B2178" s="1">
        <v>17629</v>
      </c>
      <c r="C2178" s="2">
        <v>41288</v>
      </c>
      <c r="D2178" s="1" t="s">
        <v>471</v>
      </c>
      <c r="E2178" s="1" t="s">
        <v>3145</v>
      </c>
      <c r="F2178" s="1" t="s">
        <v>3146</v>
      </c>
      <c r="G2178" s="1">
        <v>100</v>
      </c>
      <c r="H2178" s="1">
        <v>100</v>
      </c>
      <c r="I2178" s="1" t="s">
        <v>3150</v>
      </c>
      <c r="J2178" t="str">
        <f t="shared" si="102"/>
        <v>5077</v>
      </c>
      <c r="K2178" s="8" t="str">
        <f t="shared" si="100"/>
        <v>6460</v>
      </c>
      <c r="L2178" t="str">
        <f t="shared" si="101"/>
        <v>5077-6460</v>
      </c>
      <c r="M2178" t="str">
        <f>IF(ISERROR(MATCH(L2178,BCT!$I$2:$I$664,0)),"N","O")</f>
        <v>N</v>
      </c>
    </row>
    <row r="2179" spans="1:13">
      <c r="A2179" s="1" t="s">
        <v>382</v>
      </c>
      <c r="B2179" s="1">
        <v>19088</v>
      </c>
      <c r="C2179" s="2">
        <v>41393</v>
      </c>
      <c r="D2179" s="1" t="s">
        <v>471</v>
      </c>
      <c r="E2179" s="1" t="s">
        <v>324</v>
      </c>
      <c r="F2179" s="1" t="s">
        <v>325</v>
      </c>
      <c r="G2179" s="1">
        <v>100</v>
      </c>
      <c r="H2179" s="1">
        <v>100</v>
      </c>
      <c r="I2179" s="1" t="s">
        <v>3151</v>
      </c>
      <c r="J2179" t="str">
        <f t="shared" si="102"/>
        <v>3625</v>
      </c>
      <c r="K2179" s="8" t="str">
        <f t="shared" ref="K2179:K2242" si="103">IF(LEFT(E2179,FIND(" ",E2179)-1)="Location", "LOCATION VEHICULE",LEFT(E2179,FIND(" ",E2179)-1))</f>
        <v>6104</v>
      </c>
      <c r="L2179" t="str">
        <f t="shared" ref="L2179:L2242" si="104">J2179&amp;"-"&amp;K2179</f>
        <v>3625-6104</v>
      </c>
      <c r="M2179" t="str">
        <f>IF(ISERROR(MATCH(L2179,BCT!$I$2:$I$664,0)),"N","O")</f>
        <v>N</v>
      </c>
    </row>
    <row r="2180" spans="1:13">
      <c r="A2180" s="1" t="s">
        <v>382</v>
      </c>
      <c r="B2180" s="1">
        <v>19088</v>
      </c>
      <c r="C2180" s="2">
        <v>41393</v>
      </c>
      <c r="D2180" s="1" t="s">
        <v>471</v>
      </c>
      <c r="E2180" s="1" t="s">
        <v>324</v>
      </c>
      <c r="F2180" s="1" t="s">
        <v>325</v>
      </c>
      <c r="G2180" s="1">
        <v>150</v>
      </c>
      <c r="H2180" s="1">
        <v>150</v>
      </c>
      <c r="I2180" s="1" t="s">
        <v>3152</v>
      </c>
      <c r="J2180" t="str">
        <f t="shared" si="102"/>
        <v>3625</v>
      </c>
      <c r="K2180" s="8" t="str">
        <f t="shared" si="103"/>
        <v>6104</v>
      </c>
      <c r="L2180" t="str">
        <f t="shared" si="104"/>
        <v>3625-6104</v>
      </c>
      <c r="M2180" t="str">
        <f>IF(ISERROR(MATCH(L2180,BCT!$I$2:$I$664,0)),"N","O")</f>
        <v>N</v>
      </c>
    </row>
    <row r="2181" spans="1:13">
      <c r="A2181" s="1" t="s">
        <v>382</v>
      </c>
      <c r="B2181" s="1">
        <v>19088</v>
      </c>
      <c r="C2181" s="2">
        <v>41393</v>
      </c>
      <c r="D2181" s="1" t="s">
        <v>471</v>
      </c>
      <c r="E2181" s="1" t="s">
        <v>324</v>
      </c>
      <c r="F2181" s="1" t="s">
        <v>325</v>
      </c>
      <c r="G2181" s="1">
        <v>50</v>
      </c>
      <c r="H2181" s="1">
        <v>50</v>
      </c>
      <c r="I2181" s="1" t="s">
        <v>3153</v>
      </c>
      <c r="J2181" t="str">
        <f t="shared" si="102"/>
        <v>3625</v>
      </c>
      <c r="K2181" s="8" t="str">
        <f t="shared" si="103"/>
        <v>6104</v>
      </c>
      <c r="L2181" t="str">
        <f t="shared" si="104"/>
        <v>3625-6104</v>
      </c>
      <c r="M2181" t="str">
        <f>IF(ISERROR(MATCH(L2181,BCT!$I$2:$I$664,0)),"N","O")</f>
        <v>N</v>
      </c>
    </row>
    <row r="2182" spans="1:13">
      <c r="A2182" s="1" t="s">
        <v>382</v>
      </c>
      <c r="B2182" s="1">
        <v>19088</v>
      </c>
      <c r="C2182" s="2">
        <v>41393</v>
      </c>
      <c r="D2182" s="1" t="s">
        <v>471</v>
      </c>
      <c r="E2182" s="1" t="s">
        <v>324</v>
      </c>
      <c r="F2182" s="1" t="s">
        <v>325</v>
      </c>
      <c r="G2182" s="1">
        <v>150</v>
      </c>
      <c r="H2182" s="1">
        <v>150</v>
      </c>
      <c r="I2182" s="1" t="s">
        <v>3154</v>
      </c>
      <c r="J2182" t="str">
        <f t="shared" si="102"/>
        <v>3625</v>
      </c>
      <c r="K2182" s="8" t="str">
        <f t="shared" si="103"/>
        <v>6104</v>
      </c>
      <c r="L2182" t="str">
        <f t="shared" si="104"/>
        <v>3625-6104</v>
      </c>
      <c r="M2182" t="str">
        <f>IF(ISERROR(MATCH(L2182,BCT!$I$2:$I$664,0)),"N","O")</f>
        <v>N</v>
      </c>
    </row>
    <row r="2183" spans="1:13">
      <c r="A2183" s="1" t="s">
        <v>382</v>
      </c>
      <c r="B2183" s="1">
        <v>19753</v>
      </c>
      <c r="C2183" s="2">
        <v>41437</v>
      </c>
      <c r="D2183" s="1" t="s">
        <v>471</v>
      </c>
      <c r="E2183" s="1" t="s">
        <v>324</v>
      </c>
      <c r="F2183" s="1" t="s">
        <v>325</v>
      </c>
      <c r="G2183" s="1">
        <v>3800</v>
      </c>
      <c r="H2183" s="1">
        <v>1800</v>
      </c>
      <c r="J2183" t="str">
        <f t="shared" si="102"/>
        <v/>
      </c>
      <c r="K2183" s="8" t="str">
        <f t="shared" si="103"/>
        <v>6104</v>
      </c>
      <c r="L2183" t="str">
        <f t="shared" si="104"/>
        <v>-6104</v>
      </c>
      <c r="M2183" t="str">
        <f>IF(ISERROR(MATCH(L2183,BCT!$I$2:$I$664,0)),"N","O")</f>
        <v>N</v>
      </c>
    </row>
    <row r="2184" spans="1:13">
      <c r="A2184" s="1" t="s">
        <v>382</v>
      </c>
      <c r="B2184" s="1">
        <v>22897</v>
      </c>
      <c r="C2184" s="2">
        <v>41653</v>
      </c>
      <c r="D2184" s="1" t="s">
        <v>471</v>
      </c>
      <c r="E2184" s="1" t="s">
        <v>324</v>
      </c>
      <c r="F2184" s="1" t="s">
        <v>325</v>
      </c>
      <c r="G2184" s="1">
        <v>600</v>
      </c>
      <c r="H2184" s="1">
        <v>600</v>
      </c>
      <c r="I2184" s="1" t="s">
        <v>3155</v>
      </c>
      <c r="J2184" t="str">
        <f t="shared" si="102"/>
        <v>6881</v>
      </c>
      <c r="K2184" s="8" t="str">
        <f t="shared" si="103"/>
        <v>6104</v>
      </c>
      <c r="L2184" t="str">
        <f t="shared" si="104"/>
        <v>6881-6104</v>
      </c>
      <c r="M2184" t="str">
        <f>IF(ISERROR(MATCH(L2184,BCT!$I$2:$I$664,0)),"N","O")</f>
        <v>N</v>
      </c>
    </row>
    <row r="2185" spans="1:13">
      <c r="A2185" s="1" t="s">
        <v>382</v>
      </c>
      <c r="B2185" s="1">
        <v>22897</v>
      </c>
      <c r="C2185" s="2">
        <v>41653</v>
      </c>
      <c r="D2185" s="1" t="s">
        <v>471</v>
      </c>
      <c r="E2185" s="1" t="s">
        <v>324</v>
      </c>
      <c r="F2185" s="1" t="s">
        <v>325</v>
      </c>
      <c r="G2185" s="1">
        <v>550</v>
      </c>
      <c r="H2185" s="1">
        <v>550</v>
      </c>
      <c r="I2185" s="1" t="s">
        <v>3156</v>
      </c>
      <c r="J2185" t="str">
        <f t="shared" si="102"/>
        <v>6882</v>
      </c>
      <c r="K2185" s="8" t="str">
        <f t="shared" si="103"/>
        <v>6104</v>
      </c>
      <c r="L2185" t="str">
        <f t="shared" si="104"/>
        <v>6882-6104</v>
      </c>
      <c r="M2185" t="str">
        <f>IF(ISERROR(MATCH(L2185,BCT!$I$2:$I$664,0)),"N","O")</f>
        <v>N</v>
      </c>
    </row>
    <row r="2186" spans="1:13">
      <c r="A2186" s="1" t="s">
        <v>382</v>
      </c>
      <c r="B2186" s="1">
        <v>22177</v>
      </c>
      <c r="C2186" s="2">
        <v>41590</v>
      </c>
      <c r="D2186" s="1" t="s">
        <v>471</v>
      </c>
      <c r="E2186" s="1" t="s">
        <v>324</v>
      </c>
      <c r="F2186" s="1" t="s">
        <v>325</v>
      </c>
      <c r="G2186" s="1">
        <v>400</v>
      </c>
      <c r="H2186" s="1">
        <v>200</v>
      </c>
      <c r="I2186" s="1" t="s">
        <v>3157</v>
      </c>
      <c r="J2186" t="str">
        <f t="shared" si="102"/>
        <v>7838</v>
      </c>
      <c r="K2186" s="8" t="str">
        <f t="shared" si="103"/>
        <v>6104</v>
      </c>
      <c r="L2186" t="str">
        <f t="shared" si="104"/>
        <v>7838-6104</v>
      </c>
      <c r="M2186" t="str">
        <f>IF(ISERROR(MATCH(L2186,BCT!$I$2:$I$664,0)),"N","O")</f>
        <v>N</v>
      </c>
    </row>
    <row r="2187" spans="1:13">
      <c r="A2187" s="1" t="s">
        <v>382</v>
      </c>
      <c r="B2187" s="1">
        <v>23954</v>
      </c>
      <c r="C2187" s="2">
        <v>41746</v>
      </c>
      <c r="D2187" s="1" t="s">
        <v>471</v>
      </c>
      <c r="E2187" s="1" t="s">
        <v>324</v>
      </c>
      <c r="F2187" s="1" t="s">
        <v>325</v>
      </c>
      <c r="G2187" s="1">
        <v>2000</v>
      </c>
      <c r="H2187" s="1">
        <v>2000</v>
      </c>
      <c r="I2187" s="1" t="s">
        <v>3158</v>
      </c>
      <c r="J2187" t="str">
        <f t="shared" si="102"/>
        <v>8913</v>
      </c>
      <c r="K2187" s="8" t="str">
        <f t="shared" si="103"/>
        <v>6104</v>
      </c>
      <c r="L2187" t="str">
        <f t="shared" si="104"/>
        <v>8913-6104</v>
      </c>
      <c r="M2187" t="str">
        <f>IF(ISERROR(MATCH(L2187,BCT!$I$2:$I$664,0)),"N","O")</f>
        <v>O</v>
      </c>
    </row>
    <row r="2188" spans="1:13">
      <c r="A2188" s="1" t="s">
        <v>382</v>
      </c>
      <c r="B2188" s="1">
        <v>19387</v>
      </c>
      <c r="C2188" s="2">
        <v>41417</v>
      </c>
      <c r="D2188" s="1" t="s">
        <v>471</v>
      </c>
      <c r="E2188" s="1" t="s">
        <v>324</v>
      </c>
      <c r="F2188" s="1" t="s">
        <v>325</v>
      </c>
      <c r="G2188" s="1">
        <v>6000</v>
      </c>
      <c r="H2188" s="1">
        <v>2800</v>
      </c>
      <c r="J2188" t="str">
        <f t="shared" si="102"/>
        <v/>
      </c>
      <c r="K2188" s="8" t="str">
        <f t="shared" si="103"/>
        <v>6104</v>
      </c>
      <c r="L2188" t="str">
        <f t="shared" si="104"/>
        <v>-6104</v>
      </c>
      <c r="M2188" t="str">
        <f>IF(ISERROR(MATCH(L2188,BCT!$I$2:$I$664,0)),"N","O")</f>
        <v>N</v>
      </c>
    </row>
    <row r="2189" spans="1:13">
      <c r="A2189" s="1" t="s">
        <v>382</v>
      </c>
      <c r="B2189" s="1">
        <v>20187</v>
      </c>
      <c r="C2189" s="2">
        <v>41464</v>
      </c>
      <c r="D2189" s="1" t="s">
        <v>471</v>
      </c>
      <c r="E2189" s="1" t="s">
        <v>324</v>
      </c>
      <c r="F2189" s="1" t="s">
        <v>325</v>
      </c>
      <c r="G2189" s="1">
        <v>200</v>
      </c>
      <c r="H2189" s="1">
        <v>200</v>
      </c>
      <c r="I2189" s="1" t="s">
        <v>3159</v>
      </c>
      <c r="J2189" t="str">
        <f t="shared" si="102"/>
        <v>6795</v>
      </c>
      <c r="K2189" s="8" t="str">
        <f t="shared" si="103"/>
        <v>6104</v>
      </c>
      <c r="L2189" t="str">
        <f t="shared" si="104"/>
        <v>6795-6104</v>
      </c>
      <c r="M2189" t="str">
        <f>IF(ISERROR(MATCH(L2189,BCT!$I$2:$I$664,0)),"N","O")</f>
        <v>N</v>
      </c>
    </row>
    <row r="2190" spans="1:13">
      <c r="A2190" s="1" t="s">
        <v>382</v>
      </c>
      <c r="B2190" s="1">
        <v>17629</v>
      </c>
      <c r="C2190" s="2">
        <v>41288</v>
      </c>
      <c r="D2190" s="1" t="s">
        <v>471</v>
      </c>
      <c r="E2190" s="1" t="s">
        <v>3160</v>
      </c>
      <c r="F2190" s="1" t="s">
        <v>3161</v>
      </c>
      <c r="G2190" s="1">
        <v>50</v>
      </c>
      <c r="H2190" s="1">
        <v>50</v>
      </c>
      <c r="I2190" s="1" t="s">
        <v>3162</v>
      </c>
      <c r="J2190" t="str">
        <f t="shared" si="102"/>
        <v>5088</v>
      </c>
      <c r="K2190" s="8" t="str">
        <f t="shared" si="103"/>
        <v>8505</v>
      </c>
      <c r="L2190" t="str">
        <f t="shared" si="104"/>
        <v>5088-8505</v>
      </c>
      <c r="M2190" t="str">
        <f>IF(ISERROR(MATCH(L2190,BCT!$I$2:$I$664,0)),"N","O")</f>
        <v>N</v>
      </c>
    </row>
    <row r="2191" spans="1:13">
      <c r="A2191" s="1" t="s">
        <v>382</v>
      </c>
      <c r="B2191" s="1">
        <v>17629</v>
      </c>
      <c r="C2191" s="2">
        <v>41288</v>
      </c>
      <c r="D2191" s="1" t="s">
        <v>471</v>
      </c>
      <c r="E2191" s="1" t="s">
        <v>3160</v>
      </c>
      <c r="F2191" s="1" t="s">
        <v>3161</v>
      </c>
      <c r="G2191" s="1">
        <v>50</v>
      </c>
      <c r="H2191" s="1">
        <v>50</v>
      </c>
      <c r="I2191" s="1" t="s">
        <v>3163</v>
      </c>
      <c r="J2191" t="str">
        <f t="shared" si="102"/>
        <v>5095</v>
      </c>
      <c r="K2191" s="8" t="str">
        <f t="shared" si="103"/>
        <v>8505</v>
      </c>
      <c r="L2191" t="str">
        <f t="shared" si="104"/>
        <v>5095-8505</v>
      </c>
      <c r="M2191" t="str">
        <f>IF(ISERROR(MATCH(L2191,BCT!$I$2:$I$664,0)),"N","O")</f>
        <v>N</v>
      </c>
    </row>
    <row r="2192" spans="1:13">
      <c r="A2192" s="1" t="s">
        <v>382</v>
      </c>
      <c r="B2192" s="1">
        <v>17629</v>
      </c>
      <c r="C2192" s="2">
        <v>41288</v>
      </c>
      <c r="D2192" s="1" t="s">
        <v>471</v>
      </c>
      <c r="E2192" s="1" t="s">
        <v>3160</v>
      </c>
      <c r="F2192" s="1" t="s">
        <v>3161</v>
      </c>
      <c r="G2192" s="1">
        <v>50</v>
      </c>
      <c r="H2192" s="1">
        <v>50</v>
      </c>
      <c r="I2192" s="1" t="s">
        <v>3164</v>
      </c>
      <c r="J2192" t="str">
        <f t="shared" si="102"/>
        <v>5077</v>
      </c>
      <c r="K2192" s="8" t="str">
        <f t="shared" si="103"/>
        <v>8505</v>
      </c>
      <c r="L2192" t="str">
        <f t="shared" si="104"/>
        <v>5077-8505</v>
      </c>
      <c r="M2192" t="str">
        <f>IF(ISERROR(MATCH(L2192,BCT!$I$2:$I$664,0)),"N","O")</f>
        <v>N</v>
      </c>
    </row>
    <row r="2193" spans="1:13">
      <c r="A2193" s="1" t="s">
        <v>382</v>
      </c>
      <c r="B2193" s="1">
        <v>17629</v>
      </c>
      <c r="C2193" s="2">
        <v>41288</v>
      </c>
      <c r="D2193" s="1" t="s">
        <v>471</v>
      </c>
      <c r="E2193" s="1" t="s">
        <v>3160</v>
      </c>
      <c r="F2193" s="1" t="s">
        <v>3161</v>
      </c>
      <c r="G2193" s="1">
        <v>50</v>
      </c>
      <c r="H2193" s="1">
        <v>50</v>
      </c>
      <c r="I2193" s="1" t="s">
        <v>3165</v>
      </c>
      <c r="J2193" t="str">
        <f t="shared" si="102"/>
        <v>5081</v>
      </c>
      <c r="K2193" s="8" t="str">
        <f t="shared" si="103"/>
        <v>8505</v>
      </c>
      <c r="L2193" t="str">
        <f t="shared" si="104"/>
        <v>5081-8505</v>
      </c>
      <c r="M2193" t="str">
        <f>IF(ISERROR(MATCH(L2193,BCT!$I$2:$I$664,0)),"N","O")</f>
        <v>N</v>
      </c>
    </row>
    <row r="2194" spans="1:13">
      <c r="A2194" s="1" t="s">
        <v>382</v>
      </c>
      <c r="B2194" s="1">
        <v>17629</v>
      </c>
      <c r="C2194" s="2">
        <v>41288</v>
      </c>
      <c r="D2194" s="1" t="s">
        <v>471</v>
      </c>
      <c r="E2194" s="1" t="s">
        <v>3166</v>
      </c>
      <c r="F2194" s="1" t="s">
        <v>3167</v>
      </c>
      <c r="G2194" s="1">
        <v>50</v>
      </c>
      <c r="H2194" s="1">
        <v>50</v>
      </c>
      <c r="I2194" s="1" t="s">
        <v>3168</v>
      </c>
      <c r="J2194" t="str">
        <f t="shared" si="102"/>
        <v>5088</v>
      </c>
      <c r="K2194" s="8" t="str">
        <f t="shared" si="103"/>
        <v>8506</v>
      </c>
      <c r="L2194" t="str">
        <f t="shared" si="104"/>
        <v>5088-8506</v>
      </c>
      <c r="M2194" t="str">
        <f>IF(ISERROR(MATCH(L2194,BCT!$I$2:$I$664,0)),"N","O")</f>
        <v>N</v>
      </c>
    </row>
    <row r="2195" spans="1:13">
      <c r="A2195" s="1" t="s">
        <v>382</v>
      </c>
      <c r="B2195" s="1">
        <v>17629</v>
      </c>
      <c r="C2195" s="2">
        <v>41288</v>
      </c>
      <c r="D2195" s="1" t="s">
        <v>471</v>
      </c>
      <c r="E2195" s="1" t="s">
        <v>3166</v>
      </c>
      <c r="F2195" s="1" t="s">
        <v>3167</v>
      </c>
      <c r="G2195" s="1">
        <v>50</v>
      </c>
      <c r="H2195" s="1">
        <v>50</v>
      </c>
      <c r="I2195" s="1" t="s">
        <v>3169</v>
      </c>
      <c r="J2195" t="str">
        <f t="shared" si="102"/>
        <v>5095</v>
      </c>
      <c r="K2195" s="8" t="str">
        <f t="shared" si="103"/>
        <v>8506</v>
      </c>
      <c r="L2195" t="str">
        <f t="shared" si="104"/>
        <v>5095-8506</v>
      </c>
      <c r="M2195" t="str">
        <f>IF(ISERROR(MATCH(L2195,BCT!$I$2:$I$664,0)),"N","O")</f>
        <v>N</v>
      </c>
    </row>
    <row r="2196" spans="1:13">
      <c r="A2196" s="1" t="s">
        <v>382</v>
      </c>
      <c r="B2196" s="1">
        <v>17629</v>
      </c>
      <c r="C2196" s="2">
        <v>41288</v>
      </c>
      <c r="D2196" s="1" t="s">
        <v>471</v>
      </c>
      <c r="E2196" s="1" t="s">
        <v>3166</v>
      </c>
      <c r="F2196" s="1" t="s">
        <v>3167</v>
      </c>
      <c r="G2196" s="1">
        <v>50</v>
      </c>
      <c r="H2196" s="1">
        <v>50</v>
      </c>
      <c r="I2196" s="1" t="s">
        <v>3170</v>
      </c>
      <c r="J2196" t="str">
        <f t="shared" si="102"/>
        <v>5077</v>
      </c>
      <c r="K2196" s="8" t="str">
        <f t="shared" si="103"/>
        <v>8506</v>
      </c>
      <c r="L2196" t="str">
        <f t="shared" si="104"/>
        <v>5077-8506</v>
      </c>
      <c r="M2196" t="str">
        <f>IF(ISERROR(MATCH(L2196,BCT!$I$2:$I$664,0)),"N","O")</f>
        <v>N</v>
      </c>
    </row>
    <row r="2197" spans="1:13">
      <c r="A2197" s="1" t="s">
        <v>382</v>
      </c>
      <c r="B2197" s="1">
        <v>17629</v>
      </c>
      <c r="C2197" s="2">
        <v>41288</v>
      </c>
      <c r="D2197" s="1" t="s">
        <v>471</v>
      </c>
      <c r="E2197" s="1" t="s">
        <v>3166</v>
      </c>
      <c r="F2197" s="1" t="s">
        <v>3167</v>
      </c>
      <c r="G2197" s="1">
        <v>50</v>
      </c>
      <c r="H2197" s="1">
        <v>50</v>
      </c>
      <c r="I2197" s="1" t="s">
        <v>3171</v>
      </c>
      <c r="J2197" t="str">
        <f t="shared" si="102"/>
        <v>5081</v>
      </c>
      <c r="K2197" s="8" t="str">
        <f t="shared" si="103"/>
        <v>8506</v>
      </c>
      <c r="L2197" t="str">
        <f t="shared" si="104"/>
        <v>5081-8506</v>
      </c>
      <c r="M2197" t="str">
        <f>IF(ISERROR(MATCH(L2197,BCT!$I$2:$I$664,0)),"N","O")</f>
        <v>N</v>
      </c>
    </row>
    <row r="2198" spans="1:13">
      <c r="A2198" s="1" t="s">
        <v>382</v>
      </c>
      <c r="B2198" s="1">
        <v>19387</v>
      </c>
      <c r="C2198" s="2">
        <v>41417</v>
      </c>
      <c r="D2198" s="1" t="s">
        <v>471</v>
      </c>
      <c r="E2198" s="1" t="s">
        <v>339</v>
      </c>
      <c r="F2198" s="1" t="s">
        <v>340</v>
      </c>
      <c r="G2198" s="1">
        <v>2000</v>
      </c>
      <c r="H2198" s="1">
        <v>1400</v>
      </c>
      <c r="J2198" t="str">
        <f t="shared" si="102"/>
        <v/>
      </c>
      <c r="K2198" s="8" t="str">
        <f t="shared" si="103"/>
        <v>6457</v>
      </c>
      <c r="L2198" t="str">
        <f t="shared" si="104"/>
        <v>-6457</v>
      </c>
      <c r="M2198" t="str">
        <f>IF(ISERROR(MATCH(L2198,BCT!$I$2:$I$664,0)),"N","O")</f>
        <v>N</v>
      </c>
    </row>
    <row r="2199" spans="1:13">
      <c r="A2199" s="1" t="s">
        <v>382</v>
      </c>
      <c r="B2199" s="1">
        <v>23919</v>
      </c>
      <c r="C2199" s="2">
        <v>41745</v>
      </c>
      <c r="D2199" s="1" t="s">
        <v>471</v>
      </c>
      <c r="E2199" s="1" t="s">
        <v>339</v>
      </c>
      <c r="F2199" s="1" t="s">
        <v>340</v>
      </c>
      <c r="G2199" s="1">
        <v>200</v>
      </c>
      <c r="H2199" s="1">
        <v>200</v>
      </c>
      <c r="I2199" s="1" t="s">
        <v>3172</v>
      </c>
      <c r="J2199" t="str">
        <f t="shared" ref="J2199:J2262" si="105">MID(I2199,18,4)</f>
        <v>8895</v>
      </c>
      <c r="K2199" s="8" t="str">
        <f t="shared" si="103"/>
        <v>6457</v>
      </c>
      <c r="L2199" t="str">
        <f t="shared" si="104"/>
        <v>8895-6457</v>
      </c>
      <c r="M2199" t="str">
        <f>IF(ISERROR(MATCH(L2199,BCT!$I$2:$I$664,0)),"N","O")</f>
        <v>O</v>
      </c>
    </row>
    <row r="2200" spans="1:13">
      <c r="A2200" s="1" t="s">
        <v>382</v>
      </c>
      <c r="B2200" s="1">
        <v>19753</v>
      </c>
      <c r="C2200" s="2">
        <v>41437</v>
      </c>
      <c r="D2200" s="1" t="s">
        <v>471</v>
      </c>
      <c r="E2200" s="1" t="s">
        <v>339</v>
      </c>
      <c r="F2200" s="1" t="s">
        <v>340</v>
      </c>
      <c r="G2200" s="1">
        <v>1000</v>
      </c>
      <c r="H2200" s="1">
        <v>200</v>
      </c>
      <c r="J2200" t="str">
        <f t="shared" si="105"/>
        <v/>
      </c>
      <c r="K2200" s="8" t="str">
        <f t="shared" si="103"/>
        <v>6457</v>
      </c>
      <c r="L2200" t="str">
        <f t="shared" si="104"/>
        <v>-6457</v>
      </c>
      <c r="M2200" t="str">
        <f>IF(ISERROR(MATCH(L2200,BCT!$I$2:$I$664,0)),"N","O")</f>
        <v>N</v>
      </c>
    </row>
    <row r="2201" spans="1:13">
      <c r="A2201" s="1" t="s">
        <v>382</v>
      </c>
      <c r="B2201" s="1">
        <v>19088</v>
      </c>
      <c r="C2201" s="2">
        <v>41393</v>
      </c>
      <c r="D2201" s="1" t="s">
        <v>471</v>
      </c>
      <c r="E2201" s="1" t="s">
        <v>339</v>
      </c>
      <c r="F2201" s="1" t="s">
        <v>340</v>
      </c>
      <c r="G2201" s="1">
        <v>25</v>
      </c>
      <c r="H2201" s="1">
        <v>25</v>
      </c>
      <c r="I2201" s="1" t="s">
        <v>3173</v>
      </c>
      <c r="J2201" t="str">
        <f t="shared" si="105"/>
        <v>3625</v>
      </c>
      <c r="K2201" s="8" t="str">
        <f t="shared" si="103"/>
        <v>6457</v>
      </c>
      <c r="L2201" t="str">
        <f t="shared" si="104"/>
        <v>3625-6457</v>
      </c>
      <c r="M2201" t="str">
        <f>IF(ISERROR(MATCH(L2201,BCT!$I$2:$I$664,0)),"N","O")</f>
        <v>N</v>
      </c>
    </row>
    <row r="2202" spans="1:13">
      <c r="A2202" s="1" t="s">
        <v>382</v>
      </c>
      <c r="B2202" s="1">
        <v>19088</v>
      </c>
      <c r="C2202" s="2">
        <v>41393</v>
      </c>
      <c r="D2202" s="1" t="s">
        <v>471</v>
      </c>
      <c r="E2202" s="1" t="s">
        <v>339</v>
      </c>
      <c r="F2202" s="1" t="s">
        <v>340</v>
      </c>
      <c r="G2202" s="1">
        <v>50</v>
      </c>
      <c r="H2202" s="1">
        <v>50</v>
      </c>
      <c r="I2202" s="1" t="s">
        <v>3174</v>
      </c>
      <c r="J2202" t="str">
        <f t="shared" si="105"/>
        <v>3625</v>
      </c>
      <c r="K2202" s="8" t="str">
        <f t="shared" si="103"/>
        <v>6457</v>
      </c>
      <c r="L2202" t="str">
        <f t="shared" si="104"/>
        <v>3625-6457</v>
      </c>
      <c r="M2202" t="str">
        <f>IF(ISERROR(MATCH(L2202,BCT!$I$2:$I$664,0)),"N","O")</f>
        <v>N</v>
      </c>
    </row>
    <row r="2203" spans="1:13">
      <c r="A2203" s="1" t="s">
        <v>382</v>
      </c>
      <c r="B2203" s="1">
        <v>19088</v>
      </c>
      <c r="C2203" s="2">
        <v>41393</v>
      </c>
      <c r="D2203" s="1" t="s">
        <v>471</v>
      </c>
      <c r="E2203" s="1" t="s">
        <v>339</v>
      </c>
      <c r="F2203" s="1" t="s">
        <v>340</v>
      </c>
      <c r="G2203" s="1">
        <v>25</v>
      </c>
      <c r="H2203" s="1">
        <v>25</v>
      </c>
      <c r="I2203" s="1" t="s">
        <v>3175</v>
      </c>
      <c r="J2203" t="str">
        <f t="shared" si="105"/>
        <v>3625</v>
      </c>
      <c r="K2203" s="8" t="str">
        <f t="shared" si="103"/>
        <v>6457</v>
      </c>
      <c r="L2203" t="str">
        <f t="shared" si="104"/>
        <v>3625-6457</v>
      </c>
      <c r="M2203" t="str">
        <f>IF(ISERROR(MATCH(L2203,BCT!$I$2:$I$664,0)),"N","O")</f>
        <v>N</v>
      </c>
    </row>
    <row r="2204" spans="1:13">
      <c r="A2204" s="1" t="s">
        <v>382</v>
      </c>
      <c r="B2204" s="1">
        <v>19088</v>
      </c>
      <c r="C2204" s="2">
        <v>41393</v>
      </c>
      <c r="D2204" s="1" t="s">
        <v>471</v>
      </c>
      <c r="E2204" s="1" t="s">
        <v>339</v>
      </c>
      <c r="F2204" s="1" t="s">
        <v>340</v>
      </c>
      <c r="G2204" s="1">
        <v>50</v>
      </c>
      <c r="H2204" s="1">
        <v>50</v>
      </c>
      <c r="I2204" s="1" t="s">
        <v>3176</v>
      </c>
      <c r="J2204" t="str">
        <f t="shared" si="105"/>
        <v>3625</v>
      </c>
      <c r="K2204" s="8" t="str">
        <f t="shared" si="103"/>
        <v>6457</v>
      </c>
      <c r="L2204" t="str">
        <f t="shared" si="104"/>
        <v>3625-6457</v>
      </c>
      <c r="M2204" t="str">
        <f>IF(ISERROR(MATCH(L2204,BCT!$I$2:$I$664,0)),"N","O")</f>
        <v>N</v>
      </c>
    </row>
    <row r="2205" spans="1:13">
      <c r="A2205" s="1" t="s">
        <v>382</v>
      </c>
      <c r="B2205" s="1">
        <v>19753</v>
      </c>
      <c r="C2205" s="2">
        <v>41437</v>
      </c>
      <c r="D2205" s="1" t="s">
        <v>471</v>
      </c>
      <c r="E2205" s="1" t="s">
        <v>326</v>
      </c>
      <c r="F2205" s="1" t="s">
        <v>327</v>
      </c>
      <c r="G2205" s="1">
        <v>1000</v>
      </c>
      <c r="H2205" s="1">
        <v>200</v>
      </c>
      <c r="J2205" t="str">
        <f t="shared" si="105"/>
        <v/>
      </c>
      <c r="K2205" s="8" t="str">
        <f t="shared" si="103"/>
        <v>6105</v>
      </c>
      <c r="L2205" t="str">
        <f t="shared" si="104"/>
        <v>-6105</v>
      </c>
      <c r="M2205" t="str">
        <f>IF(ISERROR(MATCH(L2205,BCT!$I$2:$I$664,0)),"N","O")</f>
        <v>N</v>
      </c>
    </row>
    <row r="2206" spans="1:13">
      <c r="A2206" s="1" t="s">
        <v>382</v>
      </c>
      <c r="B2206" s="1">
        <v>19088</v>
      </c>
      <c r="C2206" s="2">
        <v>41393</v>
      </c>
      <c r="D2206" s="1" t="s">
        <v>471</v>
      </c>
      <c r="E2206" s="1" t="s">
        <v>326</v>
      </c>
      <c r="F2206" s="1" t="s">
        <v>327</v>
      </c>
      <c r="G2206" s="1">
        <v>25</v>
      </c>
      <c r="H2206" s="1">
        <v>25</v>
      </c>
      <c r="I2206" s="1" t="s">
        <v>3177</v>
      </c>
      <c r="J2206" t="str">
        <f t="shared" si="105"/>
        <v>3625</v>
      </c>
      <c r="K2206" s="8" t="str">
        <f t="shared" si="103"/>
        <v>6105</v>
      </c>
      <c r="L2206" t="str">
        <f t="shared" si="104"/>
        <v>3625-6105</v>
      </c>
      <c r="M2206" t="str">
        <f>IF(ISERROR(MATCH(L2206,BCT!$I$2:$I$664,0)),"N","O")</f>
        <v>N</v>
      </c>
    </row>
    <row r="2207" spans="1:13">
      <c r="A2207" s="1" t="s">
        <v>382</v>
      </c>
      <c r="B2207" s="1">
        <v>19088</v>
      </c>
      <c r="C2207" s="2">
        <v>41393</v>
      </c>
      <c r="D2207" s="1" t="s">
        <v>471</v>
      </c>
      <c r="E2207" s="1" t="s">
        <v>326</v>
      </c>
      <c r="F2207" s="1" t="s">
        <v>327</v>
      </c>
      <c r="G2207" s="1">
        <v>50</v>
      </c>
      <c r="H2207" s="1">
        <v>50</v>
      </c>
      <c r="I2207" s="1" t="s">
        <v>3178</v>
      </c>
      <c r="J2207" t="str">
        <f t="shared" si="105"/>
        <v>3625</v>
      </c>
      <c r="K2207" s="8" t="str">
        <f t="shared" si="103"/>
        <v>6105</v>
      </c>
      <c r="L2207" t="str">
        <f t="shared" si="104"/>
        <v>3625-6105</v>
      </c>
      <c r="M2207" t="str">
        <f>IF(ISERROR(MATCH(L2207,BCT!$I$2:$I$664,0)),"N","O")</f>
        <v>N</v>
      </c>
    </row>
    <row r="2208" spans="1:13">
      <c r="A2208" s="1" t="s">
        <v>382</v>
      </c>
      <c r="B2208" s="1">
        <v>19088</v>
      </c>
      <c r="C2208" s="2">
        <v>41393</v>
      </c>
      <c r="D2208" s="1" t="s">
        <v>471</v>
      </c>
      <c r="E2208" s="1" t="s">
        <v>326</v>
      </c>
      <c r="F2208" s="1" t="s">
        <v>327</v>
      </c>
      <c r="G2208" s="1">
        <v>25</v>
      </c>
      <c r="H2208" s="1">
        <v>25</v>
      </c>
      <c r="I2208" s="1" t="s">
        <v>3179</v>
      </c>
      <c r="J2208" t="str">
        <f t="shared" si="105"/>
        <v>3625</v>
      </c>
      <c r="K2208" s="8" t="str">
        <f t="shared" si="103"/>
        <v>6105</v>
      </c>
      <c r="L2208" t="str">
        <f t="shared" si="104"/>
        <v>3625-6105</v>
      </c>
      <c r="M2208" t="str">
        <f>IF(ISERROR(MATCH(L2208,BCT!$I$2:$I$664,0)),"N","O")</f>
        <v>N</v>
      </c>
    </row>
    <row r="2209" spans="1:13">
      <c r="A2209" s="1" t="s">
        <v>382</v>
      </c>
      <c r="B2209" s="1">
        <v>19088</v>
      </c>
      <c r="C2209" s="2">
        <v>41393</v>
      </c>
      <c r="D2209" s="1" t="s">
        <v>471</v>
      </c>
      <c r="E2209" s="1" t="s">
        <v>326</v>
      </c>
      <c r="F2209" s="1" t="s">
        <v>327</v>
      </c>
      <c r="G2209" s="1">
        <v>50</v>
      </c>
      <c r="H2209" s="1">
        <v>50</v>
      </c>
      <c r="I2209" s="1" t="s">
        <v>3180</v>
      </c>
      <c r="J2209" t="str">
        <f t="shared" si="105"/>
        <v>3625</v>
      </c>
      <c r="K2209" s="8" t="str">
        <f t="shared" si="103"/>
        <v>6105</v>
      </c>
      <c r="L2209" t="str">
        <f t="shared" si="104"/>
        <v>3625-6105</v>
      </c>
      <c r="M2209" t="str">
        <f>IF(ISERROR(MATCH(L2209,BCT!$I$2:$I$664,0)),"N","O")</f>
        <v>N</v>
      </c>
    </row>
    <row r="2210" spans="1:13">
      <c r="A2210" s="1" t="s">
        <v>382</v>
      </c>
      <c r="B2210" s="1">
        <v>23919</v>
      </c>
      <c r="C2210" s="2">
        <v>41745</v>
      </c>
      <c r="D2210" s="1" t="s">
        <v>471</v>
      </c>
      <c r="E2210" s="1" t="s">
        <v>326</v>
      </c>
      <c r="F2210" s="1" t="s">
        <v>327</v>
      </c>
      <c r="G2210" s="1">
        <v>200</v>
      </c>
      <c r="H2210" s="1">
        <v>200</v>
      </c>
      <c r="I2210" s="1" t="s">
        <v>3181</v>
      </c>
      <c r="J2210" t="str">
        <f t="shared" si="105"/>
        <v>8895</v>
      </c>
      <c r="K2210" s="8" t="str">
        <f t="shared" si="103"/>
        <v>6105</v>
      </c>
      <c r="L2210" t="str">
        <f t="shared" si="104"/>
        <v>8895-6105</v>
      </c>
      <c r="M2210" t="str">
        <f>IF(ISERROR(MATCH(L2210,BCT!$I$2:$I$664,0)),"N","O")</f>
        <v>O</v>
      </c>
    </row>
    <row r="2211" spans="1:13">
      <c r="A2211" s="1" t="s">
        <v>382</v>
      </c>
      <c r="B2211" s="1">
        <v>19387</v>
      </c>
      <c r="C2211" s="2">
        <v>41417</v>
      </c>
      <c r="D2211" s="1" t="s">
        <v>471</v>
      </c>
      <c r="E2211" s="1" t="s">
        <v>326</v>
      </c>
      <c r="F2211" s="1" t="s">
        <v>327</v>
      </c>
      <c r="G2211" s="1">
        <v>2000</v>
      </c>
      <c r="H2211" s="1">
        <v>1400</v>
      </c>
      <c r="J2211" t="str">
        <f t="shared" si="105"/>
        <v/>
      </c>
      <c r="K2211" s="8" t="str">
        <f t="shared" si="103"/>
        <v>6105</v>
      </c>
      <c r="L2211" t="str">
        <f t="shared" si="104"/>
        <v>-6105</v>
      </c>
      <c r="M2211" t="str">
        <f>IF(ISERROR(MATCH(L2211,BCT!$I$2:$I$664,0)),"N","O")</f>
        <v>N</v>
      </c>
    </row>
    <row r="2212" spans="1:13">
      <c r="A2212" s="1" t="s">
        <v>382</v>
      </c>
      <c r="B2212" s="1">
        <v>23820</v>
      </c>
      <c r="C2212" s="2">
        <v>41737</v>
      </c>
      <c r="D2212" s="1" t="s">
        <v>471</v>
      </c>
      <c r="E2212" s="1" t="s">
        <v>341</v>
      </c>
      <c r="F2212" s="1" t="s">
        <v>342</v>
      </c>
      <c r="G2212" s="1">
        <v>600</v>
      </c>
      <c r="H2212" s="1">
        <v>400</v>
      </c>
      <c r="I2212" s="1" t="s">
        <v>3182</v>
      </c>
      <c r="J2212" t="str">
        <f t="shared" si="105"/>
        <v>8843</v>
      </c>
      <c r="K2212" s="8" t="str">
        <f t="shared" si="103"/>
        <v>6458</v>
      </c>
      <c r="L2212" t="str">
        <f t="shared" si="104"/>
        <v>8843-6458</v>
      </c>
      <c r="M2212" t="str">
        <f>IF(ISERROR(MATCH(L2212,BCT!$I$2:$I$664,0)),"N","O")</f>
        <v>O</v>
      </c>
    </row>
    <row r="2213" spans="1:13">
      <c r="A2213" s="1" t="s">
        <v>382</v>
      </c>
      <c r="B2213" s="1">
        <v>23820</v>
      </c>
      <c r="C2213" s="2">
        <v>41737</v>
      </c>
      <c r="D2213" s="1" t="s">
        <v>471</v>
      </c>
      <c r="E2213" s="1" t="s">
        <v>329</v>
      </c>
      <c r="F2213" s="1" t="s">
        <v>330</v>
      </c>
      <c r="G2213" s="1">
        <v>600</v>
      </c>
      <c r="H2213" s="1">
        <v>600</v>
      </c>
      <c r="I2213" s="1" t="s">
        <v>3183</v>
      </c>
      <c r="J2213" t="str">
        <f t="shared" si="105"/>
        <v>8843</v>
      </c>
      <c r="K2213" s="8" t="str">
        <f t="shared" si="103"/>
        <v>6106</v>
      </c>
      <c r="L2213" t="str">
        <f t="shared" si="104"/>
        <v>8843-6106</v>
      </c>
      <c r="M2213" t="str">
        <f>IF(ISERROR(MATCH(L2213,BCT!$I$2:$I$664,0)),"N","O")</f>
        <v>O</v>
      </c>
    </row>
    <row r="2214" spans="1:13">
      <c r="A2214" s="1" t="s">
        <v>382</v>
      </c>
      <c r="B2214" s="1">
        <v>17629</v>
      </c>
      <c r="C2214" s="2">
        <v>41288</v>
      </c>
      <c r="D2214" s="1" t="s">
        <v>471</v>
      </c>
      <c r="E2214" s="1" t="s">
        <v>3184</v>
      </c>
      <c r="F2214" s="1" t="s">
        <v>3185</v>
      </c>
      <c r="G2214" s="1">
        <v>150</v>
      </c>
      <c r="H2214" s="1">
        <v>150</v>
      </c>
      <c r="I2214" s="1" t="s">
        <v>3186</v>
      </c>
      <c r="J2214" t="str">
        <f t="shared" si="105"/>
        <v>5081</v>
      </c>
      <c r="K2214" s="8" t="str">
        <f t="shared" si="103"/>
        <v>8509</v>
      </c>
      <c r="L2214" t="str">
        <f t="shared" si="104"/>
        <v>5081-8509</v>
      </c>
      <c r="M2214" t="str">
        <f>IF(ISERROR(MATCH(L2214,BCT!$I$2:$I$664,0)),"N","O")</f>
        <v>N</v>
      </c>
    </row>
    <row r="2215" spans="1:13">
      <c r="A2215" s="1" t="s">
        <v>382</v>
      </c>
      <c r="B2215" s="1">
        <v>17629</v>
      </c>
      <c r="C2215" s="2">
        <v>41288</v>
      </c>
      <c r="D2215" s="1" t="s">
        <v>471</v>
      </c>
      <c r="E2215" s="1" t="s">
        <v>3184</v>
      </c>
      <c r="F2215" s="1" t="s">
        <v>3185</v>
      </c>
      <c r="G2215" s="1">
        <v>150</v>
      </c>
      <c r="H2215" s="1">
        <v>150</v>
      </c>
      <c r="I2215" s="1" t="s">
        <v>3187</v>
      </c>
      <c r="J2215" t="str">
        <f t="shared" si="105"/>
        <v>5077</v>
      </c>
      <c r="K2215" s="8" t="str">
        <f t="shared" si="103"/>
        <v>8509</v>
      </c>
      <c r="L2215" t="str">
        <f t="shared" si="104"/>
        <v>5077-8509</v>
      </c>
      <c r="M2215" t="str">
        <f>IF(ISERROR(MATCH(L2215,BCT!$I$2:$I$664,0)),"N","O")</f>
        <v>N</v>
      </c>
    </row>
    <row r="2216" spans="1:13">
      <c r="A2216" s="1" t="s">
        <v>382</v>
      </c>
      <c r="B2216" s="1">
        <v>17629</v>
      </c>
      <c r="C2216" s="2">
        <v>41288</v>
      </c>
      <c r="D2216" s="1" t="s">
        <v>471</v>
      </c>
      <c r="E2216" s="1" t="s">
        <v>3184</v>
      </c>
      <c r="F2216" s="1" t="s">
        <v>3185</v>
      </c>
      <c r="G2216" s="1">
        <v>150</v>
      </c>
      <c r="H2216" s="1">
        <v>100</v>
      </c>
      <c r="I2216" s="1" t="s">
        <v>3188</v>
      </c>
      <c r="J2216" t="str">
        <f t="shared" si="105"/>
        <v>5095</v>
      </c>
      <c r="K2216" s="8" t="str">
        <f t="shared" si="103"/>
        <v>8509</v>
      </c>
      <c r="L2216" t="str">
        <f t="shared" si="104"/>
        <v>5095-8509</v>
      </c>
      <c r="M2216" t="str">
        <f>IF(ISERROR(MATCH(L2216,BCT!$I$2:$I$664,0)),"N","O")</f>
        <v>N</v>
      </c>
    </row>
    <row r="2217" spans="1:13">
      <c r="A2217" s="1" t="s">
        <v>382</v>
      </c>
      <c r="B2217" s="1">
        <v>21709</v>
      </c>
      <c r="C2217" s="2">
        <v>41555</v>
      </c>
      <c r="D2217" s="1" t="s">
        <v>471</v>
      </c>
      <c r="E2217" s="1" t="s">
        <v>3189</v>
      </c>
      <c r="F2217" s="1" t="s">
        <v>3190</v>
      </c>
      <c r="G2217" s="1">
        <v>100</v>
      </c>
      <c r="H2217" s="1">
        <v>100</v>
      </c>
      <c r="I2217" s="1" t="s">
        <v>3191</v>
      </c>
      <c r="J2217" t="str">
        <f t="shared" si="105"/>
        <v>6882</v>
      </c>
      <c r="K2217" s="8" t="str">
        <f t="shared" si="103"/>
        <v>6459</v>
      </c>
      <c r="L2217" t="str">
        <f t="shared" si="104"/>
        <v>6882-6459</v>
      </c>
      <c r="M2217" t="str">
        <f>IF(ISERROR(MATCH(L2217,BCT!$I$2:$I$664,0)),"N","O")</f>
        <v>N</v>
      </c>
    </row>
    <row r="2218" spans="1:13">
      <c r="A2218" s="1" t="s">
        <v>382</v>
      </c>
      <c r="B2218" s="1">
        <v>21709</v>
      </c>
      <c r="C2218" s="2">
        <v>41555</v>
      </c>
      <c r="D2218" s="1" t="s">
        <v>471</v>
      </c>
      <c r="E2218" s="1" t="s">
        <v>3189</v>
      </c>
      <c r="F2218" s="1" t="s">
        <v>3190</v>
      </c>
      <c r="G2218" s="1">
        <v>300</v>
      </c>
      <c r="H2218" s="1">
        <v>300</v>
      </c>
      <c r="I2218" s="1" t="s">
        <v>3192</v>
      </c>
      <c r="J2218" t="str">
        <f t="shared" si="105"/>
        <v>6881</v>
      </c>
      <c r="K2218" s="8" t="str">
        <f t="shared" si="103"/>
        <v>6459</v>
      </c>
      <c r="L2218" t="str">
        <f t="shared" si="104"/>
        <v>6881-6459</v>
      </c>
      <c r="M2218" t="str">
        <f>IF(ISERROR(MATCH(L2218,BCT!$I$2:$I$664,0)),"N","O")</f>
        <v>N</v>
      </c>
    </row>
    <row r="2219" spans="1:13">
      <c r="A2219" s="1" t="s">
        <v>382</v>
      </c>
      <c r="B2219" s="1">
        <v>23410</v>
      </c>
      <c r="C2219" s="2">
        <v>41697</v>
      </c>
      <c r="D2219" s="1" t="s">
        <v>471</v>
      </c>
      <c r="E2219" s="1" t="s">
        <v>3189</v>
      </c>
      <c r="F2219" s="1" t="s">
        <v>3190</v>
      </c>
      <c r="G2219" s="1">
        <v>300</v>
      </c>
      <c r="H2219" s="1">
        <v>300</v>
      </c>
      <c r="I2219" s="1" t="s">
        <v>3193</v>
      </c>
      <c r="J2219" t="str">
        <f t="shared" si="105"/>
        <v>8559</v>
      </c>
      <c r="K2219" s="8" t="str">
        <f t="shared" si="103"/>
        <v>6459</v>
      </c>
      <c r="L2219" t="str">
        <f t="shared" si="104"/>
        <v>8559-6459</v>
      </c>
      <c r="M2219" t="str">
        <f>IF(ISERROR(MATCH(L2219,BCT!$I$2:$I$664,0)),"N","O")</f>
        <v>N</v>
      </c>
    </row>
    <row r="2220" spans="1:13">
      <c r="A2220" s="1" t="s">
        <v>382</v>
      </c>
      <c r="B2220" s="1">
        <v>19814</v>
      </c>
      <c r="C2220" s="2">
        <v>41443</v>
      </c>
      <c r="D2220" s="1" t="s">
        <v>471</v>
      </c>
      <c r="E2220" s="1" t="s">
        <v>3189</v>
      </c>
      <c r="F2220" s="1" t="s">
        <v>3190</v>
      </c>
      <c r="G2220" s="1">
        <v>100</v>
      </c>
      <c r="H2220" s="1">
        <v>100</v>
      </c>
      <c r="I2220" s="1" t="s">
        <v>3194</v>
      </c>
      <c r="J2220" t="str">
        <f t="shared" si="105"/>
        <v>6563</v>
      </c>
      <c r="K2220" s="8" t="str">
        <f t="shared" si="103"/>
        <v>6459</v>
      </c>
      <c r="L2220" t="str">
        <f t="shared" si="104"/>
        <v>6563-6459</v>
      </c>
      <c r="M2220" t="str">
        <f>IF(ISERROR(MATCH(L2220,BCT!$I$2:$I$664,0)),"N","O")</f>
        <v>N</v>
      </c>
    </row>
    <row r="2221" spans="1:13">
      <c r="A2221" s="1" t="s">
        <v>382</v>
      </c>
      <c r="B2221" s="1">
        <v>19753</v>
      </c>
      <c r="C2221" s="2">
        <v>41437</v>
      </c>
      <c r="D2221" s="1" t="s">
        <v>471</v>
      </c>
      <c r="E2221" s="1" t="s">
        <v>3195</v>
      </c>
      <c r="F2221" s="1" t="s">
        <v>3196</v>
      </c>
      <c r="G2221" s="1">
        <v>1200</v>
      </c>
      <c r="H2221" s="1">
        <v>400</v>
      </c>
      <c r="J2221" t="str">
        <f t="shared" si="105"/>
        <v/>
      </c>
      <c r="K2221" s="8" t="str">
        <f t="shared" si="103"/>
        <v>6107</v>
      </c>
      <c r="L2221" t="str">
        <f t="shared" si="104"/>
        <v>-6107</v>
      </c>
      <c r="M2221" t="str">
        <f>IF(ISERROR(MATCH(L2221,BCT!$I$2:$I$664,0)),"N","O")</f>
        <v>N</v>
      </c>
    </row>
    <row r="2222" spans="1:13">
      <c r="A2222" s="1" t="s">
        <v>382</v>
      </c>
      <c r="B2222" s="1">
        <v>23707</v>
      </c>
      <c r="C2222" s="2">
        <v>41723</v>
      </c>
      <c r="D2222" s="1" t="s">
        <v>471</v>
      </c>
      <c r="E2222" s="1" t="s">
        <v>3197</v>
      </c>
      <c r="F2222" s="1" t="s">
        <v>3198</v>
      </c>
      <c r="G2222" s="1">
        <v>50</v>
      </c>
      <c r="H2222" s="1">
        <v>50</v>
      </c>
      <c r="I2222" s="1" t="s">
        <v>3199</v>
      </c>
      <c r="J2222" t="str">
        <f t="shared" si="105"/>
        <v>8557</v>
      </c>
      <c r="K2222" s="8" t="str">
        <f t="shared" si="103"/>
        <v>16586</v>
      </c>
      <c r="L2222" t="str">
        <f t="shared" si="104"/>
        <v>8557-16586</v>
      </c>
      <c r="M2222" t="str">
        <f>IF(ISERROR(MATCH(L2222,BCT!$I$2:$I$664,0)),"N","O")</f>
        <v>N</v>
      </c>
    </row>
    <row r="2223" spans="1:13">
      <c r="A2223" s="1" t="s">
        <v>382</v>
      </c>
      <c r="B2223" s="1">
        <v>23707</v>
      </c>
      <c r="C2223" s="2">
        <v>41723</v>
      </c>
      <c r="D2223" s="1" t="s">
        <v>471</v>
      </c>
      <c r="E2223" s="1" t="s">
        <v>3200</v>
      </c>
      <c r="F2223" s="1" t="s">
        <v>3201</v>
      </c>
      <c r="G2223" s="1">
        <v>150</v>
      </c>
      <c r="H2223" s="1">
        <v>150</v>
      </c>
      <c r="I2223" s="1" t="s">
        <v>3202</v>
      </c>
      <c r="J2223" t="str">
        <f t="shared" si="105"/>
        <v>8557</v>
      </c>
      <c r="K2223" s="8" t="str">
        <f t="shared" si="103"/>
        <v>6224</v>
      </c>
      <c r="L2223" t="str">
        <f t="shared" si="104"/>
        <v>8557-6224</v>
      </c>
      <c r="M2223" t="str">
        <f>IF(ISERROR(MATCH(L2223,BCT!$I$2:$I$664,0)),"N","O")</f>
        <v>N</v>
      </c>
    </row>
    <row r="2224" spans="1:13">
      <c r="A2224" s="1" t="s">
        <v>382</v>
      </c>
      <c r="B2224" s="1">
        <v>18642</v>
      </c>
      <c r="C2224" s="2">
        <v>41361</v>
      </c>
      <c r="D2224" s="1" t="s">
        <v>471</v>
      </c>
      <c r="E2224" s="1" t="s">
        <v>3203</v>
      </c>
      <c r="F2224" s="1" t="s">
        <v>3204</v>
      </c>
      <c r="G2224" s="1">
        <v>12</v>
      </c>
      <c r="H2224" s="1">
        <v>12</v>
      </c>
      <c r="I2224" s="1" t="s">
        <v>3205</v>
      </c>
      <c r="J2224" t="str">
        <f t="shared" si="105"/>
        <v>5777</v>
      </c>
      <c r="K2224" s="8" t="str">
        <f t="shared" si="103"/>
        <v>7607</v>
      </c>
      <c r="L2224" t="str">
        <f t="shared" si="104"/>
        <v>5777-7607</v>
      </c>
      <c r="M2224" t="str">
        <f>IF(ISERROR(MATCH(L2224,BCT!$I$2:$I$664,0)),"N","O")</f>
        <v>N</v>
      </c>
    </row>
    <row r="2225" spans="1:13">
      <c r="A2225" s="1" t="s">
        <v>382</v>
      </c>
      <c r="B2225" s="1">
        <v>22429</v>
      </c>
      <c r="C2225" s="2">
        <v>41604</v>
      </c>
      <c r="D2225" s="1" t="s">
        <v>471</v>
      </c>
      <c r="E2225" s="1" t="s">
        <v>3206</v>
      </c>
      <c r="F2225" s="1" t="s">
        <v>3207</v>
      </c>
      <c r="G2225" s="1">
        <v>4</v>
      </c>
      <c r="H2225" s="1">
        <v>4</v>
      </c>
      <c r="J2225" t="str">
        <f t="shared" si="105"/>
        <v/>
      </c>
      <c r="K2225" s="8" t="str">
        <f t="shared" si="103"/>
        <v>7604</v>
      </c>
      <c r="L2225" t="str">
        <f t="shared" si="104"/>
        <v>-7604</v>
      </c>
      <c r="M2225" t="str">
        <f>IF(ISERROR(MATCH(L2225,BCT!$I$2:$I$664,0)),"N","O")</f>
        <v>N</v>
      </c>
    </row>
    <row r="2226" spans="1:13">
      <c r="A2226" s="1" t="s">
        <v>382</v>
      </c>
      <c r="B2226" s="1">
        <v>19933</v>
      </c>
      <c r="C2226" s="2">
        <v>41450</v>
      </c>
      <c r="D2226" s="1" t="s">
        <v>471</v>
      </c>
      <c r="E2226" s="1" t="s">
        <v>3208</v>
      </c>
      <c r="F2226" s="1" t="s">
        <v>3209</v>
      </c>
      <c r="G2226" s="1">
        <v>20</v>
      </c>
      <c r="H2226" s="1">
        <v>8</v>
      </c>
      <c r="I2226" s="1" t="s">
        <v>3210</v>
      </c>
      <c r="J2226" t="str">
        <f t="shared" si="105"/>
        <v>6120</v>
      </c>
      <c r="K2226" s="8" t="str">
        <f t="shared" si="103"/>
        <v>2405</v>
      </c>
      <c r="L2226" t="str">
        <f t="shared" si="104"/>
        <v>6120-2405</v>
      </c>
      <c r="M2226" t="str">
        <f>IF(ISERROR(MATCH(L2226,BCT!$I$2:$I$664,0)),"N","O")</f>
        <v>N</v>
      </c>
    </row>
    <row r="2227" spans="1:13">
      <c r="A2227" s="1" t="s">
        <v>382</v>
      </c>
      <c r="B2227" s="1">
        <v>23721</v>
      </c>
      <c r="C2227" s="2">
        <v>41725</v>
      </c>
      <c r="D2227" s="1" t="s">
        <v>471</v>
      </c>
      <c r="E2227" s="1" t="s">
        <v>3208</v>
      </c>
      <c r="F2227" s="1" t="s">
        <v>3209</v>
      </c>
      <c r="G2227" s="1">
        <v>100</v>
      </c>
      <c r="H2227" s="1">
        <v>100</v>
      </c>
      <c r="I2227" s="1" t="s">
        <v>3211</v>
      </c>
      <c r="J2227" t="str">
        <f t="shared" si="105"/>
        <v>8780</v>
      </c>
      <c r="K2227" s="8" t="str">
        <f t="shared" si="103"/>
        <v>2405</v>
      </c>
      <c r="L2227" t="str">
        <f t="shared" si="104"/>
        <v>8780-2405</v>
      </c>
      <c r="M2227" t="str">
        <f>IF(ISERROR(MATCH(L2227,BCT!$I$2:$I$664,0)),"N","O")</f>
        <v>N</v>
      </c>
    </row>
    <row r="2228" spans="1:13">
      <c r="A2228" s="1" t="s">
        <v>382</v>
      </c>
      <c r="B2228" s="1">
        <v>23621</v>
      </c>
      <c r="C2228" s="2">
        <v>41716</v>
      </c>
      <c r="D2228" s="1" t="s">
        <v>471</v>
      </c>
      <c r="E2228" s="1" t="s">
        <v>3208</v>
      </c>
      <c r="F2228" s="1" t="s">
        <v>3209</v>
      </c>
      <c r="G2228" s="1">
        <v>84</v>
      </c>
      <c r="H2228" s="1">
        <v>84</v>
      </c>
      <c r="I2228" s="1" t="s">
        <v>3212</v>
      </c>
      <c r="J2228" t="str">
        <f t="shared" si="105"/>
        <v>8631</v>
      </c>
      <c r="K2228" s="8" t="str">
        <f t="shared" si="103"/>
        <v>2405</v>
      </c>
      <c r="L2228" t="str">
        <f t="shared" si="104"/>
        <v>8631-2405</v>
      </c>
      <c r="M2228" t="str">
        <f>IF(ISERROR(MATCH(L2228,BCT!$I$2:$I$664,0)),"N","O")</f>
        <v>N</v>
      </c>
    </row>
    <row r="2229" spans="1:13">
      <c r="A2229" s="1" t="s">
        <v>382</v>
      </c>
      <c r="B2229" s="1">
        <v>23615</v>
      </c>
      <c r="C2229" s="2">
        <v>41716</v>
      </c>
      <c r="D2229" s="1" t="s">
        <v>471</v>
      </c>
      <c r="E2229" s="1" t="s">
        <v>3208</v>
      </c>
      <c r="F2229" s="1" t="s">
        <v>3209</v>
      </c>
      <c r="G2229" s="1">
        <v>112</v>
      </c>
      <c r="H2229" s="1">
        <v>112</v>
      </c>
      <c r="I2229" s="1" t="s">
        <v>3213</v>
      </c>
      <c r="J2229" t="str">
        <f t="shared" si="105"/>
        <v>8627</v>
      </c>
      <c r="K2229" s="8" t="str">
        <f t="shared" si="103"/>
        <v>2405</v>
      </c>
      <c r="L2229" t="str">
        <f t="shared" si="104"/>
        <v>8627-2405</v>
      </c>
      <c r="M2229" t="str">
        <f>IF(ISERROR(MATCH(L2229,BCT!$I$2:$I$664,0)),"N","O")</f>
        <v>N</v>
      </c>
    </row>
    <row r="2230" spans="1:13">
      <c r="A2230" s="1" t="s">
        <v>382</v>
      </c>
      <c r="B2230" s="1">
        <v>23620</v>
      </c>
      <c r="C2230" s="2">
        <v>41716</v>
      </c>
      <c r="D2230" s="1" t="s">
        <v>471</v>
      </c>
      <c r="E2230" s="1" t="s">
        <v>3208</v>
      </c>
      <c r="F2230" s="1" t="s">
        <v>3209</v>
      </c>
      <c r="G2230" s="1">
        <v>80</v>
      </c>
      <c r="H2230" s="1">
        <v>80</v>
      </c>
      <c r="I2230" s="1" t="s">
        <v>3214</v>
      </c>
      <c r="J2230" t="str">
        <f t="shared" si="105"/>
        <v>8630</v>
      </c>
      <c r="K2230" s="8" t="str">
        <f t="shared" si="103"/>
        <v>2405</v>
      </c>
      <c r="L2230" t="str">
        <f t="shared" si="104"/>
        <v>8630-2405</v>
      </c>
      <c r="M2230" t="str">
        <f>IF(ISERROR(MATCH(L2230,BCT!$I$2:$I$664,0)),"N","O")</f>
        <v>N</v>
      </c>
    </row>
    <row r="2231" spans="1:13">
      <c r="A2231" s="1" t="s">
        <v>382</v>
      </c>
      <c r="B2231" s="1">
        <v>22957</v>
      </c>
      <c r="C2231" s="2">
        <v>41656</v>
      </c>
      <c r="D2231" s="1" t="s">
        <v>471</v>
      </c>
      <c r="E2231" s="1" t="s">
        <v>3208</v>
      </c>
      <c r="F2231" s="1" t="s">
        <v>3209</v>
      </c>
      <c r="G2231" s="1">
        <v>240</v>
      </c>
      <c r="H2231" s="1">
        <v>240</v>
      </c>
      <c r="I2231" s="1" t="s">
        <v>3215</v>
      </c>
      <c r="J2231" t="str">
        <f t="shared" si="105"/>
        <v>8273</v>
      </c>
      <c r="K2231" s="8" t="str">
        <f t="shared" si="103"/>
        <v>2405</v>
      </c>
      <c r="L2231" t="str">
        <f t="shared" si="104"/>
        <v>8273-2405</v>
      </c>
      <c r="M2231" t="str">
        <f>IF(ISERROR(MATCH(L2231,BCT!$I$2:$I$664,0)),"N","O")</f>
        <v>N</v>
      </c>
    </row>
    <row r="2232" spans="1:13">
      <c r="A2232" s="1" t="s">
        <v>382</v>
      </c>
      <c r="B2232" s="1">
        <v>18314</v>
      </c>
      <c r="C2232" s="2">
        <v>41339</v>
      </c>
      <c r="D2232" s="1" t="s">
        <v>471</v>
      </c>
      <c r="E2232" s="1" t="s">
        <v>3208</v>
      </c>
      <c r="F2232" s="1" t="s">
        <v>3209</v>
      </c>
      <c r="G2232" s="1">
        <v>112</v>
      </c>
      <c r="H2232" s="1">
        <v>112</v>
      </c>
      <c r="I2232" s="1" t="s">
        <v>3216</v>
      </c>
      <c r="J2232" t="str">
        <f t="shared" si="105"/>
        <v>5581</v>
      </c>
      <c r="K2232" s="8" t="str">
        <f t="shared" si="103"/>
        <v>2405</v>
      </c>
      <c r="L2232" t="str">
        <f t="shared" si="104"/>
        <v>5581-2405</v>
      </c>
      <c r="M2232" t="str">
        <f>IF(ISERROR(MATCH(L2232,BCT!$I$2:$I$664,0)),"N","O")</f>
        <v>N</v>
      </c>
    </row>
    <row r="2233" spans="1:13">
      <c r="A2233" s="1" t="s">
        <v>382</v>
      </c>
      <c r="B2233" s="1">
        <v>18314</v>
      </c>
      <c r="C2233" s="2">
        <v>41339</v>
      </c>
      <c r="D2233" s="1" t="s">
        <v>471</v>
      </c>
      <c r="E2233" s="1" t="s">
        <v>3208</v>
      </c>
      <c r="F2233" s="1" t="s">
        <v>3209</v>
      </c>
      <c r="G2233" s="1">
        <v>12</v>
      </c>
      <c r="H2233" s="1">
        <v>12</v>
      </c>
      <c r="I2233" s="1" t="s">
        <v>3217</v>
      </c>
      <c r="J2233" t="str">
        <f t="shared" si="105"/>
        <v>5581</v>
      </c>
      <c r="K2233" s="8" t="str">
        <f t="shared" si="103"/>
        <v>2405</v>
      </c>
      <c r="L2233" t="str">
        <f t="shared" si="104"/>
        <v>5581-2405</v>
      </c>
      <c r="M2233" t="str">
        <f>IF(ISERROR(MATCH(L2233,BCT!$I$2:$I$664,0)),"N","O")</f>
        <v>N</v>
      </c>
    </row>
    <row r="2234" spans="1:13">
      <c r="A2234" s="1" t="s">
        <v>382</v>
      </c>
      <c r="B2234" s="1">
        <v>19386</v>
      </c>
      <c r="C2234" s="2">
        <v>41417</v>
      </c>
      <c r="D2234" s="1" t="s">
        <v>471</v>
      </c>
      <c r="E2234" s="1" t="s">
        <v>3208</v>
      </c>
      <c r="F2234" s="1" t="s">
        <v>3209</v>
      </c>
      <c r="G2234" s="1">
        <v>400</v>
      </c>
      <c r="H2234" s="1">
        <v>400</v>
      </c>
      <c r="J2234" t="str">
        <f t="shared" si="105"/>
        <v/>
      </c>
      <c r="K2234" s="8" t="str">
        <f t="shared" si="103"/>
        <v>2405</v>
      </c>
      <c r="L2234" t="str">
        <f t="shared" si="104"/>
        <v>-2405</v>
      </c>
      <c r="M2234" t="str">
        <f>IF(ISERROR(MATCH(L2234,BCT!$I$2:$I$664,0)),"N","O")</f>
        <v>N</v>
      </c>
    </row>
    <row r="2235" spans="1:13">
      <c r="A2235" s="1" t="s">
        <v>382</v>
      </c>
      <c r="B2235" s="1">
        <v>23987</v>
      </c>
      <c r="C2235" s="2">
        <v>41752</v>
      </c>
      <c r="D2235" s="1" t="s">
        <v>471</v>
      </c>
      <c r="E2235" s="1" t="s">
        <v>3208</v>
      </c>
      <c r="F2235" s="1" t="s">
        <v>3209</v>
      </c>
      <c r="G2235" s="1">
        <v>12</v>
      </c>
      <c r="H2235" s="1">
        <v>12</v>
      </c>
      <c r="I2235" s="1" t="s">
        <v>3218</v>
      </c>
      <c r="J2235" t="str">
        <f t="shared" si="105"/>
        <v>8928</v>
      </c>
      <c r="K2235" s="8" t="str">
        <f t="shared" si="103"/>
        <v>2405</v>
      </c>
      <c r="L2235" t="str">
        <f t="shared" si="104"/>
        <v>8928-2405</v>
      </c>
      <c r="M2235" t="str">
        <f>IF(ISERROR(MATCH(L2235,BCT!$I$2:$I$664,0)),"N","O")</f>
        <v>O</v>
      </c>
    </row>
    <row r="2236" spans="1:13">
      <c r="A2236" s="1" t="s">
        <v>382</v>
      </c>
      <c r="B2236" s="1">
        <v>23485</v>
      </c>
      <c r="C2236" s="2">
        <v>41704</v>
      </c>
      <c r="D2236" s="1" t="s">
        <v>471</v>
      </c>
      <c r="E2236" s="1" t="s">
        <v>3219</v>
      </c>
      <c r="F2236" s="1" t="s">
        <v>3220</v>
      </c>
      <c r="G2236" s="1">
        <v>60</v>
      </c>
      <c r="H2236" s="1">
        <v>60</v>
      </c>
      <c r="I2236" s="1" t="s">
        <v>3221</v>
      </c>
      <c r="J2236" t="str">
        <f t="shared" si="105"/>
        <v>8622</v>
      </c>
      <c r="K2236" s="8" t="str">
        <f t="shared" si="103"/>
        <v>2406</v>
      </c>
      <c r="L2236" t="str">
        <f t="shared" si="104"/>
        <v>8622-2406</v>
      </c>
      <c r="M2236" t="str">
        <f>IF(ISERROR(MATCH(L2236,BCT!$I$2:$I$664,0)),"N","O")</f>
        <v>N</v>
      </c>
    </row>
    <row r="2237" spans="1:13">
      <c r="A2237" s="1" t="s">
        <v>382</v>
      </c>
      <c r="B2237" s="1">
        <v>22957</v>
      </c>
      <c r="C2237" s="2">
        <v>41656</v>
      </c>
      <c r="D2237" s="1" t="s">
        <v>471</v>
      </c>
      <c r="E2237" s="1" t="s">
        <v>3219</v>
      </c>
      <c r="F2237" s="1" t="s">
        <v>3220</v>
      </c>
      <c r="G2237" s="1">
        <v>4</v>
      </c>
      <c r="H2237" s="1">
        <v>4</v>
      </c>
      <c r="I2237" s="1" t="s">
        <v>3222</v>
      </c>
      <c r="J2237" t="str">
        <f t="shared" si="105"/>
        <v>8273</v>
      </c>
      <c r="K2237" s="8" t="str">
        <f t="shared" si="103"/>
        <v>2406</v>
      </c>
      <c r="L2237" t="str">
        <f t="shared" si="104"/>
        <v>8273-2406</v>
      </c>
      <c r="M2237" t="str">
        <f>IF(ISERROR(MATCH(L2237,BCT!$I$2:$I$664,0)),"N","O")</f>
        <v>N</v>
      </c>
    </row>
    <row r="2238" spans="1:13">
      <c r="A2238" s="1" t="s">
        <v>382</v>
      </c>
      <c r="B2238" s="1">
        <v>23620</v>
      </c>
      <c r="C2238" s="2">
        <v>41716</v>
      </c>
      <c r="D2238" s="1" t="s">
        <v>471</v>
      </c>
      <c r="E2238" s="1" t="s">
        <v>3219</v>
      </c>
      <c r="F2238" s="1" t="s">
        <v>3220</v>
      </c>
      <c r="G2238" s="1">
        <v>4</v>
      </c>
      <c r="H2238" s="1">
        <v>4</v>
      </c>
      <c r="I2238" s="1" t="s">
        <v>3223</v>
      </c>
      <c r="J2238" t="str">
        <f t="shared" si="105"/>
        <v>8630</v>
      </c>
      <c r="K2238" s="8" t="str">
        <f t="shared" si="103"/>
        <v>2406</v>
      </c>
      <c r="L2238" t="str">
        <f t="shared" si="104"/>
        <v>8630-2406</v>
      </c>
      <c r="M2238" t="str">
        <f>IF(ISERROR(MATCH(L2238,BCT!$I$2:$I$664,0)),"N","O")</f>
        <v>N</v>
      </c>
    </row>
    <row r="2239" spans="1:13">
      <c r="A2239" s="1" t="s">
        <v>382</v>
      </c>
      <c r="B2239" s="1">
        <v>23621</v>
      </c>
      <c r="C2239" s="2">
        <v>41716</v>
      </c>
      <c r="D2239" s="1" t="s">
        <v>471</v>
      </c>
      <c r="E2239" s="1" t="s">
        <v>3219</v>
      </c>
      <c r="F2239" s="1" t="s">
        <v>3220</v>
      </c>
      <c r="G2239" s="1">
        <v>4</v>
      </c>
      <c r="H2239" s="1">
        <v>4</v>
      </c>
      <c r="I2239" s="1" t="s">
        <v>3224</v>
      </c>
      <c r="J2239" t="str">
        <f t="shared" si="105"/>
        <v>8631</v>
      </c>
      <c r="K2239" s="8" t="str">
        <f t="shared" si="103"/>
        <v>2406</v>
      </c>
      <c r="L2239" t="str">
        <f t="shared" si="104"/>
        <v>8631-2406</v>
      </c>
      <c r="M2239" t="str">
        <f>IF(ISERROR(MATCH(L2239,BCT!$I$2:$I$664,0)),"N","O")</f>
        <v>N</v>
      </c>
    </row>
    <row r="2240" spans="1:13">
      <c r="A2240" s="1" t="s">
        <v>382</v>
      </c>
      <c r="B2240" s="1">
        <v>22414</v>
      </c>
      <c r="C2240" s="2">
        <v>41603</v>
      </c>
      <c r="D2240" s="1" t="s">
        <v>471</v>
      </c>
      <c r="E2240" s="1" t="s">
        <v>3219</v>
      </c>
      <c r="F2240" s="1" t="s">
        <v>3220</v>
      </c>
      <c r="G2240" s="1">
        <v>24</v>
      </c>
      <c r="H2240" s="1">
        <v>24</v>
      </c>
      <c r="I2240" s="1" t="s">
        <v>3225</v>
      </c>
      <c r="J2240" t="str">
        <f t="shared" si="105"/>
        <v>7885</v>
      </c>
      <c r="K2240" s="8" t="str">
        <f t="shared" si="103"/>
        <v>2406</v>
      </c>
      <c r="L2240" t="str">
        <f t="shared" si="104"/>
        <v>7885-2406</v>
      </c>
      <c r="M2240" t="str">
        <f>IF(ISERROR(MATCH(L2240,BCT!$I$2:$I$664,0)),"N","O")</f>
        <v>N</v>
      </c>
    </row>
    <row r="2241" spans="1:13">
      <c r="A2241" s="1" t="s">
        <v>382</v>
      </c>
      <c r="B2241" s="1">
        <v>23621</v>
      </c>
      <c r="C2241" s="2">
        <v>41716</v>
      </c>
      <c r="D2241" s="1" t="s">
        <v>471</v>
      </c>
      <c r="E2241" s="1" t="s">
        <v>3226</v>
      </c>
      <c r="F2241" s="1" t="s">
        <v>3227</v>
      </c>
      <c r="G2241" s="1">
        <v>4</v>
      </c>
      <c r="H2241" s="1">
        <v>4</v>
      </c>
      <c r="I2241" s="1" t="s">
        <v>3228</v>
      </c>
      <c r="J2241" t="str">
        <f t="shared" si="105"/>
        <v>8631</v>
      </c>
      <c r="K2241" s="8" t="str">
        <f t="shared" si="103"/>
        <v>2407</v>
      </c>
      <c r="L2241" t="str">
        <f t="shared" si="104"/>
        <v>8631-2407</v>
      </c>
      <c r="M2241" t="str">
        <f>IF(ISERROR(MATCH(L2241,BCT!$I$2:$I$664,0)),"N","O")</f>
        <v>N</v>
      </c>
    </row>
    <row r="2242" spans="1:13">
      <c r="A2242" s="1" t="s">
        <v>382</v>
      </c>
      <c r="B2242" s="1">
        <v>23721</v>
      </c>
      <c r="C2242" s="2">
        <v>41725</v>
      </c>
      <c r="D2242" s="1" t="s">
        <v>471</v>
      </c>
      <c r="E2242" s="1" t="s">
        <v>3226</v>
      </c>
      <c r="F2242" s="1" t="s">
        <v>3227</v>
      </c>
      <c r="G2242" s="1">
        <v>70</v>
      </c>
      <c r="H2242" s="1">
        <v>70</v>
      </c>
      <c r="I2242" s="1" t="s">
        <v>3229</v>
      </c>
      <c r="J2242" t="str">
        <f t="shared" si="105"/>
        <v>8780</v>
      </c>
      <c r="K2242" s="8" t="str">
        <f t="shared" si="103"/>
        <v>2407</v>
      </c>
      <c r="L2242" t="str">
        <f t="shared" si="104"/>
        <v>8780-2407</v>
      </c>
      <c r="M2242" t="str">
        <f>IF(ISERROR(MATCH(L2242,BCT!$I$2:$I$664,0)),"N","O")</f>
        <v>N</v>
      </c>
    </row>
    <row r="2243" spans="1:13">
      <c r="A2243" s="1" t="s">
        <v>382</v>
      </c>
      <c r="B2243" s="1">
        <v>23485</v>
      </c>
      <c r="C2243" s="2">
        <v>41704</v>
      </c>
      <c r="D2243" s="1" t="s">
        <v>471</v>
      </c>
      <c r="E2243" s="1" t="s">
        <v>3226</v>
      </c>
      <c r="F2243" s="1" t="s">
        <v>3227</v>
      </c>
      <c r="G2243" s="1">
        <v>28</v>
      </c>
      <c r="H2243" s="1">
        <v>28</v>
      </c>
      <c r="I2243" s="1" t="s">
        <v>3230</v>
      </c>
      <c r="J2243" t="str">
        <f t="shared" si="105"/>
        <v>8622</v>
      </c>
      <c r="K2243" s="8" t="str">
        <f t="shared" ref="K2243:K2306" si="106">IF(LEFT(E2243,FIND(" ",E2243)-1)="Location", "LOCATION VEHICULE",LEFT(E2243,FIND(" ",E2243)-1))</f>
        <v>2407</v>
      </c>
      <c r="L2243" t="str">
        <f t="shared" ref="L2243:L2306" si="107">J2243&amp;"-"&amp;K2243</f>
        <v>8622-2407</v>
      </c>
      <c r="M2243" t="str">
        <f>IF(ISERROR(MATCH(L2243,BCT!$I$2:$I$664,0)),"N","O")</f>
        <v>N</v>
      </c>
    </row>
    <row r="2244" spans="1:13">
      <c r="A2244" s="1" t="s">
        <v>382</v>
      </c>
      <c r="B2244" s="1">
        <v>23987</v>
      </c>
      <c r="C2244" s="2">
        <v>41752</v>
      </c>
      <c r="D2244" s="1" t="s">
        <v>471</v>
      </c>
      <c r="E2244" s="1" t="s">
        <v>3226</v>
      </c>
      <c r="F2244" s="1" t="s">
        <v>3227</v>
      </c>
      <c r="G2244" s="1">
        <v>4</v>
      </c>
      <c r="H2244" s="1">
        <v>4</v>
      </c>
      <c r="I2244" s="1" t="s">
        <v>3231</v>
      </c>
      <c r="J2244" t="str">
        <f t="shared" si="105"/>
        <v>8928</v>
      </c>
      <c r="K2244" s="8" t="str">
        <f t="shared" si="106"/>
        <v>2407</v>
      </c>
      <c r="L2244" t="str">
        <f t="shared" si="107"/>
        <v>8928-2407</v>
      </c>
      <c r="M2244" t="str">
        <f>IF(ISERROR(MATCH(L2244,BCT!$I$2:$I$664,0)),"N","O")</f>
        <v>O</v>
      </c>
    </row>
    <row r="2245" spans="1:13">
      <c r="A2245" s="1" t="s">
        <v>382</v>
      </c>
      <c r="B2245" s="1">
        <v>23485</v>
      </c>
      <c r="C2245" s="2">
        <v>41704</v>
      </c>
      <c r="D2245" s="1" t="s">
        <v>471</v>
      </c>
      <c r="E2245" s="1" t="s">
        <v>3232</v>
      </c>
      <c r="F2245" s="1" t="s">
        <v>3233</v>
      </c>
      <c r="G2245" s="1">
        <v>36</v>
      </c>
      <c r="H2245" s="1">
        <v>36</v>
      </c>
      <c r="I2245" s="1" t="s">
        <v>3234</v>
      </c>
      <c r="J2245" t="str">
        <f t="shared" si="105"/>
        <v>8622</v>
      </c>
      <c r="K2245" s="8" t="str">
        <f t="shared" si="106"/>
        <v>2408</v>
      </c>
      <c r="L2245" t="str">
        <f t="shared" si="107"/>
        <v>8622-2408</v>
      </c>
      <c r="M2245" t="str">
        <f>IF(ISERROR(MATCH(L2245,BCT!$I$2:$I$664,0)),"N","O")</f>
        <v>N</v>
      </c>
    </row>
    <row r="2246" spans="1:13">
      <c r="A2246" s="1" t="s">
        <v>382</v>
      </c>
      <c r="B2246" s="1">
        <v>23721</v>
      </c>
      <c r="C2246" s="2">
        <v>41725</v>
      </c>
      <c r="D2246" s="1" t="s">
        <v>471</v>
      </c>
      <c r="E2246" s="1" t="s">
        <v>3232</v>
      </c>
      <c r="F2246" s="1" t="s">
        <v>3233</v>
      </c>
      <c r="G2246" s="1">
        <v>40</v>
      </c>
      <c r="H2246" s="1">
        <v>40</v>
      </c>
      <c r="I2246" s="1" t="s">
        <v>3235</v>
      </c>
      <c r="J2246" t="str">
        <f t="shared" si="105"/>
        <v>8780</v>
      </c>
      <c r="K2246" s="8" t="str">
        <f t="shared" si="106"/>
        <v>2408</v>
      </c>
      <c r="L2246" t="str">
        <f t="shared" si="107"/>
        <v>8780-2408</v>
      </c>
      <c r="M2246" t="str">
        <f>IF(ISERROR(MATCH(L2246,BCT!$I$2:$I$664,0)),"N","O")</f>
        <v>N</v>
      </c>
    </row>
    <row r="2247" spans="1:13">
      <c r="A2247" s="1" t="s">
        <v>382</v>
      </c>
      <c r="B2247" s="1">
        <v>23721</v>
      </c>
      <c r="C2247" s="2">
        <v>41725</v>
      </c>
      <c r="D2247" s="1" t="s">
        <v>471</v>
      </c>
      <c r="E2247" s="1" t="s">
        <v>3236</v>
      </c>
      <c r="F2247" s="1" t="s">
        <v>3237</v>
      </c>
      <c r="G2247" s="1">
        <v>50</v>
      </c>
      <c r="H2247" s="1">
        <v>50</v>
      </c>
      <c r="I2247" s="1" t="s">
        <v>3238</v>
      </c>
      <c r="J2247" t="str">
        <f t="shared" si="105"/>
        <v>8780</v>
      </c>
      <c r="K2247" s="8" t="str">
        <f t="shared" si="106"/>
        <v>2409</v>
      </c>
      <c r="L2247" t="str">
        <f t="shared" si="107"/>
        <v>8780-2409</v>
      </c>
      <c r="M2247" t="str">
        <f>IF(ISERROR(MATCH(L2247,BCT!$I$2:$I$664,0)),"N","O")</f>
        <v>N</v>
      </c>
    </row>
    <row r="2248" spans="1:13">
      <c r="A2248" s="1" t="s">
        <v>382</v>
      </c>
      <c r="B2248" s="1">
        <v>23485</v>
      </c>
      <c r="C2248" s="2">
        <v>41704</v>
      </c>
      <c r="D2248" s="1" t="s">
        <v>471</v>
      </c>
      <c r="E2248" s="1" t="s">
        <v>3236</v>
      </c>
      <c r="F2248" s="1" t="s">
        <v>3237</v>
      </c>
      <c r="G2248" s="1">
        <v>28</v>
      </c>
      <c r="H2248" s="1">
        <v>28</v>
      </c>
      <c r="I2248" s="1" t="s">
        <v>3239</v>
      </c>
      <c r="J2248" t="str">
        <f t="shared" si="105"/>
        <v>8622</v>
      </c>
      <c r="K2248" s="8" t="str">
        <f t="shared" si="106"/>
        <v>2409</v>
      </c>
      <c r="L2248" t="str">
        <f t="shared" si="107"/>
        <v>8622-2409</v>
      </c>
      <c r="M2248" t="str">
        <f>IF(ISERROR(MATCH(L2248,BCT!$I$2:$I$664,0)),"N","O")</f>
        <v>N</v>
      </c>
    </row>
    <row r="2249" spans="1:13">
      <c r="A2249" s="1" t="s">
        <v>382</v>
      </c>
      <c r="B2249" s="1">
        <v>18314</v>
      </c>
      <c r="C2249" s="2">
        <v>41339</v>
      </c>
      <c r="D2249" s="1" t="s">
        <v>471</v>
      </c>
      <c r="E2249" s="1" t="s">
        <v>3236</v>
      </c>
      <c r="F2249" s="1" t="s">
        <v>3237</v>
      </c>
      <c r="G2249" s="1">
        <v>100</v>
      </c>
      <c r="H2249" s="1">
        <v>100</v>
      </c>
      <c r="I2249" s="1" t="s">
        <v>3240</v>
      </c>
      <c r="J2249" t="str">
        <f t="shared" si="105"/>
        <v>5581</v>
      </c>
      <c r="K2249" s="8" t="str">
        <f t="shared" si="106"/>
        <v>2409</v>
      </c>
      <c r="L2249" t="str">
        <f t="shared" si="107"/>
        <v>5581-2409</v>
      </c>
      <c r="M2249" t="str">
        <f>IF(ISERROR(MATCH(L2249,BCT!$I$2:$I$664,0)),"N","O")</f>
        <v>N</v>
      </c>
    </row>
    <row r="2250" spans="1:13">
      <c r="A2250" s="1" t="s">
        <v>382</v>
      </c>
      <c r="B2250" s="1">
        <v>18314</v>
      </c>
      <c r="C2250" s="2">
        <v>41339</v>
      </c>
      <c r="D2250" s="1" t="s">
        <v>471</v>
      </c>
      <c r="E2250" s="1" t="s">
        <v>3236</v>
      </c>
      <c r="F2250" s="1" t="s">
        <v>3237</v>
      </c>
      <c r="G2250" s="1">
        <v>8</v>
      </c>
      <c r="H2250" s="1">
        <v>8</v>
      </c>
      <c r="I2250" s="1" t="s">
        <v>3241</v>
      </c>
      <c r="J2250" t="str">
        <f t="shared" si="105"/>
        <v>5581</v>
      </c>
      <c r="K2250" s="8" t="str">
        <f t="shared" si="106"/>
        <v>2409</v>
      </c>
      <c r="L2250" t="str">
        <f t="shared" si="107"/>
        <v>5581-2409</v>
      </c>
      <c r="M2250" t="str">
        <f>IF(ISERROR(MATCH(L2250,BCT!$I$2:$I$664,0)),"N","O")</f>
        <v>N</v>
      </c>
    </row>
    <row r="2251" spans="1:13">
      <c r="A2251" s="1" t="s">
        <v>382</v>
      </c>
      <c r="B2251" s="1">
        <v>23838</v>
      </c>
      <c r="C2251" s="2">
        <v>41738</v>
      </c>
      <c r="D2251" s="1" t="s">
        <v>471</v>
      </c>
      <c r="E2251" s="1" t="s">
        <v>91</v>
      </c>
      <c r="F2251" s="1" t="s">
        <v>92</v>
      </c>
      <c r="G2251" s="1">
        <v>24</v>
      </c>
      <c r="H2251" s="1">
        <v>24</v>
      </c>
      <c r="I2251" s="1" t="s">
        <v>3242</v>
      </c>
      <c r="J2251" t="str">
        <f t="shared" si="105"/>
        <v>8859</v>
      </c>
      <c r="K2251" s="8" t="str">
        <f t="shared" si="106"/>
        <v>2410</v>
      </c>
      <c r="L2251" t="str">
        <f t="shared" si="107"/>
        <v>8859-2410</v>
      </c>
      <c r="M2251" t="str">
        <f>IF(ISERROR(MATCH(L2251,BCT!$I$2:$I$664,0)),"N","O")</f>
        <v>O</v>
      </c>
    </row>
    <row r="2252" spans="1:13">
      <c r="A2252" s="1" t="s">
        <v>382</v>
      </c>
      <c r="B2252" s="1">
        <v>23838</v>
      </c>
      <c r="C2252" s="2">
        <v>41738</v>
      </c>
      <c r="D2252" s="1" t="s">
        <v>471</v>
      </c>
      <c r="E2252" s="1" t="s">
        <v>93</v>
      </c>
      <c r="F2252" s="1" t="s">
        <v>94</v>
      </c>
      <c r="G2252" s="1">
        <v>4</v>
      </c>
      <c r="H2252" s="1">
        <v>4</v>
      </c>
      <c r="I2252" s="1" t="s">
        <v>3243</v>
      </c>
      <c r="J2252" t="str">
        <f t="shared" si="105"/>
        <v>8859</v>
      </c>
      <c r="K2252" s="8" t="str">
        <f t="shared" si="106"/>
        <v>2411</v>
      </c>
      <c r="L2252" t="str">
        <f t="shared" si="107"/>
        <v>8859-2411</v>
      </c>
      <c r="M2252" t="str">
        <f>IF(ISERROR(MATCH(L2252,BCT!$I$2:$I$664,0)),"N","O")</f>
        <v>O</v>
      </c>
    </row>
    <row r="2253" spans="1:13">
      <c r="A2253" s="1" t="s">
        <v>382</v>
      </c>
      <c r="B2253" s="1">
        <v>21676</v>
      </c>
      <c r="C2253" s="2">
        <v>41554</v>
      </c>
      <c r="D2253" s="1" t="s">
        <v>471</v>
      </c>
      <c r="E2253" s="1" t="s">
        <v>3244</v>
      </c>
      <c r="F2253" s="1" t="s">
        <v>3245</v>
      </c>
      <c r="G2253" s="1">
        <v>1000</v>
      </c>
      <c r="H2253" s="1">
        <v>1000</v>
      </c>
      <c r="J2253" t="str">
        <f t="shared" si="105"/>
        <v/>
      </c>
      <c r="K2253" s="8" t="str">
        <f t="shared" si="106"/>
        <v>2400</v>
      </c>
      <c r="L2253" t="str">
        <f t="shared" si="107"/>
        <v>-2400</v>
      </c>
      <c r="M2253" t="str">
        <f>IF(ISERROR(MATCH(L2253,BCT!$I$2:$I$664,0)),"N","O")</f>
        <v>N</v>
      </c>
    </row>
    <row r="2254" spans="1:13">
      <c r="A2254" s="1" t="s">
        <v>382</v>
      </c>
      <c r="B2254" s="1">
        <v>21676</v>
      </c>
      <c r="C2254" s="2">
        <v>41554</v>
      </c>
      <c r="D2254" s="1" t="s">
        <v>471</v>
      </c>
      <c r="E2254" s="1" t="s">
        <v>87</v>
      </c>
      <c r="F2254" s="1" t="s">
        <v>88</v>
      </c>
      <c r="G2254" s="1">
        <v>300</v>
      </c>
      <c r="H2254" s="1">
        <v>300</v>
      </c>
      <c r="J2254" t="str">
        <f t="shared" si="105"/>
        <v/>
      </c>
      <c r="K2254" s="8" t="str">
        <f t="shared" si="106"/>
        <v>2401</v>
      </c>
      <c r="L2254" t="str">
        <f t="shared" si="107"/>
        <v>-2401</v>
      </c>
      <c r="M2254" t="str">
        <f>IF(ISERROR(MATCH(L2254,BCT!$I$2:$I$664,0)),"N","O")</f>
        <v>N</v>
      </c>
    </row>
    <row r="2255" spans="1:13">
      <c r="A2255" s="1" t="s">
        <v>382</v>
      </c>
      <c r="B2255" s="1">
        <v>19933</v>
      </c>
      <c r="C2255" s="2">
        <v>41450</v>
      </c>
      <c r="D2255" s="1" t="s">
        <v>471</v>
      </c>
      <c r="E2255" s="1" t="s">
        <v>87</v>
      </c>
      <c r="F2255" s="1" t="s">
        <v>88</v>
      </c>
      <c r="G2255" s="1">
        <v>24</v>
      </c>
      <c r="H2255" s="1">
        <v>12</v>
      </c>
      <c r="I2255" s="1" t="s">
        <v>3246</v>
      </c>
      <c r="J2255" t="str">
        <f t="shared" si="105"/>
        <v>6120</v>
      </c>
      <c r="K2255" s="8" t="str">
        <f t="shared" si="106"/>
        <v>2401</v>
      </c>
      <c r="L2255" t="str">
        <f t="shared" si="107"/>
        <v>6120-2401</v>
      </c>
      <c r="M2255" t="str">
        <f>IF(ISERROR(MATCH(L2255,BCT!$I$2:$I$664,0)),"N","O")</f>
        <v>N</v>
      </c>
    </row>
    <row r="2256" spans="1:13">
      <c r="A2256" s="1" t="s">
        <v>382</v>
      </c>
      <c r="B2256" s="1">
        <v>17629</v>
      </c>
      <c r="C2256" s="2">
        <v>41288</v>
      </c>
      <c r="D2256" s="1" t="s">
        <v>471</v>
      </c>
      <c r="E2256" s="1" t="s">
        <v>87</v>
      </c>
      <c r="F2256" s="1" t="s">
        <v>88</v>
      </c>
      <c r="G2256" s="1">
        <v>6</v>
      </c>
      <c r="H2256" s="1">
        <v>6</v>
      </c>
      <c r="I2256" s="1" t="s">
        <v>3247</v>
      </c>
      <c r="J2256" t="str">
        <f t="shared" si="105"/>
        <v>5086</v>
      </c>
      <c r="K2256" s="8" t="str">
        <f t="shared" si="106"/>
        <v>2401</v>
      </c>
      <c r="L2256" t="str">
        <f t="shared" si="107"/>
        <v>5086-2401</v>
      </c>
      <c r="M2256" t="str">
        <f>IF(ISERROR(MATCH(L2256,BCT!$I$2:$I$664,0)),"N","O")</f>
        <v>N</v>
      </c>
    </row>
    <row r="2257" spans="1:13">
      <c r="A2257" s="1" t="s">
        <v>382</v>
      </c>
      <c r="B2257" s="1">
        <v>17629</v>
      </c>
      <c r="C2257" s="2">
        <v>41288</v>
      </c>
      <c r="D2257" s="1" t="s">
        <v>471</v>
      </c>
      <c r="E2257" s="1" t="s">
        <v>87</v>
      </c>
      <c r="F2257" s="1" t="s">
        <v>88</v>
      </c>
      <c r="G2257" s="1">
        <v>4</v>
      </c>
      <c r="H2257" s="1">
        <v>4</v>
      </c>
      <c r="I2257" s="1" t="s">
        <v>3248</v>
      </c>
      <c r="J2257" t="str">
        <f t="shared" si="105"/>
        <v>5085</v>
      </c>
      <c r="K2257" s="8" t="str">
        <f t="shared" si="106"/>
        <v>2401</v>
      </c>
      <c r="L2257" t="str">
        <f t="shared" si="107"/>
        <v>5085-2401</v>
      </c>
      <c r="M2257" t="str">
        <f>IF(ISERROR(MATCH(L2257,BCT!$I$2:$I$664,0)),"N","O")</f>
        <v>N</v>
      </c>
    </row>
    <row r="2258" spans="1:13">
      <c r="A2258" s="1" t="s">
        <v>382</v>
      </c>
      <c r="B2258" s="1">
        <v>17629</v>
      </c>
      <c r="C2258" s="2">
        <v>41288</v>
      </c>
      <c r="D2258" s="1" t="s">
        <v>471</v>
      </c>
      <c r="E2258" s="1" t="s">
        <v>87</v>
      </c>
      <c r="F2258" s="1" t="s">
        <v>88</v>
      </c>
      <c r="G2258" s="1">
        <v>4</v>
      </c>
      <c r="H2258" s="1">
        <v>4</v>
      </c>
      <c r="I2258" s="1" t="s">
        <v>3249</v>
      </c>
      <c r="J2258" t="str">
        <f t="shared" si="105"/>
        <v>5081</v>
      </c>
      <c r="K2258" s="8" t="str">
        <f t="shared" si="106"/>
        <v>2401</v>
      </c>
      <c r="L2258" t="str">
        <f t="shared" si="107"/>
        <v>5081-2401</v>
      </c>
      <c r="M2258" t="str">
        <f>IF(ISERROR(MATCH(L2258,BCT!$I$2:$I$664,0)),"N","O")</f>
        <v>N</v>
      </c>
    </row>
    <row r="2259" spans="1:13">
      <c r="A2259" s="1" t="s">
        <v>382</v>
      </c>
      <c r="B2259" s="1">
        <v>17629</v>
      </c>
      <c r="C2259" s="2">
        <v>41288</v>
      </c>
      <c r="D2259" s="1" t="s">
        <v>471</v>
      </c>
      <c r="E2259" s="1" t="s">
        <v>87</v>
      </c>
      <c r="F2259" s="1" t="s">
        <v>88</v>
      </c>
      <c r="G2259" s="1">
        <v>4</v>
      </c>
      <c r="H2259" s="1">
        <v>4</v>
      </c>
      <c r="I2259" s="1" t="s">
        <v>3250</v>
      </c>
      <c r="J2259" t="str">
        <f t="shared" si="105"/>
        <v>5092</v>
      </c>
      <c r="K2259" s="8" t="str">
        <f t="shared" si="106"/>
        <v>2401</v>
      </c>
      <c r="L2259" t="str">
        <f t="shared" si="107"/>
        <v>5092-2401</v>
      </c>
      <c r="M2259" t="str">
        <f>IF(ISERROR(MATCH(L2259,BCT!$I$2:$I$664,0)),"N","O")</f>
        <v>N</v>
      </c>
    </row>
    <row r="2260" spans="1:13">
      <c r="A2260" s="1" t="s">
        <v>382</v>
      </c>
      <c r="B2260" s="1">
        <v>17629</v>
      </c>
      <c r="C2260" s="2">
        <v>41288</v>
      </c>
      <c r="D2260" s="1" t="s">
        <v>471</v>
      </c>
      <c r="E2260" s="1" t="s">
        <v>87</v>
      </c>
      <c r="F2260" s="1" t="s">
        <v>88</v>
      </c>
      <c r="G2260" s="1">
        <v>4</v>
      </c>
      <c r="H2260" s="1">
        <v>4</v>
      </c>
      <c r="I2260" s="1" t="s">
        <v>3251</v>
      </c>
      <c r="J2260" t="str">
        <f t="shared" si="105"/>
        <v>5088</v>
      </c>
      <c r="K2260" s="8" t="str">
        <f t="shared" si="106"/>
        <v>2401</v>
      </c>
      <c r="L2260" t="str">
        <f t="shared" si="107"/>
        <v>5088-2401</v>
      </c>
      <c r="M2260" t="str">
        <f>IF(ISERROR(MATCH(L2260,BCT!$I$2:$I$664,0)),"N","O")</f>
        <v>N</v>
      </c>
    </row>
    <row r="2261" spans="1:13">
      <c r="A2261" s="1" t="s">
        <v>382</v>
      </c>
      <c r="B2261" s="1">
        <v>17629</v>
      </c>
      <c r="C2261" s="2">
        <v>41288</v>
      </c>
      <c r="D2261" s="1" t="s">
        <v>471</v>
      </c>
      <c r="E2261" s="1" t="s">
        <v>87</v>
      </c>
      <c r="F2261" s="1" t="s">
        <v>88</v>
      </c>
      <c r="G2261" s="1">
        <v>8</v>
      </c>
      <c r="H2261" s="1">
        <v>8</v>
      </c>
      <c r="I2261" s="1" t="s">
        <v>3252</v>
      </c>
      <c r="J2261" t="str">
        <f t="shared" si="105"/>
        <v>5087</v>
      </c>
      <c r="K2261" s="8" t="str">
        <f t="shared" si="106"/>
        <v>2401</v>
      </c>
      <c r="L2261" t="str">
        <f t="shared" si="107"/>
        <v>5087-2401</v>
      </c>
      <c r="M2261" t="str">
        <f>IF(ISERROR(MATCH(L2261,BCT!$I$2:$I$664,0)),"N","O")</f>
        <v>N</v>
      </c>
    </row>
    <row r="2262" spans="1:13">
      <c r="A2262" s="1" t="s">
        <v>382</v>
      </c>
      <c r="B2262" s="1">
        <v>17629</v>
      </c>
      <c r="C2262" s="2">
        <v>41288</v>
      </c>
      <c r="D2262" s="1" t="s">
        <v>471</v>
      </c>
      <c r="E2262" s="1" t="s">
        <v>87</v>
      </c>
      <c r="F2262" s="1" t="s">
        <v>88</v>
      </c>
      <c r="G2262" s="1">
        <v>4</v>
      </c>
      <c r="H2262" s="1">
        <v>4</v>
      </c>
      <c r="I2262" s="1" t="s">
        <v>3253</v>
      </c>
      <c r="J2262" t="str">
        <f t="shared" si="105"/>
        <v>5095</v>
      </c>
      <c r="K2262" s="8" t="str">
        <f t="shared" si="106"/>
        <v>2401</v>
      </c>
      <c r="L2262" t="str">
        <f t="shared" si="107"/>
        <v>5095-2401</v>
      </c>
      <c r="M2262" t="str">
        <f>IF(ISERROR(MATCH(L2262,BCT!$I$2:$I$664,0)),"N","O")</f>
        <v>N</v>
      </c>
    </row>
    <row r="2263" spans="1:13">
      <c r="A2263" s="1" t="s">
        <v>382</v>
      </c>
      <c r="B2263" s="1">
        <v>17629</v>
      </c>
      <c r="C2263" s="2">
        <v>41288</v>
      </c>
      <c r="D2263" s="1" t="s">
        <v>471</v>
      </c>
      <c r="E2263" s="1" t="s">
        <v>87</v>
      </c>
      <c r="F2263" s="1" t="s">
        <v>88</v>
      </c>
      <c r="G2263" s="1">
        <v>8</v>
      </c>
      <c r="H2263" s="1">
        <v>8</v>
      </c>
      <c r="I2263" s="1" t="s">
        <v>3254</v>
      </c>
      <c r="J2263" t="str">
        <f t="shared" ref="J2263:J2326" si="108">MID(I2263,18,4)</f>
        <v>5094</v>
      </c>
      <c r="K2263" s="8" t="str">
        <f t="shared" si="106"/>
        <v>2401</v>
      </c>
      <c r="L2263" t="str">
        <f t="shared" si="107"/>
        <v>5094-2401</v>
      </c>
      <c r="M2263" t="str">
        <f>IF(ISERROR(MATCH(L2263,BCT!$I$2:$I$664,0)),"N","O")</f>
        <v>N</v>
      </c>
    </row>
    <row r="2264" spans="1:13">
      <c r="A2264" s="1" t="s">
        <v>382</v>
      </c>
      <c r="B2264" s="1">
        <v>17629</v>
      </c>
      <c r="C2264" s="2">
        <v>41288</v>
      </c>
      <c r="D2264" s="1" t="s">
        <v>471</v>
      </c>
      <c r="E2264" s="1" t="s">
        <v>87</v>
      </c>
      <c r="F2264" s="1" t="s">
        <v>88</v>
      </c>
      <c r="G2264" s="1">
        <v>6</v>
      </c>
      <c r="H2264" s="1">
        <v>6</v>
      </c>
      <c r="I2264" s="1" t="s">
        <v>3255</v>
      </c>
      <c r="J2264" t="str">
        <f t="shared" si="108"/>
        <v>5093</v>
      </c>
      <c r="K2264" s="8" t="str">
        <f t="shared" si="106"/>
        <v>2401</v>
      </c>
      <c r="L2264" t="str">
        <f t="shared" si="107"/>
        <v>5093-2401</v>
      </c>
      <c r="M2264" t="str">
        <f>IF(ISERROR(MATCH(L2264,BCT!$I$2:$I$664,0)),"N","O")</f>
        <v>N</v>
      </c>
    </row>
    <row r="2265" spans="1:13">
      <c r="A2265" s="1" t="s">
        <v>382</v>
      </c>
      <c r="B2265" s="1">
        <v>17629</v>
      </c>
      <c r="C2265" s="2">
        <v>41288</v>
      </c>
      <c r="D2265" s="1" t="s">
        <v>471</v>
      </c>
      <c r="E2265" s="1" t="s">
        <v>87</v>
      </c>
      <c r="F2265" s="1" t="s">
        <v>88</v>
      </c>
      <c r="G2265" s="1">
        <v>8</v>
      </c>
      <c r="H2265" s="1">
        <v>8</v>
      </c>
      <c r="I2265" s="1" t="s">
        <v>3256</v>
      </c>
      <c r="J2265" t="str">
        <f t="shared" si="108"/>
        <v>5080</v>
      </c>
      <c r="K2265" s="8" t="str">
        <f t="shared" si="106"/>
        <v>2401</v>
      </c>
      <c r="L2265" t="str">
        <f t="shared" si="107"/>
        <v>5080-2401</v>
      </c>
      <c r="M2265" t="str">
        <f>IF(ISERROR(MATCH(L2265,BCT!$I$2:$I$664,0)),"N","O")</f>
        <v>N</v>
      </c>
    </row>
    <row r="2266" spans="1:13">
      <c r="A2266" s="1" t="s">
        <v>382</v>
      </c>
      <c r="B2266" s="1">
        <v>17629</v>
      </c>
      <c r="C2266" s="2">
        <v>41288</v>
      </c>
      <c r="D2266" s="1" t="s">
        <v>471</v>
      </c>
      <c r="E2266" s="1" t="s">
        <v>87</v>
      </c>
      <c r="F2266" s="1" t="s">
        <v>88</v>
      </c>
      <c r="G2266" s="1">
        <v>6</v>
      </c>
      <c r="H2266" s="1">
        <v>6</v>
      </c>
      <c r="I2266" s="1" t="s">
        <v>3257</v>
      </c>
      <c r="J2266" t="str">
        <f t="shared" si="108"/>
        <v>5079</v>
      </c>
      <c r="K2266" s="8" t="str">
        <f t="shared" si="106"/>
        <v>2401</v>
      </c>
      <c r="L2266" t="str">
        <f t="shared" si="107"/>
        <v>5079-2401</v>
      </c>
      <c r="M2266" t="str">
        <f>IF(ISERROR(MATCH(L2266,BCT!$I$2:$I$664,0)),"N","O")</f>
        <v>N</v>
      </c>
    </row>
    <row r="2267" spans="1:13">
      <c r="A2267" s="1" t="s">
        <v>382</v>
      </c>
      <c r="B2267" s="1">
        <v>17629</v>
      </c>
      <c r="C2267" s="2">
        <v>41288</v>
      </c>
      <c r="D2267" s="1" t="s">
        <v>471</v>
      </c>
      <c r="E2267" s="1" t="s">
        <v>87</v>
      </c>
      <c r="F2267" s="1" t="s">
        <v>88</v>
      </c>
      <c r="G2267" s="1">
        <v>4</v>
      </c>
      <c r="H2267" s="1">
        <v>4</v>
      </c>
      <c r="I2267" s="1" t="s">
        <v>3258</v>
      </c>
      <c r="J2267" t="str">
        <f t="shared" si="108"/>
        <v>5078</v>
      </c>
      <c r="K2267" s="8" t="str">
        <f t="shared" si="106"/>
        <v>2401</v>
      </c>
      <c r="L2267" t="str">
        <f t="shared" si="107"/>
        <v>5078-2401</v>
      </c>
      <c r="M2267" t="str">
        <f>IF(ISERROR(MATCH(L2267,BCT!$I$2:$I$664,0)),"N","O")</f>
        <v>N</v>
      </c>
    </row>
    <row r="2268" spans="1:13">
      <c r="A2268" s="1" t="s">
        <v>382</v>
      </c>
      <c r="B2268" s="1">
        <v>23916</v>
      </c>
      <c r="C2268" s="2">
        <v>41745</v>
      </c>
      <c r="D2268" s="1" t="s">
        <v>471</v>
      </c>
      <c r="E2268" s="1" t="s">
        <v>87</v>
      </c>
      <c r="F2268" s="1" t="s">
        <v>88</v>
      </c>
      <c r="G2268" s="1">
        <v>8</v>
      </c>
      <c r="H2268" s="1">
        <v>8</v>
      </c>
      <c r="I2268" s="1" t="s">
        <v>3259</v>
      </c>
      <c r="J2268" t="str">
        <f t="shared" si="108"/>
        <v>8896</v>
      </c>
      <c r="K2268" s="8" t="str">
        <f t="shared" si="106"/>
        <v>2401</v>
      </c>
      <c r="L2268" t="str">
        <f t="shared" si="107"/>
        <v>8896-2401</v>
      </c>
      <c r="M2268" t="str">
        <f>IF(ISERROR(MATCH(L2268,BCT!$I$2:$I$664,0)),"N","O")</f>
        <v>O</v>
      </c>
    </row>
    <row r="2269" spans="1:13">
      <c r="A2269" s="1" t="s">
        <v>382</v>
      </c>
      <c r="B2269" s="1">
        <v>23916</v>
      </c>
      <c r="C2269" s="2">
        <v>41745</v>
      </c>
      <c r="D2269" s="1" t="s">
        <v>471</v>
      </c>
      <c r="E2269" s="1" t="s">
        <v>87</v>
      </c>
      <c r="F2269" s="1" t="s">
        <v>88</v>
      </c>
      <c r="G2269" s="1">
        <v>8</v>
      </c>
      <c r="H2269" s="1">
        <v>8</v>
      </c>
      <c r="I2269" s="1" t="s">
        <v>3260</v>
      </c>
      <c r="J2269" t="str">
        <f t="shared" si="108"/>
        <v>8896</v>
      </c>
      <c r="K2269" s="8" t="str">
        <f t="shared" si="106"/>
        <v>2401</v>
      </c>
      <c r="L2269" t="str">
        <f t="shared" si="107"/>
        <v>8896-2401</v>
      </c>
      <c r="M2269" t="str">
        <f>IF(ISERROR(MATCH(L2269,BCT!$I$2:$I$664,0)),"N","O")</f>
        <v>O</v>
      </c>
    </row>
    <row r="2270" spans="1:13">
      <c r="A2270" s="1" t="s">
        <v>382</v>
      </c>
      <c r="B2270" s="1">
        <v>23916</v>
      </c>
      <c r="C2270" s="2">
        <v>41745</v>
      </c>
      <c r="D2270" s="1" t="s">
        <v>471</v>
      </c>
      <c r="E2270" s="1" t="s">
        <v>87</v>
      </c>
      <c r="F2270" s="1" t="s">
        <v>88</v>
      </c>
      <c r="G2270" s="1">
        <v>8</v>
      </c>
      <c r="H2270" s="1">
        <v>8</v>
      </c>
      <c r="I2270" s="1" t="s">
        <v>3261</v>
      </c>
      <c r="J2270" t="str">
        <f t="shared" si="108"/>
        <v>8896</v>
      </c>
      <c r="K2270" s="8" t="str">
        <f t="shared" si="106"/>
        <v>2401</v>
      </c>
      <c r="L2270" t="str">
        <f t="shared" si="107"/>
        <v>8896-2401</v>
      </c>
      <c r="M2270" t="str">
        <f>IF(ISERROR(MATCH(L2270,BCT!$I$2:$I$664,0)),"N","O")</f>
        <v>O</v>
      </c>
    </row>
    <row r="2271" spans="1:13">
      <c r="A2271" s="1" t="s">
        <v>382</v>
      </c>
      <c r="B2271" s="1">
        <v>23916</v>
      </c>
      <c r="C2271" s="2">
        <v>41745</v>
      </c>
      <c r="D2271" s="1" t="s">
        <v>471</v>
      </c>
      <c r="E2271" s="1" t="s">
        <v>87</v>
      </c>
      <c r="F2271" s="1" t="s">
        <v>88</v>
      </c>
      <c r="G2271" s="1">
        <v>8</v>
      </c>
      <c r="H2271" s="1">
        <v>8</v>
      </c>
      <c r="I2271" s="1" t="s">
        <v>3262</v>
      </c>
      <c r="J2271" t="str">
        <f t="shared" si="108"/>
        <v>8896</v>
      </c>
      <c r="K2271" s="8" t="str">
        <f t="shared" si="106"/>
        <v>2401</v>
      </c>
      <c r="L2271" t="str">
        <f t="shared" si="107"/>
        <v>8896-2401</v>
      </c>
      <c r="M2271" t="str">
        <f>IF(ISERROR(MATCH(L2271,BCT!$I$2:$I$664,0)),"N","O")</f>
        <v>O</v>
      </c>
    </row>
    <row r="2272" spans="1:13">
      <c r="A2272" s="1" t="s">
        <v>382</v>
      </c>
      <c r="B2272" s="1">
        <v>23916</v>
      </c>
      <c r="C2272" s="2">
        <v>41745</v>
      </c>
      <c r="D2272" s="1" t="s">
        <v>471</v>
      </c>
      <c r="E2272" s="1" t="s">
        <v>87</v>
      </c>
      <c r="F2272" s="1" t="s">
        <v>88</v>
      </c>
      <c r="G2272" s="1">
        <v>8</v>
      </c>
      <c r="H2272" s="1">
        <v>8</v>
      </c>
      <c r="I2272" s="1" t="s">
        <v>3263</v>
      </c>
      <c r="J2272" t="str">
        <f t="shared" si="108"/>
        <v>8896</v>
      </c>
      <c r="K2272" s="8" t="str">
        <f t="shared" si="106"/>
        <v>2401</v>
      </c>
      <c r="L2272" t="str">
        <f t="shared" si="107"/>
        <v>8896-2401</v>
      </c>
      <c r="M2272" t="str">
        <f>IF(ISERROR(MATCH(L2272,BCT!$I$2:$I$664,0)),"N","O")</f>
        <v>O</v>
      </c>
    </row>
    <row r="2273" spans="1:13">
      <c r="A2273" s="1" t="s">
        <v>382</v>
      </c>
      <c r="B2273" s="1">
        <v>23485</v>
      </c>
      <c r="C2273" s="2">
        <v>41704</v>
      </c>
      <c r="D2273" s="1" t="s">
        <v>471</v>
      </c>
      <c r="E2273" s="1" t="s">
        <v>87</v>
      </c>
      <c r="F2273" s="1" t="s">
        <v>88</v>
      </c>
      <c r="G2273" s="1">
        <v>12</v>
      </c>
      <c r="H2273" s="1">
        <v>12</v>
      </c>
      <c r="I2273" s="1" t="s">
        <v>3264</v>
      </c>
      <c r="J2273" t="str">
        <f t="shared" si="108"/>
        <v>8622</v>
      </c>
      <c r="K2273" s="8" t="str">
        <f t="shared" si="106"/>
        <v>2401</v>
      </c>
      <c r="L2273" t="str">
        <f t="shared" si="107"/>
        <v>8622-2401</v>
      </c>
      <c r="M2273" t="str">
        <f>IF(ISERROR(MATCH(L2273,BCT!$I$2:$I$664,0)),"N","O")</f>
        <v>N</v>
      </c>
    </row>
    <row r="2274" spans="1:13">
      <c r="A2274" s="1" t="s">
        <v>382</v>
      </c>
      <c r="B2274" s="1">
        <v>23987</v>
      </c>
      <c r="C2274" s="2">
        <v>41752</v>
      </c>
      <c r="D2274" s="1" t="s">
        <v>471</v>
      </c>
      <c r="E2274" s="1" t="s">
        <v>3265</v>
      </c>
      <c r="F2274" s="1" t="s">
        <v>3266</v>
      </c>
      <c r="G2274" s="1">
        <v>4</v>
      </c>
      <c r="H2274" s="1">
        <v>4</v>
      </c>
      <c r="I2274" s="1" t="s">
        <v>3267</v>
      </c>
      <c r="J2274" t="str">
        <f t="shared" si="108"/>
        <v>8928</v>
      </c>
      <c r="K2274" s="8" t="str">
        <f t="shared" si="106"/>
        <v>2402</v>
      </c>
      <c r="L2274" t="str">
        <f t="shared" si="107"/>
        <v>8928-2402</v>
      </c>
      <c r="M2274" t="str">
        <f>IF(ISERROR(MATCH(L2274,BCT!$I$2:$I$664,0)),"N","O")</f>
        <v>O</v>
      </c>
    </row>
    <row r="2275" spans="1:13">
      <c r="A2275" s="1" t="s">
        <v>382</v>
      </c>
      <c r="B2275" s="1">
        <v>19933</v>
      </c>
      <c r="C2275" s="2">
        <v>41450</v>
      </c>
      <c r="D2275" s="1" t="s">
        <v>471</v>
      </c>
      <c r="E2275" s="1" t="s">
        <v>3265</v>
      </c>
      <c r="F2275" s="1" t="s">
        <v>3266</v>
      </c>
      <c r="G2275" s="1">
        <v>32</v>
      </c>
      <c r="H2275" s="1">
        <v>16</v>
      </c>
      <c r="I2275" s="1" t="s">
        <v>3268</v>
      </c>
      <c r="J2275" t="str">
        <f t="shared" si="108"/>
        <v>6120</v>
      </c>
      <c r="K2275" s="8" t="str">
        <f t="shared" si="106"/>
        <v>2402</v>
      </c>
      <c r="L2275" t="str">
        <f t="shared" si="107"/>
        <v>6120-2402</v>
      </c>
      <c r="M2275" t="str">
        <f>IF(ISERROR(MATCH(L2275,BCT!$I$2:$I$664,0)),"N","O")</f>
        <v>N</v>
      </c>
    </row>
    <row r="2276" spans="1:13">
      <c r="A2276" s="1" t="s">
        <v>382</v>
      </c>
      <c r="B2276" s="1">
        <v>21676</v>
      </c>
      <c r="C2276" s="2">
        <v>41554</v>
      </c>
      <c r="D2276" s="1" t="s">
        <v>471</v>
      </c>
      <c r="E2276" s="1" t="s">
        <v>3265</v>
      </c>
      <c r="F2276" s="1" t="s">
        <v>3266</v>
      </c>
      <c r="G2276" s="1">
        <v>1000</v>
      </c>
      <c r="H2276" s="1">
        <v>1000</v>
      </c>
      <c r="J2276" t="str">
        <f t="shared" si="108"/>
        <v/>
      </c>
      <c r="K2276" s="8" t="str">
        <f t="shared" si="106"/>
        <v>2402</v>
      </c>
      <c r="L2276" t="str">
        <f t="shared" si="107"/>
        <v>-2402</v>
      </c>
      <c r="M2276" t="str">
        <f>IF(ISERROR(MATCH(L2276,BCT!$I$2:$I$664,0)),"N","O")</f>
        <v>N</v>
      </c>
    </row>
    <row r="2277" spans="1:13">
      <c r="A2277" s="1" t="s">
        <v>382</v>
      </c>
      <c r="B2277" s="1">
        <v>17629</v>
      </c>
      <c r="C2277" s="2">
        <v>41288</v>
      </c>
      <c r="D2277" s="1" t="s">
        <v>471</v>
      </c>
      <c r="E2277" s="1" t="s">
        <v>89</v>
      </c>
      <c r="F2277" s="1" t="s">
        <v>90</v>
      </c>
      <c r="G2277" s="1">
        <v>6</v>
      </c>
      <c r="H2277" s="1">
        <v>6</v>
      </c>
      <c r="I2277" s="1" t="s">
        <v>3269</v>
      </c>
      <c r="J2277" t="str">
        <f t="shared" si="108"/>
        <v>5086</v>
      </c>
      <c r="K2277" s="8" t="str">
        <f t="shared" si="106"/>
        <v>2403</v>
      </c>
      <c r="L2277" t="str">
        <f t="shared" si="107"/>
        <v>5086-2403</v>
      </c>
      <c r="M2277" t="str">
        <f>IF(ISERROR(MATCH(L2277,BCT!$I$2:$I$664,0)),"N","O")</f>
        <v>N</v>
      </c>
    </row>
    <row r="2278" spans="1:13">
      <c r="A2278" s="1" t="s">
        <v>382</v>
      </c>
      <c r="B2278" s="1">
        <v>17629</v>
      </c>
      <c r="C2278" s="2">
        <v>41288</v>
      </c>
      <c r="D2278" s="1" t="s">
        <v>471</v>
      </c>
      <c r="E2278" s="1" t="s">
        <v>89</v>
      </c>
      <c r="F2278" s="1" t="s">
        <v>90</v>
      </c>
      <c r="G2278" s="1">
        <v>4</v>
      </c>
      <c r="H2278" s="1">
        <v>4</v>
      </c>
      <c r="I2278" s="1" t="s">
        <v>3270</v>
      </c>
      <c r="J2278" t="str">
        <f t="shared" si="108"/>
        <v>5085</v>
      </c>
      <c r="K2278" s="8" t="str">
        <f t="shared" si="106"/>
        <v>2403</v>
      </c>
      <c r="L2278" t="str">
        <f t="shared" si="107"/>
        <v>5085-2403</v>
      </c>
      <c r="M2278" t="str">
        <f>IF(ISERROR(MATCH(L2278,BCT!$I$2:$I$664,0)),"N","O")</f>
        <v>N</v>
      </c>
    </row>
    <row r="2279" spans="1:13">
      <c r="A2279" s="1" t="s">
        <v>382</v>
      </c>
      <c r="B2279" s="1">
        <v>17629</v>
      </c>
      <c r="C2279" s="2">
        <v>41288</v>
      </c>
      <c r="D2279" s="1" t="s">
        <v>471</v>
      </c>
      <c r="E2279" s="1" t="s">
        <v>89</v>
      </c>
      <c r="F2279" s="1" t="s">
        <v>90</v>
      </c>
      <c r="G2279" s="1">
        <v>4</v>
      </c>
      <c r="H2279" s="1">
        <v>4</v>
      </c>
      <c r="I2279" s="1" t="s">
        <v>3271</v>
      </c>
      <c r="J2279" t="str">
        <f t="shared" si="108"/>
        <v>5081</v>
      </c>
      <c r="K2279" s="8" t="str">
        <f t="shared" si="106"/>
        <v>2403</v>
      </c>
      <c r="L2279" t="str">
        <f t="shared" si="107"/>
        <v>5081-2403</v>
      </c>
      <c r="M2279" t="str">
        <f>IF(ISERROR(MATCH(L2279,BCT!$I$2:$I$664,0)),"N","O")</f>
        <v>N</v>
      </c>
    </row>
    <row r="2280" spans="1:13">
      <c r="A2280" s="1" t="s">
        <v>382</v>
      </c>
      <c r="B2280" s="1">
        <v>17629</v>
      </c>
      <c r="C2280" s="2">
        <v>41288</v>
      </c>
      <c r="D2280" s="1" t="s">
        <v>471</v>
      </c>
      <c r="E2280" s="1" t="s">
        <v>89</v>
      </c>
      <c r="F2280" s="1" t="s">
        <v>90</v>
      </c>
      <c r="G2280" s="1">
        <v>4</v>
      </c>
      <c r="H2280" s="1">
        <v>4</v>
      </c>
      <c r="I2280" s="1" t="s">
        <v>3272</v>
      </c>
      <c r="J2280" t="str">
        <f t="shared" si="108"/>
        <v>5092</v>
      </c>
      <c r="K2280" s="8" t="str">
        <f t="shared" si="106"/>
        <v>2403</v>
      </c>
      <c r="L2280" t="str">
        <f t="shared" si="107"/>
        <v>5092-2403</v>
      </c>
      <c r="M2280" t="str">
        <f>IF(ISERROR(MATCH(L2280,BCT!$I$2:$I$664,0)),"N","O")</f>
        <v>N</v>
      </c>
    </row>
    <row r="2281" spans="1:13">
      <c r="A2281" s="1" t="s">
        <v>382</v>
      </c>
      <c r="B2281" s="1">
        <v>17629</v>
      </c>
      <c r="C2281" s="2">
        <v>41288</v>
      </c>
      <c r="D2281" s="1" t="s">
        <v>471</v>
      </c>
      <c r="E2281" s="1" t="s">
        <v>89</v>
      </c>
      <c r="F2281" s="1" t="s">
        <v>90</v>
      </c>
      <c r="G2281" s="1">
        <v>4</v>
      </c>
      <c r="H2281" s="1">
        <v>4</v>
      </c>
      <c r="I2281" s="1" t="s">
        <v>3273</v>
      </c>
      <c r="J2281" t="str">
        <f t="shared" si="108"/>
        <v>5088</v>
      </c>
      <c r="K2281" s="8" t="str">
        <f t="shared" si="106"/>
        <v>2403</v>
      </c>
      <c r="L2281" t="str">
        <f t="shared" si="107"/>
        <v>5088-2403</v>
      </c>
      <c r="M2281" t="str">
        <f>IF(ISERROR(MATCH(L2281,BCT!$I$2:$I$664,0)),"N","O")</f>
        <v>N</v>
      </c>
    </row>
    <row r="2282" spans="1:13">
      <c r="A2282" s="1" t="s">
        <v>382</v>
      </c>
      <c r="B2282" s="1">
        <v>17629</v>
      </c>
      <c r="C2282" s="2">
        <v>41288</v>
      </c>
      <c r="D2282" s="1" t="s">
        <v>471</v>
      </c>
      <c r="E2282" s="1" t="s">
        <v>89</v>
      </c>
      <c r="F2282" s="1" t="s">
        <v>90</v>
      </c>
      <c r="G2282" s="1">
        <v>8</v>
      </c>
      <c r="H2282" s="1">
        <v>8</v>
      </c>
      <c r="I2282" s="1" t="s">
        <v>3274</v>
      </c>
      <c r="J2282" t="str">
        <f t="shared" si="108"/>
        <v>5087</v>
      </c>
      <c r="K2282" s="8" t="str">
        <f t="shared" si="106"/>
        <v>2403</v>
      </c>
      <c r="L2282" t="str">
        <f t="shared" si="107"/>
        <v>5087-2403</v>
      </c>
      <c r="M2282" t="str">
        <f>IF(ISERROR(MATCH(L2282,BCT!$I$2:$I$664,0)),"N","O")</f>
        <v>N</v>
      </c>
    </row>
    <row r="2283" spans="1:13">
      <c r="A2283" s="1" t="s">
        <v>382</v>
      </c>
      <c r="B2283" s="1">
        <v>17629</v>
      </c>
      <c r="C2283" s="2">
        <v>41288</v>
      </c>
      <c r="D2283" s="1" t="s">
        <v>471</v>
      </c>
      <c r="E2283" s="1" t="s">
        <v>89</v>
      </c>
      <c r="F2283" s="1" t="s">
        <v>90</v>
      </c>
      <c r="G2283" s="1">
        <v>4</v>
      </c>
      <c r="H2283" s="1">
        <v>4</v>
      </c>
      <c r="I2283" s="1" t="s">
        <v>3275</v>
      </c>
      <c r="J2283" t="str">
        <f t="shared" si="108"/>
        <v>5095</v>
      </c>
      <c r="K2283" s="8" t="str">
        <f t="shared" si="106"/>
        <v>2403</v>
      </c>
      <c r="L2283" t="str">
        <f t="shared" si="107"/>
        <v>5095-2403</v>
      </c>
      <c r="M2283" t="str">
        <f>IF(ISERROR(MATCH(L2283,BCT!$I$2:$I$664,0)),"N","O")</f>
        <v>N</v>
      </c>
    </row>
    <row r="2284" spans="1:13">
      <c r="A2284" s="1" t="s">
        <v>382</v>
      </c>
      <c r="B2284" s="1">
        <v>17629</v>
      </c>
      <c r="C2284" s="2">
        <v>41288</v>
      </c>
      <c r="D2284" s="1" t="s">
        <v>471</v>
      </c>
      <c r="E2284" s="1" t="s">
        <v>89</v>
      </c>
      <c r="F2284" s="1" t="s">
        <v>90</v>
      </c>
      <c r="G2284" s="1">
        <v>8</v>
      </c>
      <c r="H2284" s="1">
        <v>8</v>
      </c>
      <c r="I2284" s="1" t="s">
        <v>3276</v>
      </c>
      <c r="J2284" t="str">
        <f t="shared" si="108"/>
        <v>5094</v>
      </c>
      <c r="K2284" s="8" t="str">
        <f t="shared" si="106"/>
        <v>2403</v>
      </c>
      <c r="L2284" t="str">
        <f t="shared" si="107"/>
        <v>5094-2403</v>
      </c>
      <c r="M2284" t="str">
        <f>IF(ISERROR(MATCH(L2284,BCT!$I$2:$I$664,0)),"N","O")</f>
        <v>N</v>
      </c>
    </row>
    <row r="2285" spans="1:13">
      <c r="A2285" s="1" t="s">
        <v>382</v>
      </c>
      <c r="B2285" s="1">
        <v>17629</v>
      </c>
      <c r="C2285" s="2">
        <v>41288</v>
      </c>
      <c r="D2285" s="1" t="s">
        <v>471</v>
      </c>
      <c r="E2285" s="1" t="s">
        <v>89</v>
      </c>
      <c r="F2285" s="1" t="s">
        <v>90</v>
      </c>
      <c r="G2285" s="1">
        <v>6</v>
      </c>
      <c r="H2285" s="1">
        <v>6</v>
      </c>
      <c r="I2285" s="1" t="s">
        <v>3277</v>
      </c>
      <c r="J2285" t="str">
        <f t="shared" si="108"/>
        <v>5093</v>
      </c>
      <c r="K2285" s="8" t="str">
        <f t="shared" si="106"/>
        <v>2403</v>
      </c>
      <c r="L2285" t="str">
        <f t="shared" si="107"/>
        <v>5093-2403</v>
      </c>
      <c r="M2285" t="str">
        <f>IF(ISERROR(MATCH(L2285,BCT!$I$2:$I$664,0)),"N","O")</f>
        <v>N</v>
      </c>
    </row>
    <row r="2286" spans="1:13">
      <c r="A2286" s="1" t="s">
        <v>382</v>
      </c>
      <c r="B2286" s="1">
        <v>17629</v>
      </c>
      <c r="C2286" s="2">
        <v>41288</v>
      </c>
      <c r="D2286" s="1" t="s">
        <v>471</v>
      </c>
      <c r="E2286" s="1" t="s">
        <v>89</v>
      </c>
      <c r="F2286" s="1" t="s">
        <v>90</v>
      </c>
      <c r="G2286" s="1">
        <v>8</v>
      </c>
      <c r="H2286" s="1">
        <v>8</v>
      </c>
      <c r="I2286" s="1" t="s">
        <v>3278</v>
      </c>
      <c r="J2286" t="str">
        <f t="shared" si="108"/>
        <v>5080</v>
      </c>
      <c r="K2286" s="8" t="str">
        <f t="shared" si="106"/>
        <v>2403</v>
      </c>
      <c r="L2286" t="str">
        <f t="shared" si="107"/>
        <v>5080-2403</v>
      </c>
      <c r="M2286" t="str">
        <f>IF(ISERROR(MATCH(L2286,BCT!$I$2:$I$664,0)),"N","O")</f>
        <v>N</v>
      </c>
    </row>
    <row r="2287" spans="1:13">
      <c r="A2287" s="1" t="s">
        <v>382</v>
      </c>
      <c r="B2287" s="1">
        <v>17629</v>
      </c>
      <c r="C2287" s="2">
        <v>41288</v>
      </c>
      <c r="D2287" s="1" t="s">
        <v>471</v>
      </c>
      <c r="E2287" s="1" t="s">
        <v>89</v>
      </c>
      <c r="F2287" s="1" t="s">
        <v>90</v>
      </c>
      <c r="G2287" s="1">
        <v>6</v>
      </c>
      <c r="H2287" s="1">
        <v>6</v>
      </c>
      <c r="I2287" s="1" t="s">
        <v>3279</v>
      </c>
      <c r="J2287" t="str">
        <f t="shared" si="108"/>
        <v>5079</v>
      </c>
      <c r="K2287" s="8" t="str">
        <f t="shared" si="106"/>
        <v>2403</v>
      </c>
      <c r="L2287" t="str">
        <f t="shared" si="107"/>
        <v>5079-2403</v>
      </c>
      <c r="M2287" t="str">
        <f>IF(ISERROR(MATCH(L2287,BCT!$I$2:$I$664,0)),"N","O")</f>
        <v>N</v>
      </c>
    </row>
    <row r="2288" spans="1:13">
      <c r="A2288" s="1" t="s">
        <v>382</v>
      </c>
      <c r="B2288" s="1">
        <v>17629</v>
      </c>
      <c r="C2288" s="2">
        <v>41288</v>
      </c>
      <c r="D2288" s="1" t="s">
        <v>471</v>
      </c>
      <c r="E2288" s="1" t="s">
        <v>89</v>
      </c>
      <c r="F2288" s="1" t="s">
        <v>90</v>
      </c>
      <c r="G2288" s="1">
        <v>4</v>
      </c>
      <c r="H2288" s="1">
        <v>4</v>
      </c>
      <c r="I2288" s="1" t="s">
        <v>3280</v>
      </c>
      <c r="J2288" t="str">
        <f t="shared" si="108"/>
        <v>5078</v>
      </c>
      <c r="K2288" s="8" t="str">
        <f t="shared" si="106"/>
        <v>2403</v>
      </c>
      <c r="L2288" t="str">
        <f t="shared" si="107"/>
        <v>5078-2403</v>
      </c>
      <c r="M2288" t="str">
        <f>IF(ISERROR(MATCH(L2288,BCT!$I$2:$I$664,0)),"N","O")</f>
        <v>N</v>
      </c>
    </row>
    <row r="2289" spans="1:13">
      <c r="A2289" s="1" t="s">
        <v>382</v>
      </c>
      <c r="B2289" s="1">
        <v>23721</v>
      </c>
      <c r="C2289" s="2">
        <v>41725</v>
      </c>
      <c r="D2289" s="1" t="s">
        <v>471</v>
      </c>
      <c r="E2289" s="1" t="s">
        <v>3281</v>
      </c>
      <c r="F2289" s="1" t="s">
        <v>3282</v>
      </c>
      <c r="G2289" s="1">
        <v>6</v>
      </c>
      <c r="H2289" s="1">
        <v>6</v>
      </c>
      <c r="I2289" s="1" t="s">
        <v>3283</v>
      </c>
      <c r="J2289" t="str">
        <f t="shared" si="108"/>
        <v>8780</v>
      </c>
      <c r="K2289" s="8" t="str">
        <f t="shared" si="106"/>
        <v>3180</v>
      </c>
      <c r="L2289" t="str">
        <f t="shared" si="107"/>
        <v>8780-3180</v>
      </c>
      <c r="M2289" t="str">
        <f>IF(ISERROR(MATCH(L2289,BCT!$I$2:$I$664,0)),"N","O")</f>
        <v>N</v>
      </c>
    </row>
    <row r="2290" spans="1:13">
      <c r="A2290" s="1" t="s">
        <v>382</v>
      </c>
      <c r="B2290" s="1">
        <v>21475</v>
      </c>
      <c r="C2290" s="2">
        <v>41540</v>
      </c>
      <c r="D2290" s="1" t="s">
        <v>471</v>
      </c>
      <c r="E2290" s="1" t="s">
        <v>138</v>
      </c>
      <c r="F2290" s="1" t="s">
        <v>139</v>
      </c>
      <c r="G2290" s="1">
        <v>6</v>
      </c>
      <c r="H2290" s="1">
        <v>6</v>
      </c>
      <c r="J2290" t="str">
        <f t="shared" si="108"/>
        <v/>
      </c>
      <c r="K2290" s="8" t="str">
        <f t="shared" si="106"/>
        <v>3177</v>
      </c>
      <c r="L2290" t="str">
        <f t="shared" si="107"/>
        <v>-3177</v>
      </c>
      <c r="M2290" t="str">
        <f>IF(ISERROR(MATCH(L2290,BCT!$I$2:$I$664,0)),"N","O")</f>
        <v>N</v>
      </c>
    </row>
    <row r="2291" spans="1:13">
      <c r="A2291" s="1" t="s">
        <v>382</v>
      </c>
      <c r="B2291" s="1">
        <v>23977</v>
      </c>
      <c r="C2291" s="2">
        <v>41751</v>
      </c>
      <c r="D2291" s="1" t="s">
        <v>471</v>
      </c>
      <c r="E2291" s="1" t="s">
        <v>3284</v>
      </c>
      <c r="F2291" s="1" t="s">
        <v>3285</v>
      </c>
      <c r="G2291" s="1">
        <v>4</v>
      </c>
      <c r="H2291" s="1">
        <v>4</v>
      </c>
      <c r="J2291" t="str">
        <f t="shared" si="108"/>
        <v/>
      </c>
      <c r="K2291" s="8" t="str">
        <f t="shared" si="106"/>
        <v>3172</v>
      </c>
      <c r="L2291" t="str">
        <f t="shared" si="107"/>
        <v>-3172</v>
      </c>
      <c r="M2291" t="str">
        <f>IF(ISERROR(MATCH(L2291,BCT!$I$2:$I$664,0)),"N","O")</f>
        <v>N</v>
      </c>
    </row>
    <row r="2292" spans="1:13">
      <c r="A2292" s="1" t="s">
        <v>382</v>
      </c>
      <c r="B2292" s="1">
        <v>23977</v>
      </c>
      <c r="C2292" s="2">
        <v>41751</v>
      </c>
      <c r="D2292" s="1" t="s">
        <v>471</v>
      </c>
      <c r="E2292" s="1" t="s">
        <v>3286</v>
      </c>
      <c r="F2292" s="1" t="s">
        <v>3287</v>
      </c>
      <c r="G2292" s="1">
        <v>4</v>
      </c>
      <c r="H2292" s="1">
        <v>4</v>
      </c>
      <c r="J2292" t="str">
        <f t="shared" si="108"/>
        <v/>
      </c>
      <c r="K2292" s="8" t="str">
        <f t="shared" si="106"/>
        <v>3173</v>
      </c>
      <c r="L2292" t="str">
        <f t="shared" si="107"/>
        <v>-3173</v>
      </c>
      <c r="M2292" t="str">
        <f>IF(ISERROR(MATCH(L2292,BCT!$I$2:$I$664,0)),"N","O")</f>
        <v>N</v>
      </c>
    </row>
    <row r="2293" spans="1:13">
      <c r="A2293" s="1" t="s">
        <v>382</v>
      </c>
      <c r="B2293" s="1">
        <v>23837</v>
      </c>
      <c r="C2293" s="2">
        <v>41738</v>
      </c>
      <c r="D2293" s="1" t="s">
        <v>686</v>
      </c>
      <c r="E2293" s="1" t="s">
        <v>687</v>
      </c>
      <c r="F2293" s="1" t="s">
        <v>688</v>
      </c>
      <c r="G2293" s="1">
        <v>300</v>
      </c>
      <c r="H2293" s="1">
        <v>300</v>
      </c>
      <c r="J2293" t="str">
        <f t="shared" si="108"/>
        <v/>
      </c>
      <c r="K2293" s="8" t="str">
        <f t="shared" si="106"/>
        <v>7097</v>
      </c>
      <c r="L2293" t="str">
        <f t="shared" si="107"/>
        <v>-7097</v>
      </c>
      <c r="M2293" t="str">
        <f>IF(ISERROR(MATCH(L2293,BCT!$I$2:$I$664,0)),"N","O")</f>
        <v>N</v>
      </c>
    </row>
    <row r="2294" spans="1:13">
      <c r="A2294" s="1" t="s">
        <v>382</v>
      </c>
      <c r="B2294" s="1">
        <v>23837</v>
      </c>
      <c r="C2294" s="2">
        <v>41738</v>
      </c>
      <c r="D2294" s="1" t="s">
        <v>686</v>
      </c>
      <c r="E2294" s="1" t="s">
        <v>343</v>
      </c>
      <c r="F2294" s="1" t="s">
        <v>689</v>
      </c>
      <c r="G2294" s="1">
        <v>408</v>
      </c>
      <c r="H2294" s="1">
        <v>408</v>
      </c>
      <c r="J2294" t="str">
        <f t="shared" si="108"/>
        <v/>
      </c>
      <c r="K2294" s="8" t="str">
        <f t="shared" si="106"/>
        <v>7098</v>
      </c>
      <c r="L2294" t="str">
        <f t="shared" si="107"/>
        <v>-7098</v>
      </c>
      <c r="M2294" t="str">
        <f>IF(ISERROR(MATCH(L2294,BCT!$I$2:$I$664,0)),"N","O")</f>
        <v>N</v>
      </c>
    </row>
    <row r="2295" spans="1:13">
      <c r="A2295" s="1" t="s">
        <v>382</v>
      </c>
      <c r="B2295" s="1">
        <v>23837</v>
      </c>
      <c r="C2295" s="2">
        <v>41738</v>
      </c>
      <c r="D2295" s="1" t="s">
        <v>686</v>
      </c>
      <c r="E2295" s="1" t="s">
        <v>690</v>
      </c>
      <c r="F2295" s="1" t="s">
        <v>691</v>
      </c>
      <c r="G2295" s="1">
        <v>102</v>
      </c>
      <c r="H2295" s="1">
        <v>102</v>
      </c>
      <c r="J2295" t="str">
        <f t="shared" si="108"/>
        <v/>
      </c>
      <c r="K2295" s="8" t="str">
        <f t="shared" si="106"/>
        <v>7099</v>
      </c>
      <c r="L2295" t="str">
        <f t="shared" si="107"/>
        <v>-7099</v>
      </c>
      <c r="M2295" t="str">
        <f>IF(ISERROR(MATCH(L2295,BCT!$I$2:$I$664,0)),"N","O")</f>
        <v>N</v>
      </c>
    </row>
    <row r="2296" spans="1:13">
      <c r="A2296" s="1" t="s">
        <v>382</v>
      </c>
      <c r="B2296" s="1">
        <v>18384</v>
      </c>
      <c r="C2296" s="2">
        <v>41344</v>
      </c>
      <c r="D2296" s="1" t="s">
        <v>454</v>
      </c>
      <c r="E2296" s="1" t="s">
        <v>3288</v>
      </c>
      <c r="F2296" s="1" t="s">
        <v>3289</v>
      </c>
      <c r="G2296" s="1">
        <v>42</v>
      </c>
      <c r="H2296" s="1">
        <v>42</v>
      </c>
      <c r="J2296" t="str">
        <f t="shared" si="108"/>
        <v/>
      </c>
      <c r="K2296" s="8" t="str">
        <f t="shared" si="106"/>
        <v>7103</v>
      </c>
      <c r="L2296" t="str">
        <f t="shared" si="107"/>
        <v>-7103</v>
      </c>
      <c r="M2296" t="str">
        <f>IF(ISERROR(MATCH(L2296,BCT!$I$2:$I$664,0)),"N","O")</f>
        <v>N</v>
      </c>
    </row>
    <row r="2297" spans="1:13">
      <c r="A2297" s="1" t="s">
        <v>382</v>
      </c>
      <c r="B2297" s="1">
        <v>17825</v>
      </c>
      <c r="C2297" s="2">
        <v>41303</v>
      </c>
      <c r="D2297" s="1" t="s">
        <v>464</v>
      </c>
      <c r="E2297" s="1" t="s">
        <v>3290</v>
      </c>
      <c r="F2297" s="1" t="s">
        <v>3291</v>
      </c>
      <c r="G2297" s="1">
        <v>44</v>
      </c>
      <c r="H2297" s="1">
        <v>2</v>
      </c>
      <c r="I2297" s="1" t="s">
        <v>3292</v>
      </c>
      <c r="J2297" t="str">
        <f t="shared" si="108"/>
        <v>5303</v>
      </c>
      <c r="K2297" s="8" t="str">
        <f t="shared" si="106"/>
        <v>3208</v>
      </c>
      <c r="L2297" t="str">
        <f t="shared" si="107"/>
        <v>5303-3208</v>
      </c>
      <c r="M2297" t="str">
        <f>IF(ISERROR(MATCH(L2297,BCT!$I$2:$I$664,0)),"N","O")</f>
        <v>N</v>
      </c>
    </row>
    <row r="2298" spans="1:13">
      <c r="A2298" s="1" t="s">
        <v>382</v>
      </c>
      <c r="B2298" s="1">
        <v>18261</v>
      </c>
      <c r="C2298" s="2">
        <v>41333</v>
      </c>
      <c r="D2298" s="1" t="s">
        <v>464</v>
      </c>
      <c r="E2298" s="1" t="s">
        <v>3293</v>
      </c>
      <c r="F2298" s="1" t="s">
        <v>3294</v>
      </c>
      <c r="G2298" s="1">
        <v>6</v>
      </c>
      <c r="H2298" s="1">
        <v>6</v>
      </c>
      <c r="I2298" s="1" t="s">
        <v>3295</v>
      </c>
      <c r="J2298" t="str">
        <f t="shared" si="108"/>
        <v>4917</v>
      </c>
      <c r="K2298" s="8" t="str">
        <f t="shared" si="106"/>
        <v>3212</v>
      </c>
      <c r="L2298" t="str">
        <f t="shared" si="107"/>
        <v>4917-3212</v>
      </c>
      <c r="M2298" t="str">
        <f>IF(ISERROR(MATCH(L2298,BCT!$I$2:$I$664,0)),"N","O")</f>
        <v>N</v>
      </c>
    </row>
    <row r="2299" spans="1:13">
      <c r="A2299" s="1" t="s">
        <v>382</v>
      </c>
      <c r="B2299" s="1">
        <v>18261</v>
      </c>
      <c r="C2299" s="2">
        <v>41333</v>
      </c>
      <c r="D2299" s="1" t="s">
        <v>464</v>
      </c>
      <c r="E2299" s="1" t="s">
        <v>3296</v>
      </c>
      <c r="F2299" s="1" t="s">
        <v>3297</v>
      </c>
      <c r="G2299" s="1">
        <v>12</v>
      </c>
      <c r="H2299" s="1">
        <v>12</v>
      </c>
      <c r="I2299" s="1" t="s">
        <v>3298</v>
      </c>
      <c r="J2299" t="str">
        <f t="shared" si="108"/>
        <v>4917</v>
      </c>
      <c r="K2299" s="8" t="str">
        <f t="shared" si="106"/>
        <v>3213</v>
      </c>
      <c r="L2299" t="str">
        <f t="shared" si="107"/>
        <v>4917-3213</v>
      </c>
      <c r="M2299" t="str">
        <f>IF(ISERROR(MATCH(L2299,BCT!$I$2:$I$664,0)),"N","O")</f>
        <v>N</v>
      </c>
    </row>
    <row r="2300" spans="1:13">
      <c r="A2300" s="1" t="s">
        <v>382</v>
      </c>
      <c r="B2300" s="1">
        <v>22955</v>
      </c>
      <c r="C2300" s="2">
        <v>41656</v>
      </c>
      <c r="D2300" s="1" t="s">
        <v>472</v>
      </c>
      <c r="E2300" s="1" t="s">
        <v>3299</v>
      </c>
      <c r="F2300" s="1" t="s">
        <v>3300</v>
      </c>
      <c r="G2300" s="1">
        <v>10</v>
      </c>
      <c r="H2300" s="1">
        <v>10</v>
      </c>
      <c r="I2300" s="1" t="s">
        <v>3301</v>
      </c>
      <c r="J2300" t="str">
        <f t="shared" si="108"/>
        <v>8275</v>
      </c>
      <c r="K2300" s="8" t="str">
        <f t="shared" si="106"/>
        <v>15045</v>
      </c>
      <c r="L2300" t="str">
        <f t="shared" si="107"/>
        <v>8275-15045</v>
      </c>
      <c r="M2300" t="str">
        <f>IF(ISERROR(MATCH(L2300,BCT!$I$2:$I$664,0)),"N","O")</f>
        <v>N</v>
      </c>
    </row>
    <row r="2301" spans="1:13">
      <c r="A2301" s="1" t="s">
        <v>382</v>
      </c>
      <c r="B2301" s="1">
        <v>20960</v>
      </c>
      <c r="C2301" s="2">
        <v>41508</v>
      </c>
      <c r="D2301" s="1" t="s">
        <v>768</v>
      </c>
      <c r="E2301" s="1" t="s">
        <v>3302</v>
      </c>
      <c r="F2301" s="1" t="s">
        <v>3303</v>
      </c>
      <c r="G2301" s="1">
        <v>3</v>
      </c>
      <c r="H2301" s="1">
        <v>3</v>
      </c>
      <c r="J2301" t="str">
        <f t="shared" si="108"/>
        <v/>
      </c>
      <c r="K2301" s="8" t="str">
        <f t="shared" si="106"/>
        <v>15059</v>
      </c>
      <c r="L2301" t="str">
        <f t="shared" si="107"/>
        <v>-15059</v>
      </c>
      <c r="M2301" t="str">
        <f>IF(ISERROR(MATCH(L2301,BCT!$I$2:$I$664,0)),"N","O")</f>
        <v>N</v>
      </c>
    </row>
    <row r="2302" spans="1:13">
      <c r="A2302" s="1" t="s">
        <v>382</v>
      </c>
      <c r="B2302" s="1">
        <v>22955</v>
      </c>
      <c r="C2302" s="2">
        <v>41656</v>
      </c>
      <c r="D2302" s="1" t="s">
        <v>472</v>
      </c>
      <c r="E2302" s="1" t="s">
        <v>3304</v>
      </c>
      <c r="F2302" s="1" t="s">
        <v>3305</v>
      </c>
      <c r="G2302" s="1">
        <v>2</v>
      </c>
      <c r="H2302" s="1">
        <v>2</v>
      </c>
      <c r="I2302" s="1" t="s">
        <v>3306</v>
      </c>
      <c r="J2302" t="str">
        <f t="shared" si="108"/>
        <v>8275</v>
      </c>
      <c r="K2302" s="8" t="str">
        <f t="shared" si="106"/>
        <v>15046</v>
      </c>
      <c r="L2302" t="str">
        <f t="shared" si="107"/>
        <v>8275-15046</v>
      </c>
      <c r="M2302" t="str">
        <f>IF(ISERROR(MATCH(L2302,BCT!$I$2:$I$664,0)),"N","O")</f>
        <v>N</v>
      </c>
    </row>
    <row r="2303" spans="1:13">
      <c r="A2303" s="1" t="s">
        <v>382</v>
      </c>
      <c r="B2303" s="1">
        <v>23732</v>
      </c>
      <c r="C2303" s="2">
        <v>41729</v>
      </c>
      <c r="D2303" s="1" t="s">
        <v>472</v>
      </c>
      <c r="E2303" s="1" t="s">
        <v>14</v>
      </c>
      <c r="F2303" s="1" t="s">
        <v>15</v>
      </c>
      <c r="G2303" s="1">
        <v>19</v>
      </c>
      <c r="H2303" s="1">
        <v>19</v>
      </c>
      <c r="I2303" s="1" t="s">
        <v>3307</v>
      </c>
      <c r="J2303" t="str">
        <f t="shared" si="108"/>
        <v>8798</v>
      </c>
      <c r="K2303" s="8" t="str">
        <f t="shared" si="106"/>
        <v>15061</v>
      </c>
      <c r="L2303" t="str">
        <f t="shared" si="107"/>
        <v>8798-15061</v>
      </c>
      <c r="M2303" t="str">
        <f>IF(ISERROR(MATCH(L2303,BCT!$I$2:$I$664,0)),"N","O")</f>
        <v>N</v>
      </c>
    </row>
    <row r="2304" spans="1:13">
      <c r="A2304" s="1" t="s">
        <v>382</v>
      </c>
      <c r="B2304" s="1">
        <v>23856</v>
      </c>
      <c r="C2304" s="2">
        <v>41739</v>
      </c>
      <c r="D2304" s="1" t="s">
        <v>472</v>
      </c>
      <c r="E2304" s="1" t="s">
        <v>14</v>
      </c>
      <c r="F2304" s="1" t="s">
        <v>15</v>
      </c>
      <c r="G2304" s="1">
        <v>5</v>
      </c>
      <c r="H2304" s="1">
        <v>5</v>
      </c>
      <c r="I2304" s="1" t="s">
        <v>3308</v>
      </c>
      <c r="J2304" t="str">
        <f t="shared" si="108"/>
        <v>8852</v>
      </c>
      <c r="K2304" s="8" t="str">
        <f t="shared" si="106"/>
        <v>15061</v>
      </c>
      <c r="L2304" t="str">
        <f t="shared" si="107"/>
        <v>8852-15061</v>
      </c>
      <c r="M2304" t="str">
        <f>IF(ISERROR(MATCH(L2304,BCT!$I$2:$I$664,0)),"N","O")</f>
        <v>O</v>
      </c>
    </row>
    <row r="2305" spans="1:13">
      <c r="A2305" s="1" t="s">
        <v>382</v>
      </c>
      <c r="B2305" s="1">
        <v>23733</v>
      </c>
      <c r="C2305" s="2">
        <v>41729</v>
      </c>
      <c r="D2305" s="1" t="s">
        <v>472</v>
      </c>
      <c r="E2305" s="1" t="s">
        <v>14</v>
      </c>
      <c r="F2305" s="1" t="s">
        <v>15</v>
      </c>
      <c r="G2305" s="1">
        <v>21</v>
      </c>
      <c r="H2305" s="1">
        <v>21</v>
      </c>
      <c r="I2305" s="1" t="s">
        <v>3309</v>
      </c>
      <c r="J2305" t="str">
        <f t="shared" si="108"/>
        <v>8795</v>
      </c>
      <c r="K2305" s="8" t="str">
        <f t="shared" si="106"/>
        <v>15061</v>
      </c>
      <c r="L2305" t="str">
        <f t="shared" si="107"/>
        <v>8795-15061</v>
      </c>
      <c r="M2305" t="str">
        <f>IF(ISERROR(MATCH(L2305,BCT!$I$2:$I$664,0)),"N","O")</f>
        <v>N</v>
      </c>
    </row>
    <row r="2306" spans="1:13">
      <c r="A2306" s="1" t="s">
        <v>382</v>
      </c>
      <c r="B2306" s="1">
        <v>21270</v>
      </c>
      <c r="C2306" s="2">
        <v>41528</v>
      </c>
      <c r="D2306" s="1" t="s">
        <v>472</v>
      </c>
      <c r="E2306" s="1" t="s">
        <v>14</v>
      </c>
      <c r="F2306" s="1" t="s">
        <v>15</v>
      </c>
      <c r="G2306" s="1">
        <v>2</v>
      </c>
      <c r="H2306" s="1">
        <v>2</v>
      </c>
      <c r="I2306" s="1" t="s">
        <v>3310</v>
      </c>
      <c r="J2306" t="str">
        <f t="shared" si="108"/>
        <v>6376</v>
      </c>
      <c r="K2306" s="8" t="str">
        <f t="shared" si="106"/>
        <v>15061</v>
      </c>
      <c r="L2306" t="str">
        <f t="shared" si="107"/>
        <v>6376-15061</v>
      </c>
      <c r="M2306" t="str">
        <f>IF(ISERROR(MATCH(L2306,BCT!$I$2:$I$664,0)),"N","O")</f>
        <v>N</v>
      </c>
    </row>
    <row r="2307" spans="1:13">
      <c r="A2307" s="1" t="s">
        <v>382</v>
      </c>
      <c r="B2307" s="1">
        <v>22955</v>
      </c>
      <c r="C2307" s="2">
        <v>41656</v>
      </c>
      <c r="D2307" s="1" t="s">
        <v>472</v>
      </c>
      <c r="E2307" s="1" t="s">
        <v>3311</v>
      </c>
      <c r="F2307" s="1" t="s">
        <v>3312</v>
      </c>
      <c r="G2307" s="1">
        <v>9</v>
      </c>
      <c r="H2307" s="1">
        <v>9</v>
      </c>
      <c r="I2307" s="1" t="s">
        <v>3313</v>
      </c>
      <c r="J2307" t="str">
        <f t="shared" si="108"/>
        <v>8275</v>
      </c>
      <c r="K2307" s="8" t="str">
        <f t="shared" ref="K2307:K2370" si="109">IF(LEFT(E2307,FIND(" ",E2307)-1)="Location", "LOCATION VEHICULE",LEFT(E2307,FIND(" ",E2307)-1))</f>
        <v>15047</v>
      </c>
      <c r="L2307" t="str">
        <f t="shared" ref="L2307:L2370" si="110">J2307&amp;"-"&amp;K2307</f>
        <v>8275-15047</v>
      </c>
      <c r="M2307" t="str">
        <f>IF(ISERROR(MATCH(L2307,BCT!$I$2:$I$664,0)),"N","O")</f>
        <v>N</v>
      </c>
    </row>
    <row r="2308" spans="1:13">
      <c r="A2308" s="1" t="s">
        <v>382</v>
      </c>
      <c r="B2308" s="1">
        <v>21270</v>
      </c>
      <c r="C2308" s="2">
        <v>41528</v>
      </c>
      <c r="D2308" s="1" t="s">
        <v>472</v>
      </c>
      <c r="E2308" s="1" t="s">
        <v>3314</v>
      </c>
      <c r="F2308" s="1" t="s">
        <v>3315</v>
      </c>
      <c r="G2308" s="1">
        <v>5</v>
      </c>
      <c r="H2308" s="1">
        <v>5</v>
      </c>
      <c r="I2308" s="1" t="s">
        <v>3316</v>
      </c>
      <c r="J2308" t="str">
        <f t="shared" si="108"/>
        <v>6376</v>
      </c>
      <c r="K2308" s="8" t="str">
        <f t="shared" si="109"/>
        <v>15062</v>
      </c>
      <c r="L2308" t="str">
        <f t="shared" si="110"/>
        <v>6376-15062</v>
      </c>
      <c r="M2308" t="str">
        <f>IF(ISERROR(MATCH(L2308,BCT!$I$2:$I$664,0)),"N","O")</f>
        <v>N</v>
      </c>
    </row>
    <row r="2309" spans="1:13">
      <c r="A2309" s="1" t="s">
        <v>382</v>
      </c>
      <c r="B2309" s="1">
        <v>19351</v>
      </c>
      <c r="C2309" s="2">
        <v>41415</v>
      </c>
      <c r="D2309" s="1" t="s">
        <v>472</v>
      </c>
      <c r="E2309" s="1" t="s">
        <v>3314</v>
      </c>
      <c r="F2309" s="1" t="s">
        <v>3315</v>
      </c>
      <c r="G2309" s="1">
        <v>25</v>
      </c>
      <c r="H2309" s="1">
        <v>25</v>
      </c>
      <c r="I2309" s="1" t="s">
        <v>3317</v>
      </c>
      <c r="J2309" t="str">
        <f t="shared" si="108"/>
        <v>6280</v>
      </c>
      <c r="K2309" s="8" t="str">
        <f t="shared" si="109"/>
        <v>15062</v>
      </c>
      <c r="L2309" t="str">
        <f t="shared" si="110"/>
        <v>6280-15062</v>
      </c>
      <c r="M2309" t="str">
        <f>IF(ISERROR(MATCH(L2309,BCT!$I$2:$I$664,0)),"N","O")</f>
        <v>N</v>
      </c>
    </row>
    <row r="2310" spans="1:13">
      <c r="A2310" s="1" t="s">
        <v>382</v>
      </c>
      <c r="B2310" s="1">
        <v>19351</v>
      </c>
      <c r="C2310" s="2">
        <v>41415</v>
      </c>
      <c r="D2310" s="1" t="s">
        <v>472</v>
      </c>
      <c r="E2310" s="1" t="s">
        <v>3314</v>
      </c>
      <c r="F2310" s="1" t="s">
        <v>3315</v>
      </c>
      <c r="G2310" s="1">
        <v>25</v>
      </c>
      <c r="H2310" s="1">
        <v>25</v>
      </c>
      <c r="I2310" s="1" t="s">
        <v>3318</v>
      </c>
      <c r="J2310" t="str">
        <f t="shared" si="108"/>
        <v>6280</v>
      </c>
      <c r="K2310" s="8" t="str">
        <f t="shared" si="109"/>
        <v>15062</v>
      </c>
      <c r="L2310" t="str">
        <f t="shared" si="110"/>
        <v>6280-15062</v>
      </c>
      <c r="M2310" t="str">
        <f>IF(ISERROR(MATCH(L2310,BCT!$I$2:$I$664,0)),"N","O")</f>
        <v>N</v>
      </c>
    </row>
    <row r="2311" spans="1:13">
      <c r="A2311" s="1" t="s">
        <v>382</v>
      </c>
      <c r="B2311" s="1">
        <v>22955</v>
      </c>
      <c r="C2311" s="2">
        <v>41656</v>
      </c>
      <c r="D2311" s="1" t="s">
        <v>472</v>
      </c>
      <c r="E2311" s="1" t="s">
        <v>3319</v>
      </c>
      <c r="F2311" s="1" t="s">
        <v>3320</v>
      </c>
      <c r="G2311" s="1">
        <v>1</v>
      </c>
      <c r="H2311" s="1">
        <v>1</v>
      </c>
      <c r="I2311" s="1" t="s">
        <v>3321</v>
      </c>
      <c r="J2311" t="str">
        <f t="shared" si="108"/>
        <v>8275</v>
      </c>
      <c r="K2311" s="8" t="str">
        <f t="shared" si="109"/>
        <v>15048</v>
      </c>
      <c r="L2311" t="str">
        <f t="shared" si="110"/>
        <v>8275-15048</v>
      </c>
      <c r="M2311" t="str">
        <f>IF(ISERROR(MATCH(L2311,BCT!$I$2:$I$664,0)),"N","O")</f>
        <v>N</v>
      </c>
    </row>
    <row r="2312" spans="1:13">
      <c r="A2312" s="1" t="s">
        <v>382</v>
      </c>
      <c r="B2312" s="1">
        <v>23732</v>
      </c>
      <c r="C2312" s="2">
        <v>41729</v>
      </c>
      <c r="D2312" s="1" t="s">
        <v>472</v>
      </c>
      <c r="E2312" s="1" t="s">
        <v>3322</v>
      </c>
      <c r="F2312" s="1" t="s">
        <v>3323</v>
      </c>
      <c r="G2312" s="1">
        <v>1</v>
      </c>
      <c r="H2312" s="1">
        <v>1</v>
      </c>
      <c r="I2312" s="1" t="s">
        <v>3324</v>
      </c>
      <c r="J2312" t="str">
        <f t="shared" si="108"/>
        <v>8798</v>
      </c>
      <c r="K2312" s="8" t="str">
        <f t="shared" si="109"/>
        <v>15063</v>
      </c>
      <c r="L2312" t="str">
        <f t="shared" si="110"/>
        <v>8798-15063</v>
      </c>
      <c r="M2312" t="str">
        <f>IF(ISERROR(MATCH(L2312,BCT!$I$2:$I$664,0)),"N","O")</f>
        <v>N</v>
      </c>
    </row>
    <row r="2313" spans="1:13">
      <c r="A2313" s="1" t="s">
        <v>382</v>
      </c>
      <c r="B2313" s="1">
        <v>20960</v>
      </c>
      <c r="C2313" s="2">
        <v>41508</v>
      </c>
      <c r="D2313" s="1" t="s">
        <v>768</v>
      </c>
      <c r="E2313" s="1" t="s">
        <v>3322</v>
      </c>
      <c r="F2313" s="1" t="s">
        <v>3323</v>
      </c>
      <c r="G2313" s="1">
        <v>4</v>
      </c>
      <c r="H2313" s="1">
        <v>4</v>
      </c>
      <c r="J2313" t="str">
        <f t="shared" si="108"/>
        <v/>
      </c>
      <c r="K2313" s="8" t="str">
        <f t="shared" si="109"/>
        <v>15063</v>
      </c>
      <c r="L2313" t="str">
        <f t="shared" si="110"/>
        <v>-15063</v>
      </c>
      <c r="M2313" t="str">
        <f>IF(ISERROR(MATCH(L2313,BCT!$I$2:$I$664,0)),"N","O")</f>
        <v>N</v>
      </c>
    </row>
    <row r="2314" spans="1:13">
      <c r="A2314" s="1" t="s">
        <v>382</v>
      </c>
      <c r="B2314" s="1">
        <v>21270</v>
      </c>
      <c r="C2314" s="2">
        <v>41528</v>
      </c>
      <c r="D2314" s="1" t="s">
        <v>472</v>
      </c>
      <c r="E2314" s="1" t="s">
        <v>3322</v>
      </c>
      <c r="F2314" s="1" t="s">
        <v>3323</v>
      </c>
      <c r="G2314" s="1">
        <v>2</v>
      </c>
      <c r="H2314" s="1">
        <v>2</v>
      </c>
      <c r="I2314" s="1" t="s">
        <v>3325</v>
      </c>
      <c r="J2314" t="str">
        <f t="shared" si="108"/>
        <v>6376</v>
      </c>
      <c r="K2314" s="8" t="str">
        <f t="shared" si="109"/>
        <v>15063</v>
      </c>
      <c r="L2314" t="str">
        <f t="shared" si="110"/>
        <v>6376-15063</v>
      </c>
      <c r="M2314" t="str">
        <f>IF(ISERROR(MATCH(L2314,BCT!$I$2:$I$664,0)),"N","O")</f>
        <v>N</v>
      </c>
    </row>
    <row r="2315" spans="1:13">
      <c r="A2315" s="1" t="s">
        <v>382</v>
      </c>
      <c r="B2315" s="1">
        <v>22955</v>
      </c>
      <c r="C2315" s="2">
        <v>41656</v>
      </c>
      <c r="D2315" s="1" t="s">
        <v>472</v>
      </c>
      <c r="E2315" s="1" t="s">
        <v>3326</v>
      </c>
      <c r="F2315" s="1" t="s">
        <v>3327</v>
      </c>
      <c r="G2315" s="1">
        <v>9</v>
      </c>
      <c r="H2315" s="1">
        <v>9</v>
      </c>
      <c r="I2315" s="1" t="s">
        <v>3328</v>
      </c>
      <c r="J2315" t="str">
        <f t="shared" si="108"/>
        <v>8275</v>
      </c>
      <c r="K2315" s="8" t="str">
        <f t="shared" si="109"/>
        <v>15049</v>
      </c>
      <c r="L2315" t="str">
        <f t="shared" si="110"/>
        <v>8275-15049</v>
      </c>
      <c r="M2315" t="str">
        <f>IF(ISERROR(MATCH(L2315,BCT!$I$2:$I$664,0)),"N","O")</f>
        <v>N</v>
      </c>
    </row>
    <row r="2316" spans="1:13">
      <c r="A2316" s="1" t="s">
        <v>382</v>
      </c>
      <c r="B2316" s="1">
        <v>23856</v>
      </c>
      <c r="C2316" s="2">
        <v>41739</v>
      </c>
      <c r="D2316" s="1" t="s">
        <v>472</v>
      </c>
      <c r="E2316" s="1" t="s">
        <v>16</v>
      </c>
      <c r="F2316" s="1" t="s">
        <v>17</v>
      </c>
      <c r="G2316" s="1">
        <v>3</v>
      </c>
      <c r="H2316" s="1">
        <v>3</v>
      </c>
      <c r="I2316" s="1" t="s">
        <v>3329</v>
      </c>
      <c r="J2316" t="str">
        <f t="shared" si="108"/>
        <v>8852</v>
      </c>
      <c r="K2316" s="8" t="str">
        <f t="shared" si="109"/>
        <v>15064</v>
      </c>
      <c r="L2316" t="str">
        <f t="shared" si="110"/>
        <v>8852-15064</v>
      </c>
      <c r="M2316" t="str">
        <f>IF(ISERROR(MATCH(L2316,BCT!$I$2:$I$664,0)),"N","O")</f>
        <v>O</v>
      </c>
    </row>
    <row r="2317" spans="1:13">
      <c r="A2317" s="1" t="s">
        <v>382</v>
      </c>
      <c r="B2317" s="1">
        <v>21270</v>
      </c>
      <c r="C2317" s="2">
        <v>41528</v>
      </c>
      <c r="D2317" s="1" t="s">
        <v>472</v>
      </c>
      <c r="E2317" s="1" t="s">
        <v>16</v>
      </c>
      <c r="F2317" s="1" t="s">
        <v>17</v>
      </c>
      <c r="G2317" s="1">
        <v>5</v>
      </c>
      <c r="H2317" s="1">
        <v>5</v>
      </c>
      <c r="I2317" s="1" t="s">
        <v>3330</v>
      </c>
      <c r="J2317" t="str">
        <f t="shared" si="108"/>
        <v>6376</v>
      </c>
      <c r="K2317" s="8" t="str">
        <f t="shared" si="109"/>
        <v>15064</v>
      </c>
      <c r="L2317" t="str">
        <f t="shared" si="110"/>
        <v>6376-15064</v>
      </c>
      <c r="M2317" t="str">
        <f>IF(ISERROR(MATCH(L2317,BCT!$I$2:$I$664,0)),"N","O")</f>
        <v>N</v>
      </c>
    </row>
    <row r="2318" spans="1:13">
      <c r="A2318" s="1" t="s">
        <v>382</v>
      </c>
      <c r="B2318" s="1">
        <v>21270</v>
      </c>
      <c r="C2318" s="2">
        <v>41528</v>
      </c>
      <c r="D2318" s="1" t="s">
        <v>472</v>
      </c>
      <c r="E2318" s="1" t="s">
        <v>3331</v>
      </c>
      <c r="F2318" s="1" t="s">
        <v>3332</v>
      </c>
      <c r="G2318" s="1">
        <v>1</v>
      </c>
      <c r="H2318" s="1">
        <v>1</v>
      </c>
      <c r="I2318" s="1" t="s">
        <v>3333</v>
      </c>
      <c r="J2318" t="str">
        <f t="shared" si="108"/>
        <v>6376</v>
      </c>
      <c r="K2318" s="8" t="str">
        <f t="shared" si="109"/>
        <v>15065</v>
      </c>
      <c r="L2318" t="str">
        <f t="shared" si="110"/>
        <v>6376-15065</v>
      </c>
      <c r="M2318" t="str">
        <f>IF(ISERROR(MATCH(L2318,BCT!$I$2:$I$664,0)),"N","O")</f>
        <v>N</v>
      </c>
    </row>
    <row r="2319" spans="1:13">
      <c r="A2319" s="1" t="s">
        <v>382</v>
      </c>
      <c r="B2319" s="1">
        <v>21270</v>
      </c>
      <c r="C2319" s="2">
        <v>41528</v>
      </c>
      <c r="D2319" s="1" t="s">
        <v>472</v>
      </c>
      <c r="E2319" s="1" t="s">
        <v>18</v>
      </c>
      <c r="F2319" s="1" t="s">
        <v>19</v>
      </c>
      <c r="G2319" s="1">
        <v>2</v>
      </c>
      <c r="H2319" s="1">
        <v>2</v>
      </c>
      <c r="I2319" s="1" t="s">
        <v>3334</v>
      </c>
      <c r="J2319" t="str">
        <f t="shared" si="108"/>
        <v>6376</v>
      </c>
      <c r="K2319" s="8" t="str">
        <f t="shared" si="109"/>
        <v>15066</v>
      </c>
      <c r="L2319" t="str">
        <f t="shared" si="110"/>
        <v>6376-15066</v>
      </c>
      <c r="M2319" t="str">
        <f>IF(ISERROR(MATCH(L2319,BCT!$I$2:$I$664,0)),"N","O")</f>
        <v>N</v>
      </c>
    </row>
    <row r="2320" spans="1:13">
      <c r="A2320" s="1" t="s">
        <v>382</v>
      </c>
      <c r="B2320" s="1">
        <v>23856</v>
      </c>
      <c r="C2320" s="2">
        <v>41739</v>
      </c>
      <c r="D2320" s="1" t="s">
        <v>472</v>
      </c>
      <c r="E2320" s="1" t="s">
        <v>18</v>
      </c>
      <c r="F2320" s="1" t="s">
        <v>19</v>
      </c>
      <c r="G2320" s="1">
        <v>3</v>
      </c>
      <c r="H2320" s="1">
        <v>3</v>
      </c>
      <c r="I2320" s="1" t="s">
        <v>3335</v>
      </c>
      <c r="J2320" t="str">
        <f t="shared" si="108"/>
        <v>8852</v>
      </c>
      <c r="K2320" s="8" t="str">
        <f t="shared" si="109"/>
        <v>15066</v>
      </c>
      <c r="L2320" t="str">
        <f t="shared" si="110"/>
        <v>8852-15066</v>
      </c>
      <c r="M2320" t="str">
        <f>IF(ISERROR(MATCH(L2320,BCT!$I$2:$I$664,0)),"N","O")</f>
        <v>O</v>
      </c>
    </row>
    <row r="2321" spans="1:13">
      <c r="A2321" s="1" t="s">
        <v>382</v>
      </c>
      <c r="B2321" s="1">
        <v>23732</v>
      </c>
      <c r="C2321" s="2">
        <v>41729</v>
      </c>
      <c r="D2321" s="1" t="s">
        <v>472</v>
      </c>
      <c r="E2321" s="1" t="s">
        <v>18</v>
      </c>
      <c r="F2321" s="1" t="s">
        <v>19</v>
      </c>
      <c r="G2321" s="1">
        <v>8</v>
      </c>
      <c r="H2321" s="1">
        <v>8</v>
      </c>
      <c r="I2321" s="1" t="s">
        <v>3336</v>
      </c>
      <c r="J2321" t="str">
        <f t="shared" si="108"/>
        <v>8798</v>
      </c>
      <c r="K2321" s="8" t="str">
        <f t="shared" si="109"/>
        <v>15066</v>
      </c>
      <c r="L2321" t="str">
        <f t="shared" si="110"/>
        <v>8798-15066</v>
      </c>
      <c r="M2321" t="str">
        <f>IF(ISERROR(MATCH(L2321,BCT!$I$2:$I$664,0)),"N","O")</f>
        <v>N</v>
      </c>
    </row>
    <row r="2322" spans="1:13">
      <c r="A2322" s="1" t="s">
        <v>382</v>
      </c>
      <c r="B2322" s="1">
        <v>23732</v>
      </c>
      <c r="C2322" s="2">
        <v>41729</v>
      </c>
      <c r="D2322" s="1" t="s">
        <v>472</v>
      </c>
      <c r="E2322" s="1" t="s">
        <v>3337</v>
      </c>
      <c r="F2322" s="1" t="s">
        <v>3338</v>
      </c>
      <c r="G2322" s="1">
        <v>6</v>
      </c>
      <c r="H2322" s="1">
        <v>6</v>
      </c>
      <c r="I2322" s="1" t="s">
        <v>3339</v>
      </c>
      <c r="J2322" t="str">
        <f t="shared" si="108"/>
        <v>8798</v>
      </c>
      <c r="K2322" s="8" t="str">
        <f t="shared" si="109"/>
        <v>15067</v>
      </c>
      <c r="L2322" t="str">
        <f t="shared" si="110"/>
        <v>8798-15067</v>
      </c>
      <c r="M2322" t="str">
        <f>IF(ISERROR(MATCH(L2322,BCT!$I$2:$I$664,0)),"N","O")</f>
        <v>N</v>
      </c>
    </row>
    <row r="2323" spans="1:13">
      <c r="A2323" s="1" t="s">
        <v>382</v>
      </c>
      <c r="B2323" s="1">
        <v>21270</v>
      </c>
      <c r="C2323" s="2">
        <v>41528</v>
      </c>
      <c r="D2323" s="1" t="s">
        <v>472</v>
      </c>
      <c r="E2323" s="1" t="s">
        <v>3337</v>
      </c>
      <c r="F2323" s="1" t="s">
        <v>3338</v>
      </c>
      <c r="G2323" s="1">
        <v>4</v>
      </c>
      <c r="H2323" s="1">
        <v>4</v>
      </c>
      <c r="I2323" s="1" t="s">
        <v>3340</v>
      </c>
      <c r="J2323" t="str">
        <f t="shared" si="108"/>
        <v>6376</v>
      </c>
      <c r="K2323" s="8" t="str">
        <f t="shared" si="109"/>
        <v>15067</v>
      </c>
      <c r="L2323" t="str">
        <f t="shared" si="110"/>
        <v>6376-15067</v>
      </c>
      <c r="M2323" t="str">
        <f>IF(ISERROR(MATCH(L2323,BCT!$I$2:$I$664,0)),"N","O")</f>
        <v>N</v>
      </c>
    </row>
    <row r="2324" spans="1:13">
      <c r="A2324" s="1" t="s">
        <v>382</v>
      </c>
      <c r="B2324" s="1">
        <v>21270</v>
      </c>
      <c r="C2324" s="2">
        <v>41528</v>
      </c>
      <c r="D2324" s="1" t="s">
        <v>472</v>
      </c>
      <c r="E2324" s="1" t="s">
        <v>3337</v>
      </c>
      <c r="F2324" s="1" t="s">
        <v>3338</v>
      </c>
      <c r="G2324" s="1">
        <v>1</v>
      </c>
      <c r="H2324" s="1">
        <v>1</v>
      </c>
      <c r="I2324" s="1" t="s">
        <v>3341</v>
      </c>
      <c r="J2324" t="str">
        <f t="shared" si="108"/>
        <v>6376</v>
      </c>
      <c r="K2324" s="8" t="str">
        <f t="shared" si="109"/>
        <v>15067</v>
      </c>
      <c r="L2324" t="str">
        <f t="shared" si="110"/>
        <v>6376-15067</v>
      </c>
      <c r="M2324" t="str">
        <f>IF(ISERROR(MATCH(L2324,BCT!$I$2:$I$664,0)),"N","O")</f>
        <v>N</v>
      </c>
    </row>
    <row r="2325" spans="1:13">
      <c r="A2325" s="1" t="s">
        <v>382</v>
      </c>
      <c r="B2325" s="1">
        <v>23732</v>
      </c>
      <c r="C2325" s="2">
        <v>41729</v>
      </c>
      <c r="D2325" s="1" t="s">
        <v>472</v>
      </c>
      <c r="E2325" s="1" t="s">
        <v>3342</v>
      </c>
      <c r="F2325" s="1" t="s">
        <v>3343</v>
      </c>
      <c r="G2325" s="1">
        <v>1</v>
      </c>
      <c r="H2325" s="1">
        <v>1</v>
      </c>
      <c r="I2325" s="1" t="s">
        <v>3344</v>
      </c>
      <c r="J2325" t="str">
        <f t="shared" si="108"/>
        <v>8798</v>
      </c>
      <c r="K2325" s="8" t="str">
        <f t="shared" si="109"/>
        <v>15068</v>
      </c>
      <c r="L2325" t="str">
        <f t="shared" si="110"/>
        <v>8798-15068</v>
      </c>
      <c r="M2325" t="str">
        <f>IF(ISERROR(MATCH(L2325,BCT!$I$2:$I$664,0)),"N","O")</f>
        <v>N</v>
      </c>
    </row>
    <row r="2326" spans="1:13">
      <c r="A2326" s="1" t="s">
        <v>382</v>
      </c>
      <c r="B2326" s="1">
        <v>23732</v>
      </c>
      <c r="C2326" s="2">
        <v>41729</v>
      </c>
      <c r="D2326" s="1" t="s">
        <v>472</v>
      </c>
      <c r="E2326" s="1" t="s">
        <v>3345</v>
      </c>
      <c r="F2326" s="1" t="s">
        <v>3346</v>
      </c>
      <c r="G2326" s="1">
        <v>1</v>
      </c>
      <c r="H2326" s="1">
        <v>1</v>
      </c>
      <c r="I2326" s="1" t="s">
        <v>3347</v>
      </c>
      <c r="J2326" t="str">
        <f t="shared" si="108"/>
        <v>8798</v>
      </c>
      <c r="K2326" s="8" t="str">
        <f t="shared" si="109"/>
        <v>15069</v>
      </c>
      <c r="L2326" t="str">
        <f t="shared" si="110"/>
        <v>8798-15069</v>
      </c>
      <c r="M2326" t="str">
        <f>IF(ISERROR(MATCH(L2326,BCT!$I$2:$I$664,0)),"N","O")</f>
        <v>N</v>
      </c>
    </row>
    <row r="2327" spans="1:13">
      <c r="A2327" s="1" t="s">
        <v>382</v>
      </c>
      <c r="B2327" s="1">
        <v>21270</v>
      </c>
      <c r="C2327" s="2">
        <v>41528</v>
      </c>
      <c r="D2327" s="1" t="s">
        <v>472</v>
      </c>
      <c r="E2327" s="1" t="s">
        <v>3345</v>
      </c>
      <c r="F2327" s="1" t="s">
        <v>3346</v>
      </c>
      <c r="G2327" s="1">
        <v>1</v>
      </c>
      <c r="H2327" s="1">
        <v>1</v>
      </c>
      <c r="I2327" s="1" t="s">
        <v>3348</v>
      </c>
      <c r="J2327" t="str">
        <f t="shared" ref="J2327:J2381" si="111">MID(I2327,18,4)</f>
        <v>6376</v>
      </c>
      <c r="K2327" s="8" t="str">
        <f t="shared" si="109"/>
        <v>15069</v>
      </c>
      <c r="L2327" t="str">
        <f t="shared" si="110"/>
        <v>6376-15069</v>
      </c>
      <c r="M2327" t="str">
        <f>IF(ISERROR(MATCH(L2327,BCT!$I$2:$I$664,0)),"N","O")</f>
        <v>N</v>
      </c>
    </row>
    <row r="2328" spans="1:13">
      <c r="A2328" s="1" t="s">
        <v>382</v>
      </c>
      <c r="B2328" s="1">
        <v>23791</v>
      </c>
      <c r="C2328" s="2">
        <v>41733</v>
      </c>
      <c r="D2328" s="1" t="s">
        <v>383</v>
      </c>
      <c r="E2328" s="1" t="s">
        <v>431</v>
      </c>
      <c r="F2328" s="1" t="s">
        <v>692</v>
      </c>
      <c r="G2328" s="1">
        <v>1</v>
      </c>
      <c r="H2328" s="1">
        <v>1</v>
      </c>
      <c r="J2328" t="str">
        <f t="shared" si="111"/>
        <v/>
      </c>
      <c r="K2328" s="8" t="str">
        <f t="shared" si="109"/>
        <v>15206</v>
      </c>
      <c r="L2328" t="str">
        <f t="shared" si="110"/>
        <v>-15206</v>
      </c>
      <c r="M2328" t="str">
        <f>IF(ISERROR(MATCH(L2328,BCT!$I$2:$I$664,0)),"N","O")</f>
        <v>N</v>
      </c>
    </row>
    <row r="2329" spans="1:13">
      <c r="A2329" s="1" t="s">
        <v>382</v>
      </c>
      <c r="B2329" s="1">
        <v>19019</v>
      </c>
      <c r="C2329" s="2">
        <v>41387</v>
      </c>
      <c r="D2329" s="1" t="s">
        <v>454</v>
      </c>
      <c r="E2329" s="1" t="s">
        <v>3349</v>
      </c>
      <c r="F2329" s="1" t="s">
        <v>3350</v>
      </c>
      <c r="G2329" s="1">
        <v>10</v>
      </c>
      <c r="H2329" s="1">
        <v>9</v>
      </c>
      <c r="J2329" t="str">
        <f t="shared" si="111"/>
        <v/>
      </c>
      <c r="K2329" s="8" t="str">
        <f t="shared" si="109"/>
        <v>8316</v>
      </c>
      <c r="L2329" t="str">
        <f t="shared" si="110"/>
        <v>-8316</v>
      </c>
      <c r="M2329" t="str">
        <f>IF(ISERROR(MATCH(L2329,BCT!$I$2:$I$664,0)),"N","O")</f>
        <v>N</v>
      </c>
    </row>
    <row r="2330" spans="1:13">
      <c r="A2330" s="1" t="s">
        <v>382</v>
      </c>
      <c r="B2330" s="1">
        <v>23978</v>
      </c>
      <c r="C2330" s="2">
        <v>41751</v>
      </c>
      <c r="D2330" s="1" t="s">
        <v>421</v>
      </c>
      <c r="E2330" s="1" t="s">
        <v>3351</v>
      </c>
      <c r="F2330" s="1" t="s">
        <v>3352</v>
      </c>
      <c r="G2330" s="1">
        <v>3</v>
      </c>
      <c r="H2330" s="1">
        <v>3</v>
      </c>
      <c r="J2330" t="str">
        <f t="shared" si="111"/>
        <v/>
      </c>
      <c r="K2330" s="8" t="str">
        <f t="shared" si="109"/>
        <v>1051</v>
      </c>
      <c r="L2330" t="str">
        <f t="shared" si="110"/>
        <v>-1051</v>
      </c>
      <c r="M2330" t="str">
        <f>IF(ISERROR(MATCH(L2330,BCT!$I$2:$I$664,0)),"N","O")</f>
        <v>N</v>
      </c>
    </row>
    <row r="2331" spans="1:13">
      <c r="A2331" s="1" t="s">
        <v>382</v>
      </c>
      <c r="B2331" s="1">
        <v>22194</v>
      </c>
      <c r="C2331" s="2">
        <v>41590</v>
      </c>
      <c r="D2331" s="1" t="s">
        <v>421</v>
      </c>
      <c r="E2331" s="1" t="s">
        <v>3353</v>
      </c>
      <c r="F2331" s="1" t="s">
        <v>3354</v>
      </c>
      <c r="G2331" s="1">
        <v>1</v>
      </c>
      <c r="H2331" s="1">
        <v>1</v>
      </c>
      <c r="I2331" s="1" t="s">
        <v>3355</v>
      </c>
      <c r="J2331" t="str">
        <f t="shared" si="111"/>
        <v>7822</v>
      </c>
      <c r="K2331" s="8" t="str">
        <f t="shared" si="109"/>
        <v>15163</v>
      </c>
      <c r="L2331" t="str">
        <f t="shared" si="110"/>
        <v>7822-15163</v>
      </c>
      <c r="M2331" t="str">
        <f>IF(ISERROR(MATCH(L2331,BCT!$I$2:$I$664,0)),"N","O")</f>
        <v>N</v>
      </c>
    </row>
    <row r="2332" spans="1:13">
      <c r="A2332" s="1" t="s">
        <v>382</v>
      </c>
      <c r="B2332" s="1">
        <v>22194</v>
      </c>
      <c r="C2332" s="2">
        <v>41590</v>
      </c>
      <c r="D2332" s="1" t="s">
        <v>421</v>
      </c>
      <c r="E2332" s="1" t="s">
        <v>3353</v>
      </c>
      <c r="F2332" s="1" t="s">
        <v>3354</v>
      </c>
      <c r="G2332" s="1">
        <v>1</v>
      </c>
      <c r="H2332" s="1">
        <v>1</v>
      </c>
      <c r="I2332" s="1" t="s">
        <v>3356</v>
      </c>
      <c r="J2332" t="str">
        <f t="shared" si="111"/>
        <v>7822</v>
      </c>
      <c r="K2332" s="8" t="str">
        <f t="shared" si="109"/>
        <v>15163</v>
      </c>
      <c r="L2332" t="str">
        <f t="shared" si="110"/>
        <v>7822-15163</v>
      </c>
      <c r="M2332" t="str">
        <f>IF(ISERROR(MATCH(L2332,BCT!$I$2:$I$664,0)),"N","O")</f>
        <v>N</v>
      </c>
    </row>
    <row r="2333" spans="1:13">
      <c r="A2333" s="1" t="s">
        <v>382</v>
      </c>
      <c r="B2333" s="1">
        <v>22194</v>
      </c>
      <c r="C2333" s="2">
        <v>41590</v>
      </c>
      <c r="D2333" s="1" t="s">
        <v>421</v>
      </c>
      <c r="E2333" s="1" t="s">
        <v>3353</v>
      </c>
      <c r="F2333" s="1" t="s">
        <v>3354</v>
      </c>
      <c r="G2333" s="1">
        <v>1</v>
      </c>
      <c r="H2333" s="1">
        <v>1</v>
      </c>
      <c r="I2333" s="1" t="s">
        <v>3357</v>
      </c>
      <c r="J2333" t="str">
        <f t="shared" si="111"/>
        <v>7822</v>
      </c>
      <c r="K2333" s="8" t="str">
        <f t="shared" si="109"/>
        <v>15163</v>
      </c>
      <c r="L2333" t="str">
        <f t="shared" si="110"/>
        <v>7822-15163</v>
      </c>
      <c r="M2333" t="str">
        <f>IF(ISERROR(MATCH(L2333,BCT!$I$2:$I$664,0)),"N","O")</f>
        <v>N</v>
      </c>
    </row>
    <row r="2334" spans="1:13">
      <c r="A2334" s="1" t="s">
        <v>382</v>
      </c>
      <c r="B2334" s="1">
        <v>22194</v>
      </c>
      <c r="C2334" s="2">
        <v>41590</v>
      </c>
      <c r="D2334" s="1" t="s">
        <v>421</v>
      </c>
      <c r="E2334" s="1" t="s">
        <v>3353</v>
      </c>
      <c r="F2334" s="1" t="s">
        <v>3354</v>
      </c>
      <c r="G2334" s="1">
        <v>1</v>
      </c>
      <c r="H2334" s="1">
        <v>1</v>
      </c>
      <c r="I2334" s="1" t="s">
        <v>3358</v>
      </c>
      <c r="J2334" t="str">
        <f t="shared" si="111"/>
        <v>7822</v>
      </c>
      <c r="K2334" s="8" t="str">
        <f t="shared" si="109"/>
        <v>15163</v>
      </c>
      <c r="L2334" t="str">
        <f t="shared" si="110"/>
        <v>7822-15163</v>
      </c>
      <c r="M2334" t="str">
        <f>IF(ISERROR(MATCH(L2334,BCT!$I$2:$I$664,0)),"N","O")</f>
        <v>N</v>
      </c>
    </row>
    <row r="2335" spans="1:13">
      <c r="A2335" s="1" t="s">
        <v>382</v>
      </c>
      <c r="B2335" s="1">
        <v>23978</v>
      </c>
      <c r="C2335" s="2">
        <v>41751</v>
      </c>
      <c r="D2335" s="1" t="s">
        <v>421</v>
      </c>
      <c r="E2335" s="1" t="s">
        <v>3359</v>
      </c>
      <c r="F2335" s="1" t="s">
        <v>3360</v>
      </c>
      <c r="G2335" s="1">
        <v>10</v>
      </c>
      <c r="H2335" s="1">
        <v>10</v>
      </c>
      <c r="J2335" t="str">
        <f t="shared" si="111"/>
        <v/>
      </c>
      <c r="K2335" s="8" t="str">
        <f t="shared" si="109"/>
        <v>5241</v>
      </c>
      <c r="L2335" t="str">
        <f t="shared" si="110"/>
        <v>-5241</v>
      </c>
      <c r="M2335" t="str">
        <f>IF(ISERROR(MATCH(L2335,BCT!$I$2:$I$664,0)),"N","O")</f>
        <v>N</v>
      </c>
    </row>
    <row r="2336" spans="1:13">
      <c r="A2336" s="1" t="s">
        <v>382</v>
      </c>
      <c r="B2336" s="1">
        <v>23982</v>
      </c>
      <c r="C2336" s="2">
        <v>41752</v>
      </c>
      <c r="D2336" s="1" t="s">
        <v>830</v>
      </c>
      <c r="E2336" s="1" t="s">
        <v>354</v>
      </c>
      <c r="F2336" s="1" t="s">
        <v>3361</v>
      </c>
      <c r="G2336" s="1">
        <v>29</v>
      </c>
      <c r="H2336" s="1">
        <v>29</v>
      </c>
      <c r="J2336" t="str">
        <f t="shared" si="111"/>
        <v/>
      </c>
      <c r="K2336" s="8" t="str">
        <f t="shared" si="109"/>
        <v>7818</v>
      </c>
      <c r="L2336" t="str">
        <f t="shared" si="110"/>
        <v>-7818</v>
      </c>
      <c r="M2336" t="str">
        <f>IF(ISERROR(MATCH(L2336,BCT!$I$2:$I$664,0)),"N","O")</f>
        <v>N</v>
      </c>
    </row>
    <row r="2337" spans="1:13">
      <c r="A2337" s="1" t="s">
        <v>382</v>
      </c>
      <c r="B2337" s="1">
        <v>23982</v>
      </c>
      <c r="C2337" s="2">
        <v>41752</v>
      </c>
      <c r="D2337" s="1" t="s">
        <v>830</v>
      </c>
      <c r="E2337" s="1" t="s">
        <v>354</v>
      </c>
      <c r="F2337" s="1" t="s">
        <v>3362</v>
      </c>
      <c r="G2337" s="1">
        <v>11</v>
      </c>
      <c r="H2337" s="1">
        <v>11</v>
      </c>
      <c r="J2337" t="str">
        <f t="shared" si="111"/>
        <v/>
      </c>
      <c r="K2337" s="8" t="str">
        <f t="shared" si="109"/>
        <v>7818</v>
      </c>
      <c r="L2337" t="str">
        <f t="shared" si="110"/>
        <v>-7818</v>
      </c>
      <c r="M2337" t="str">
        <f>IF(ISERROR(MATCH(L2337,BCT!$I$2:$I$664,0)),"N","O")</f>
        <v>N</v>
      </c>
    </row>
    <row r="2338" spans="1:13">
      <c r="A2338" s="1" t="s">
        <v>382</v>
      </c>
      <c r="B2338" s="1">
        <v>22308</v>
      </c>
      <c r="C2338" s="2">
        <v>41597</v>
      </c>
      <c r="D2338" s="1" t="s">
        <v>387</v>
      </c>
      <c r="E2338" s="1" t="s">
        <v>3363</v>
      </c>
      <c r="F2338" s="1" t="s">
        <v>3364</v>
      </c>
      <c r="G2338" s="1">
        <v>5</v>
      </c>
      <c r="H2338" s="1">
        <v>5</v>
      </c>
      <c r="J2338" t="str">
        <f t="shared" si="111"/>
        <v/>
      </c>
      <c r="K2338" s="8" t="str">
        <f t="shared" si="109"/>
        <v>4662</v>
      </c>
      <c r="L2338" t="str">
        <f t="shared" si="110"/>
        <v>-4662</v>
      </c>
      <c r="M2338" t="str">
        <f>IF(ISERROR(MATCH(L2338,BCT!$I$2:$I$664,0)),"N","O")</f>
        <v>N</v>
      </c>
    </row>
    <row r="2339" spans="1:13">
      <c r="A2339" s="1" t="s">
        <v>382</v>
      </c>
      <c r="B2339" s="1">
        <v>19635</v>
      </c>
      <c r="C2339" s="2">
        <v>41429</v>
      </c>
      <c r="D2339" s="1" t="s">
        <v>464</v>
      </c>
      <c r="E2339" s="1" t="s">
        <v>693</v>
      </c>
      <c r="F2339" s="1" t="s">
        <v>3365</v>
      </c>
      <c r="G2339" s="1">
        <v>4</v>
      </c>
      <c r="H2339" s="1">
        <v>4</v>
      </c>
      <c r="I2339" s="1" t="s">
        <v>3366</v>
      </c>
      <c r="J2339" t="str">
        <f t="shared" si="111"/>
        <v>6442</v>
      </c>
      <c r="K2339" s="8" t="str">
        <f t="shared" si="109"/>
        <v>4664</v>
      </c>
      <c r="L2339" t="str">
        <f t="shared" si="110"/>
        <v>6442-4664</v>
      </c>
      <c r="M2339" t="str">
        <f>IF(ISERROR(MATCH(L2339,BCT!$I$2:$I$664,0)),"N","O")</f>
        <v>N</v>
      </c>
    </row>
    <row r="2340" spans="1:13">
      <c r="A2340" s="1" t="s">
        <v>382</v>
      </c>
      <c r="B2340" s="1">
        <v>19635</v>
      </c>
      <c r="C2340" s="2">
        <v>41429</v>
      </c>
      <c r="D2340" s="1" t="s">
        <v>464</v>
      </c>
      <c r="E2340" s="1" t="s">
        <v>693</v>
      </c>
      <c r="F2340" s="1" t="s">
        <v>3365</v>
      </c>
      <c r="G2340" s="1">
        <v>12</v>
      </c>
      <c r="H2340" s="1">
        <v>12</v>
      </c>
      <c r="I2340" s="1" t="s">
        <v>3367</v>
      </c>
      <c r="J2340" t="str">
        <f t="shared" si="111"/>
        <v>6442</v>
      </c>
      <c r="K2340" s="8" t="str">
        <f t="shared" si="109"/>
        <v>4664</v>
      </c>
      <c r="L2340" t="str">
        <f t="shared" si="110"/>
        <v>6442-4664</v>
      </c>
      <c r="M2340" t="str">
        <f>IF(ISERROR(MATCH(L2340,BCT!$I$2:$I$664,0)),"N","O")</f>
        <v>N</v>
      </c>
    </row>
    <row r="2341" spans="1:13">
      <c r="A2341" s="1" t="s">
        <v>382</v>
      </c>
      <c r="B2341" s="1">
        <v>22904</v>
      </c>
      <c r="C2341" s="2">
        <v>41653</v>
      </c>
      <c r="D2341" s="1" t="s">
        <v>464</v>
      </c>
      <c r="E2341" s="1" t="s">
        <v>694</v>
      </c>
      <c r="F2341" s="1" t="s">
        <v>3368</v>
      </c>
      <c r="G2341" s="1">
        <v>2</v>
      </c>
      <c r="H2341" s="1">
        <v>2</v>
      </c>
      <c r="I2341" s="1" t="s">
        <v>3369</v>
      </c>
      <c r="J2341" t="str">
        <f t="shared" si="111"/>
        <v>8244</v>
      </c>
      <c r="K2341" s="8" t="str">
        <f t="shared" si="109"/>
        <v>7556</v>
      </c>
      <c r="L2341" t="str">
        <f t="shared" si="110"/>
        <v>8244-7556</v>
      </c>
      <c r="M2341" t="str">
        <f>IF(ISERROR(MATCH(L2341,BCT!$I$2:$I$664,0)),"N","O")</f>
        <v>N</v>
      </c>
    </row>
    <row r="2342" spans="1:13">
      <c r="A2342" s="1" t="s">
        <v>382</v>
      </c>
      <c r="B2342" s="1">
        <v>23800</v>
      </c>
      <c r="C2342" s="2">
        <v>41736</v>
      </c>
      <c r="D2342" s="1" t="s">
        <v>464</v>
      </c>
      <c r="E2342" s="1" t="s">
        <v>299</v>
      </c>
      <c r="F2342" s="1" t="s">
        <v>3370</v>
      </c>
      <c r="G2342" s="1">
        <v>7</v>
      </c>
      <c r="H2342" s="1">
        <v>7</v>
      </c>
      <c r="I2342" s="1" t="s">
        <v>3371</v>
      </c>
      <c r="J2342" t="str">
        <f t="shared" si="111"/>
        <v>8836</v>
      </c>
      <c r="K2342" s="8" t="str">
        <f t="shared" si="109"/>
        <v>4659</v>
      </c>
      <c r="L2342" t="str">
        <f t="shared" si="110"/>
        <v>8836-4659</v>
      </c>
      <c r="M2342" t="str">
        <f>IF(ISERROR(MATCH(L2342,BCT!$I$2:$I$664,0)),"N","O")</f>
        <v>O</v>
      </c>
    </row>
    <row r="2343" spans="1:13">
      <c r="A2343" s="1" t="s">
        <v>382</v>
      </c>
      <c r="B2343" s="1">
        <v>23827</v>
      </c>
      <c r="C2343" s="2">
        <v>41737</v>
      </c>
      <c r="D2343" s="1" t="s">
        <v>464</v>
      </c>
      <c r="E2343" s="1" t="s">
        <v>299</v>
      </c>
      <c r="F2343" s="1" t="s">
        <v>3370</v>
      </c>
      <c r="G2343" s="1">
        <v>2</v>
      </c>
      <c r="H2343" s="1">
        <v>2</v>
      </c>
      <c r="I2343" s="1" t="s">
        <v>3372</v>
      </c>
      <c r="J2343" t="str">
        <f t="shared" si="111"/>
        <v>7106</v>
      </c>
      <c r="K2343" s="8" t="str">
        <f t="shared" si="109"/>
        <v>4659</v>
      </c>
      <c r="L2343" t="str">
        <f t="shared" si="110"/>
        <v>7106-4659</v>
      </c>
      <c r="M2343" t="str">
        <f>IF(ISERROR(MATCH(L2343,BCT!$I$2:$I$664,0)),"N","O")</f>
        <v>N</v>
      </c>
    </row>
    <row r="2344" spans="1:13">
      <c r="A2344" s="1" t="s">
        <v>382</v>
      </c>
      <c r="B2344" s="1">
        <v>23800</v>
      </c>
      <c r="C2344" s="2">
        <v>41736</v>
      </c>
      <c r="D2344" s="1" t="s">
        <v>464</v>
      </c>
      <c r="E2344" s="1" t="s">
        <v>301</v>
      </c>
      <c r="F2344" s="1" t="s">
        <v>3373</v>
      </c>
      <c r="G2344" s="1">
        <v>1</v>
      </c>
      <c r="H2344" s="1">
        <v>1</v>
      </c>
      <c r="I2344" s="1" t="s">
        <v>3374</v>
      </c>
      <c r="J2344" t="str">
        <f t="shared" si="111"/>
        <v>8836</v>
      </c>
      <c r="K2344" s="8" t="str">
        <f t="shared" si="109"/>
        <v>4661</v>
      </c>
      <c r="L2344" t="str">
        <f t="shared" si="110"/>
        <v>8836-4661</v>
      </c>
      <c r="M2344" t="str">
        <f>IF(ISERROR(MATCH(L2344,BCT!$I$2:$I$664,0)),"N","O")</f>
        <v>O</v>
      </c>
    </row>
    <row r="2345" spans="1:13">
      <c r="A2345" s="1" t="s">
        <v>382</v>
      </c>
      <c r="B2345" s="1">
        <v>23800</v>
      </c>
      <c r="C2345" s="2">
        <v>41736</v>
      </c>
      <c r="D2345" s="1" t="s">
        <v>464</v>
      </c>
      <c r="E2345" s="1" t="s">
        <v>300</v>
      </c>
      <c r="F2345" s="1" t="s">
        <v>3375</v>
      </c>
      <c r="G2345" s="1">
        <v>6</v>
      </c>
      <c r="H2345" s="1">
        <v>6</v>
      </c>
      <c r="I2345" s="1" t="s">
        <v>3376</v>
      </c>
      <c r="J2345" t="str">
        <f t="shared" si="111"/>
        <v>8836</v>
      </c>
      <c r="K2345" s="8" t="str">
        <f t="shared" si="109"/>
        <v>4660</v>
      </c>
      <c r="L2345" t="str">
        <f t="shared" si="110"/>
        <v>8836-4660</v>
      </c>
      <c r="M2345" t="str">
        <f>IF(ISERROR(MATCH(L2345,BCT!$I$2:$I$664,0)),"N","O")</f>
        <v>O</v>
      </c>
    </row>
    <row r="2346" spans="1:13">
      <c r="A2346" s="1" t="s">
        <v>382</v>
      </c>
      <c r="B2346" s="1">
        <v>23827</v>
      </c>
      <c r="C2346" s="2">
        <v>41737</v>
      </c>
      <c r="D2346" s="1" t="s">
        <v>464</v>
      </c>
      <c r="E2346" s="1" t="s">
        <v>300</v>
      </c>
      <c r="F2346" s="1" t="s">
        <v>3375</v>
      </c>
      <c r="G2346" s="1">
        <v>2</v>
      </c>
      <c r="H2346" s="1">
        <v>2</v>
      </c>
      <c r="I2346" s="1" t="s">
        <v>3377</v>
      </c>
      <c r="J2346" t="str">
        <f t="shared" si="111"/>
        <v>7106</v>
      </c>
      <c r="K2346" s="8" t="str">
        <f t="shared" si="109"/>
        <v>4660</v>
      </c>
      <c r="L2346" t="str">
        <f t="shared" si="110"/>
        <v>7106-4660</v>
      </c>
      <c r="M2346" t="str">
        <f>IF(ISERROR(MATCH(L2346,BCT!$I$2:$I$664,0)),"N","O")</f>
        <v>N</v>
      </c>
    </row>
    <row r="2347" spans="1:13">
      <c r="A2347" s="1" t="s">
        <v>382</v>
      </c>
      <c r="B2347" s="1">
        <v>23827</v>
      </c>
      <c r="C2347" s="2">
        <v>41737</v>
      </c>
      <c r="D2347" s="1" t="s">
        <v>464</v>
      </c>
      <c r="E2347" s="1" t="s">
        <v>693</v>
      </c>
      <c r="F2347" s="1" t="s">
        <v>3378</v>
      </c>
      <c r="G2347" s="1">
        <v>9</v>
      </c>
      <c r="H2347" s="1">
        <v>9</v>
      </c>
      <c r="I2347" s="1" t="s">
        <v>3379</v>
      </c>
      <c r="J2347" t="str">
        <f t="shared" si="111"/>
        <v>7106</v>
      </c>
      <c r="K2347" s="8" t="str">
        <f t="shared" si="109"/>
        <v>4664</v>
      </c>
      <c r="L2347" t="str">
        <f t="shared" si="110"/>
        <v>7106-4664</v>
      </c>
      <c r="M2347" t="str">
        <f>IF(ISERROR(MATCH(L2347,BCT!$I$2:$I$664,0)),"N","O")</f>
        <v>N</v>
      </c>
    </row>
    <row r="2348" spans="1:13">
      <c r="A2348" s="1" t="s">
        <v>382</v>
      </c>
      <c r="B2348" s="1">
        <v>23827</v>
      </c>
      <c r="C2348" s="2">
        <v>41737</v>
      </c>
      <c r="D2348" s="1" t="s">
        <v>464</v>
      </c>
      <c r="E2348" s="1" t="s">
        <v>694</v>
      </c>
      <c r="F2348" s="1" t="s">
        <v>3380</v>
      </c>
      <c r="G2348" s="1">
        <v>5</v>
      </c>
      <c r="H2348" s="1">
        <v>5</v>
      </c>
      <c r="I2348" s="1" t="s">
        <v>3381</v>
      </c>
      <c r="J2348" t="str">
        <f t="shared" si="111"/>
        <v>7106</v>
      </c>
      <c r="K2348" s="8" t="str">
        <f t="shared" si="109"/>
        <v>7556</v>
      </c>
      <c r="L2348" t="str">
        <f t="shared" si="110"/>
        <v>7106-7556</v>
      </c>
      <c r="M2348" t="str">
        <f>IF(ISERROR(MATCH(L2348,BCT!$I$2:$I$664,0)),"N","O")</f>
        <v>N</v>
      </c>
    </row>
    <row r="2349" spans="1:13">
      <c r="A2349" s="1" t="s">
        <v>382</v>
      </c>
      <c r="B2349" s="1">
        <v>23982</v>
      </c>
      <c r="C2349" s="2">
        <v>41752</v>
      </c>
      <c r="D2349" s="1" t="s">
        <v>830</v>
      </c>
      <c r="E2349" s="1" t="s">
        <v>354</v>
      </c>
      <c r="F2349" s="1" t="s">
        <v>3382</v>
      </c>
      <c r="G2349" s="1">
        <v>10</v>
      </c>
      <c r="H2349" s="1">
        <v>10</v>
      </c>
      <c r="J2349" t="str">
        <f t="shared" si="111"/>
        <v/>
      </c>
      <c r="K2349" s="8" t="str">
        <f t="shared" si="109"/>
        <v>7818</v>
      </c>
      <c r="L2349" t="str">
        <f t="shared" si="110"/>
        <v>-7818</v>
      </c>
      <c r="M2349" t="str">
        <f>IF(ISERROR(MATCH(L2349,BCT!$I$2:$I$664,0)),"N","O")</f>
        <v>N</v>
      </c>
    </row>
    <row r="2350" spans="1:13">
      <c r="A2350" s="1" t="s">
        <v>382</v>
      </c>
      <c r="B2350" s="1">
        <v>23982</v>
      </c>
      <c r="C2350" s="2">
        <v>41752</v>
      </c>
      <c r="D2350" s="1" t="s">
        <v>830</v>
      </c>
      <c r="E2350" s="1" t="s">
        <v>354</v>
      </c>
      <c r="F2350" s="1" t="s">
        <v>3383</v>
      </c>
      <c r="G2350" s="1">
        <v>22</v>
      </c>
      <c r="H2350" s="1">
        <v>22</v>
      </c>
      <c r="J2350" t="str">
        <f t="shared" si="111"/>
        <v/>
      </c>
      <c r="K2350" s="8" t="str">
        <f t="shared" si="109"/>
        <v>7818</v>
      </c>
      <c r="L2350" t="str">
        <f t="shared" si="110"/>
        <v>-7818</v>
      </c>
      <c r="M2350" t="str">
        <f>IF(ISERROR(MATCH(L2350,BCT!$I$2:$I$664,0)),"N","O")</f>
        <v>N</v>
      </c>
    </row>
    <row r="2351" spans="1:13">
      <c r="A2351" s="1" t="s">
        <v>382</v>
      </c>
      <c r="B2351" s="1">
        <v>23982</v>
      </c>
      <c r="C2351" s="2">
        <v>41752</v>
      </c>
      <c r="D2351" s="1" t="s">
        <v>830</v>
      </c>
      <c r="E2351" s="1" t="s">
        <v>354</v>
      </c>
      <c r="F2351" s="1" t="s">
        <v>3384</v>
      </c>
      <c r="G2351" s="1">
        <v>6</v>
      </c>
      <c r="H2351" s="1">
        <v>6</v>
      </c>
      <c r="J2351" t="str">
        <f t="shared" si="111"/>
        <v/>
      </c>
      <c r="K2351" s="8" t="str">
        <f t="shared" si="109"/>
        <v>7818</v>
      </c>
      <c r="L2351" t="str">
        <f t="shared" si="110"/>
        <v>-7818</v>
      </c>
      <c r="M2351" t="str">
        <f>IF(ISERROR(MATCH(L2351,BCT!$I$2:$I$664,0)),"N","O")</f>
        <v>N</v>
      </c>
    </row>
    <row r="2352" spans="1:13">
      <c r="A2352" s="1" t="s">
        <v>382</v>
      </c>
      <c r="B2352" s="1">
        <v>23381</v>
      </c>
      <c r="C2352" s="2">
        <v>41695</v>
      </c>
      <c r="D2352" s="1" t="s">
        <v>451</v>
      </c>
      <c r="E2352" s="1" t="s">
        <v>354</v>
      </c>
      <c r="F2352" s="1" t="s">
        <v>3385</v>
      </c>
      <c r="G2352" s="1">
        <v>2</v>
      </c>
      <c r="H2352" s="1">
        <v>2</v>
      </c>
      <c r="J2352" t="str">
        <f t="shared" si="111"/>
        <v/>
      </c>
      <c r="K2352" s="8" t="str">
        <f t="shared" si="109"/>
        <v>7818</v>
      </c>
      <c r="L2352" t="str">
        <f t="shared" si="110"/>
        <v>-7818</v>
      </c>
      <c r="M2352" t="str">
        <f>IF(ISERROR(MATCH(L2352,BCT!$I$2:$I$664,0)),"N","O")</f>
        <v>N</v>
      </c>
    </row>
    <row r="2353" spans="1:13">
      <c r="A2353" s="1" t="s">
        <v>382</v>
      </c>
      <c r="B2353" s="1">
        <v>18310</v>
      </c>
      <c r="C2353" s="2">
        <v>41338</v>
      </c>
      <c r="D2353" s="1" t="s">
        <v>387</v>
      </c>
      <c r="E2353" s="1" t="s">
        <v>3386</v>
      </c>
      <c r="F2353" s="1" t="s">
        <v>3387</v>
      </c>
      <c r="G2353" s="1">
        <v>3</v>
      </c>
      <c r="H2353" s="1">
        <v>3</v>
      </c>
      <c r="J2353" t="str">
        <f t="shared" si="111"/>
        <v/>
      </c>
      <c r="K2353" s="8" t="str">
        <f t="shared" si="109"/>
        <v>16420</v>
      </c>
      <c r="L2353" t="str">
        <f t="shared" si="110"/>
        <v>-16420</v>
      </c>
      <c r="M2353" t="str">
        <f>IF(ISERROR(MATCH(L2353,BCT!$I$2:$I$664,0)),"N","O")</f>
        <v>N</v>
      </c>
    </row>
    <row r="2354" spans="1:13">
      <c r="A2354" s="1" t="s">
        <v>382</v>
      </c>
      <c r="B2354" s="1">
        <v>21091</v>
      </c>
      <c r="C2354" s="2">
        <v>41516</v>
      </c>
      <c r="D2354" s="1" t="s">
        <v>387</v>
      </c>
      <c r="E2354" s="1" t="s">
        <v>1607</v>
      </c>
      <c r="F2354" s="1" t="s">
        <v>3388</v>
      </c>
      <c r="G2354" s="1">
        <v>7</v>
      </c>
      <c r="H2354" s="1">
        <v>1</v>
      </c>
      <c r="J2354" t="str">
        <f t="shared" si="111"/>
        <v/>
      </c>
      <c r="K2354" s="8" t="str">
        <f t="shared" si="109"/>
        <v>15001</v>
      </c>
      <c r="L2354" t="str">
        <f t="shared" si="110"/>
        <v>-15001</v>
      </c>
      <c r="M2354" t="str">
        <f>IF(ISERROR(MATCH(L2354,BCT!$I$2:$I$664,0)),"N","O")</f>
        <v>N</v>
      </c>
    </row>
    <row r="2355" spans="1:13">
      <c r="A2355" s="1" t="s">
        <v>382</v>
      </c>
      <c r="B2355" s="1">
        <v>23906</v>
      </c>
      <c r="C2355" s="2">
        <v>41744</v>
      </c>
      <c r="D2355" s="1" t="s">
        <v>421</v>
      </c>
      <c r="E2355" s="1" t="s">
        <v>354</v>
      </c>
      <c r="F2355" s="1" t="s">
        <v>695</v>
      </c>
      <c r="G2355" s="1">
        <v>1</v>
      </c>
      <c r="H2355" s="1">
        <v>1</v>
      </c>
      <c r="J2355" t="str">
        <f t="shared" si="111"/>
        <v/>
      </c>
      <c r="K2355" s="8" t="str">
        <f t="shared" si="109"/>
        <v>7818</v>
      </c>
      <c r="L2355" t="str">
        <f t="shared" si="110"/>
        <v>-7818</v>
      </c>
      <c r="M2355" t="str">
        <f>IF(ISERROR(MATCH(L2355,BCT!$I$2:$I$664,0)),"N","O")</f>
        <v>N</v>
      </c>
    </row>
    <row r="2356" spans="1:13">
      <c r="A2356" s="1" t="s">
        <v>382</v>
      </c>
      <c r="B2356" s="1">
        <v>23982</v>
      </c>
      <c r="C2356" s="2">
        <v>41752</v>
      </c>
      <c r="D2356" s="1" t="s">
        <v>830</v>
      </c>
      <c r="E2356" s="1" t="s">
        <v>354</v>
      </c>
      <c r="F2356" s="1" t="s">
        <v>3389</v>
      </c>
      <c r="G2356" s="1">
        <v>2</v>
      </c>
      <c r="H2356" s="1">
        <v>2</v>
      </c>
      <c r="J2356" t="str">
        <f t="shared" si="111"/>
        <v/>
      </c>
      <c r="K2356" s="8" t="str">
        <f t="shared" si="109"/>
        <v>7818</v>
      </c>
      <c r="L2356" t="str">
        <f t="shared" si="110"/>
        <v>-7818</v>
      </c>
      <c r="M2356" t="str">
        <f>IF(ISERROR(MATCH(L2356,BCT!$I$2:$I$664,0)),"N","O")</f>
        <v>N</v>
      </c>
    </row>
    <row r="2357" spans="1:13">
      <c r="A2357" s="1" t="s">
        <v>382</v>
      </c>
      <c r="B2357" s="1">
        <v>23982</v>
      </c>
      <c r="C2357" s="2">
        <v>41752</v>
      </c>
      <c r="D2357" s="1" t="s">
        <v>830</v>
      </c>
      <c r="E2357" s="1" t="s">
        <v>354</v>
      </c>
      <c r="F2357" s="1" t="s">
        <v>3390</v>
      </c>
      <c r="G2357" s="1">
        <v>13</v>
      </c>
      <c r="H2357" s="1">
        <v>13</v>
      </c>
      <c r="J2357" t="str">
        <f t="shared" si="111"/>
        <v/>
      </c>
      <c r="K2357" s="8" t="str">
        <f t="shared" si="109"/>
        <v>7818</v>
      </c>
      <c r="L2357" t="str">
        <f t="shared" si="110"/>
        <v>-7818</v>
      </c>
      <c r="M2357" t="str">
        <f>IF(ISERROR(MATCH(L2357,BCT!$I$2:$I$664,0)),"N","O")</f>
        <v>N</v>
      </c>
    </row>
    <row r="2358" spans="1:13">
      <c r="A2358" s="1" t="s">
        <v>382</v>
      </c>
      <c r="B2358" s="1">
        <v>21122</v>
      </c>
      <c r="C2358" s="2">
        <v>41519</v>
      </c>
      <c r="D2358" s="1" t="s">
        <v>472</v>
      </c>
      <c r="E2358" s="1" t="s">
        <v>3391</v>
      </c>
      <c r="F2358" s="1" t="s">
        <v>3392</v>
      </c>
      <c r="G2358" s="1">
        <v>1</v>
      </c>
      <c r="H2358" s="1">
        <v>1</v>
      </c>
      <c r="J2358" t="str">
        <f t="shared" si="111"/>
        <v/>
      </c>
      <c r="K2358" s="8" t="str">
        <f t="shared" si="109"/>
        <v>7167</v>
      </c>
      <c r="L2358" t="str">
        <f t="shared" si="110"/>
        <v>-7167</v>
      </c>
      <c r="M2358" t="str">
        <f>IF(ISERROR(MATCH(L2358,BCT!$I$2:$I$664,0)),"N","O")</f>
        <v>N</v>
      </c>
    </row>
    <row r="2359" spans="1:13">
      <c r="A2359" s="1" t="s">
        <v>382</v>
      </c>
      <c r="B2359" s="1">
        <v>20287</v>
      </c>
      <c r="C2359" s="2">
        <v>41466</v>
      </c>
      <c r="D2359" s="1" t="s">
        <v>464</v>
      </c>
      <c r="E2359" s="1" t="s">
        <v>3393</v>
      </c>
      <c r="F2359" s="1" t="s">
        <v>3394</v>
      </c>
      <c r="G2359" s="1">
        <v>1</v>
      </c>
      <c r="H2359" s="1">
        <v>1</v>
      </c>
      <c r="J2359" t="str">
        <f t="shared" si="111"/>
        <v/>
      </c>
      <c r="K2359" s="8" t="str">
        <f t="shared" si="109"/>
        <v>16355</v>
      </c>
      <c r="L2359" t="str">
        <f t="shared" si="110"/>
        <v>-16355</v>
      </c>
      <c r="M2359" t="str">
        <f>IF(ISERROR(MATCH(L2359,BCT!$I$2:$I$664,0)),"N","O")</f>
        <v>N</v>
      </c>
    </row>
    <row r="2360" spans="1:13">
      <c r="A2360" s="1" t="s">
        <v>382</v>
      </c>
      <c r="B2360" s="1">
        <v>23791</v>
      </c>
      <c r="C2360" s="2">
        <v>41733</v>
      </c>
      <c r="D2360" s="1" t="s">
        <v>383</v>
      </c>
      <c r="E2360" s="1" t="s">
        <v>431</v>
      </c>
      <c r="F2360" s="1" t="s">
        <v>696</v>
      </c>
      <c r="G2360" s="1">
        <v>1</v>
      </c>
      <c r="H2360" s="1">
        <v>1</v>
      </c>
      <c r="J2360" t="str">
        <f t="shared" si="111"/>
        <v/>
      </c>
      <c r="K2360" s="8" t="str">
        <f t="shared" si="109"/>
        <v>15206</v>
      </c>
      <c r="L2360" t="str">
        <f t="shared" si="110"/>
        <v>-15206</v>
      </c>
      <c r="M2360" t="str">
        <f>IF(ISERROR(MATCH(L2360,BCT!$I$2:$I$664,0)),"N","O")</f>
        <v>N</v>
      </c>
    </row>
    <row r="2361" spans="1:13">
      <c r="A2361" s="1" t="s">
        <v>382</v>
      </c>
      <c r="B2361" s="1">
        <v>23791</v>
      </c>
      <c r="C2361" s="2">
        <v>41733</v>
      </c>
      <c r="D2361" s="1" t="s">
        <v>383</v>
      </c>
      <c r="E2361" s="1" t="s">
        <v>431</v>
      </c>
      <c r="F2361" s="1" t="s">
        <v>697</v>
      </c>
      <c r="G2361" s="1">
        <v>1</v>
      </c>
      <c r="H2361" s="1">
        <v>1</v>
      </c>
      <c r="J2361" t="str">
        <f t="shared" si="111"/>
        <v/>
      </c>
      <c r="K2361" s="8" t="str">
        <f t="shared" si="109"/>
        <v>15206</v>
      </c>
      <c r="L2361" t="str">
        <f t="shared" si="110"/>
        <v>-15206</v>
      </c>
      <c r="M2361" t="str">
        <f>IF(ISERROR(MATCH(L2361,BCT!$I$2:$I$664,0)),"N","O")</f>
        <v>N</v>
      </c>
    </row>
    <row r="2362" spans="1:13">
      <c r="A2362" s="1" t="s">
        <v>382</v>
      </c>
      <c r="B2362" s="1">
        <v>23791</v>
      </c>
      <c r="C2362" s="2">
        <v>41733</v>
      </c>
      <c r="D2362" s="1" t="s">
        <v>383</v>
      </c>
      <c r="E2362" s="1" t="s">
        <v>431</v>
      </c>
      <c r="F2362" s="1" t="s">
        <v>697</v>
      </c>
      <c r="G2362" s="1">
        <v>1</v>
      </c>
      <c r="H2362" s="1">
        <v>1</v>
      </c>
      <c r="J2362" t="str">
        <f t="shared" si="111"/>
        <v/>
      </c>
      <c r="K2362" s="8" t="str">
        <f t="shared" si="109"/>
        <v>15206</v>
      </c>
      <c r="L2362" t="str">
        <f t="shared" si="110"/>
        <v>-15206</v>
      </c>
      <c r="M2362" t="str">
        <f>IF(ISERROR(MATCH(L2362,BCT!$I$2:$I$664,0)),"N","O")</f>
        <v>N</v>
      </c>
    </row>
    <row r="2363" spans="1:13">
      <c r="A2363" s="1" t="s">
        <v>382</v>
      </c>
      <c r="B2363" s="1">
        <v>23791</v>
      </c>
      <c r="C2363" s="2">
        <v>41733</v>
      </c>
      <c r="D2363" s="1" t="s">
        <v>383</v>
      </c>
      <c r="E2363" s="1" t="s">
        <v>431</v>
      </c>
      <c r="F2363" s="1" t="s">
        <v>697</v>
      </c>
      <c r="G2363" s="1">
        <v>1</v>
      </c>
      <c r="H2363" s="1">
        <v>1</v>
      </c>
      <c r="J2363" t="str">
        <f t="shared" si="111"/>
        <v/>
      </c>
      <c r="K2363" s="8" t="str">
        <f t="shared" si="109"/>
        <v>15206</v>
      </c>
      <c r="L2363" t="str">
        <f t="shared" si="110"/>
        <v>-15206</v>
      </c>
      <c r="M2363" t="str">
        <f>IF(ISERROR(MATCH(L2363,BCT!$I$2:$I$664,0)),"N","O")</f>
        <v>N</v>
      </c>
    </row>
    <row r="2364" spans="1:13">
      <c r="A2364" s="1" t="s">
        <v>382</v>
      </c>
      <c r="B2364" s="1">
        <v>23381</v>
      </c>
      <c r="C2364" s="2">
        <v>41695</v>
      </c>
      <c r="D2364" s="1" t="s">
        <v>451</v>
      </c>
      <c r="E2364" s="1" t="s">
        <v>384</v>
      </c>
      <c r="F2364" s="1" t="s">
        <v>3395</v>
      </c>
      <c r="G2364" s="1">
        <v>1</v>
      </c>
      <c r="H2364" s="1">
        <v>1</v>
      </c>
      <c r="J2364" t="str">
        <f t="shared" si="111"/>
        <v/>
      </c>
      <c r="K2364" s="8" t="str">
        <f t="shared" si="109"/>
        <v>000000478</v>
      </c>
      <c r="L2364" t="str">
        <f t="shared" si="110"/>
        <v>-000000478</v>
      </c>
      <c r="M2364" t="str">
        <f>IF(ISERROR(MATCH(L2364,BCT!$I$2:$I$664,0)),"N","O")</f>
        <v>N</v>
      </c>
    </row>
    <row r="2365" spans="1:13">
      <c r="A2365" s="1" t="s">
        <v>382</v>
      </c>
      <c r="B2365" s="1">
        <v>22408</v>
      </c>
      <c r="C2365" s="2">
        <v>41603</v>
      </c>
      <c r="D2365" s="1" t="s">
        <v>746</v>
      </c>
      <c r="E2365" s="1" t="s">
        <v>354</v>
      </c>
      <c r="F2365" s="1" t="s">
        <v>3396</v>
      </c>
      <c r="G2365" s="1">
        <v>1</v>
      </c>
      <c r="H2365" s="1">
        <v>1</v>
      </c>
      <c r="J2365" t="str">
        <f t="shared" si="111"/>
        <v/>
      </c>
      <c r="K2365" s="8" t="str">
        <f t="shared" si="109"/>
        <v>7818</v>
      </c>
      <c r="L2365" t="str">
        <f t="shared" si="110"/>
        <v>-7818</v>
      </c>
      <c r="M2365" t="str">
        <f>IF(ISERROR(MATCH(L2365,BCT!$I$2:$I$664,0)),"N","O")</f>
        <v>N</v>
      </c>
    </row>
    <row r="2366" spans="1:13">
      <c r="A2366" s="1" t="s">
        <v>382</v>
      </c>
      <c r="B2366" s="1">
        <v>23972</v>
      </c>
      <c r="C2366" s="2">
        <v>41751</v>
      </c>
      <c r="D2366" s="1" t="s">
        <v>3397</v>
      </c>
      <c r="E2366" s="1" t="s">
        <v>496</v>
      </c>
      <c r="F2366" s="1" t="s">
        <v>3398</v>
      </c>
      <c r="G2366" s="1">
        <v>9</v>
      </c>
      <c r="H2366" s="1">
        <v>9</v>
      </c>
      <c r="J2366" t="str">
        <f t="shared" si="111"/>
        <v/>
      </c>
      <c r="K2366" s="8" t="str">
        <f t="shared" si="109"/>
        <v>10002</v>
      </c>
      <c r="L2366" t="str">
        <f t="shared" si="110"/>
        <v>-10002</v>
      </c>
      <c r="M2366" t="str">
        <f>IF(ISERROR(MATCH(L2366,BCT!$I$2:$I$664,0)),"N","O")</f>
        <v>N</v>
      </c>
    </row>
    <row r="2367" spans="1:13">
      <c r="A2367" s="1" t="s">
        <v>382</v>
      </c>
      <c r="B2367" s="1">
        <v>23972</v>
      </c>
      <c r="C2367" s="2">
        <v>41751</v>
      </c>
      <c r="D2367" s="1" t="s">
        <v>3397</v>
      </c>
      <c r="E2367" s="1" t="s">
        <v>496</v>
      </c>
      <c r="F2367" s="1" t="s">
        <v>3399</v>
      </c>
      <c r="G2367" s="1">
        <v>1</v>
      </c>
      <c r="H2367" s="1">
        <v>1</v>
      </c>
      <c r="J2367" t="str">
        <f t="shared" si="111"/>
        <v/>
      </c>
      <c r="K2367" s="8" t="str">
        <f t="shared" si="109"/>
        <v>10002</v>
      </c>
      <c r="L2367" t="str">
        <f t="shared" si="110"/>
        <v>-10002</v>
      </c>
      <c r="M2367" t="str">
        <f>IF(ISERROR(MATCH(L2367,BCT!$I$2:$I$664,0)),"N","O")</f>
        <v>N</v>
      </c>
    </row>
    <row r="2368" spans="1:13">
      <c r="A2368" s="1" t="s">
        <v>382</v>
      </c>
      <c r="B2368" s="1">
        <v>23671</v>
      </c>
      <c r="C2368" s="2">
        <v>41722</v>
      </c>
      <c r="D2368" s="1" t="s">
        <v>3400</v>
      </c>
      <c r="E2368" s="1" t="s">
        <v>650</v>
      </c>
      <c r="F2368" s="1" t="s">
        <v>3401</v>
      </c>
      <c r="G2368" s="1">
        <v>1</v>
      </c>
      <c r="H2368" s="1">
        <v>1</v>
      </c>
      <c r="J2368" t="str">
        <f t="shared" si="111"/>
        <v/>
      </c>
      <c r="K2368" s="8" t="str">
        <f t="shared" si="109"/>
        <v>ST002</v>
      </c>
      <c r="L2368" t="str">
        <f t="shared" si="110"/>
        <v>-ST002</v>
      </c>
      <c r="M2368" t="str">
        <f>IF(ISERROR(MATCH(L2368,BCT!$I$2:$I$664,0)),"N","O")</f>
        <v>N</v>
      </c>
    </row>
    <row r="2369" spans="1:13">
      <c r="A2369" s="1" t="s">
        <v>382</v>
      </c>
      <c r="B2369" s="1">
        <v>23638</v>
      </c>
      <c r="C2369" s="2">
        <v>41718</v>
      </c>
      <c r="D2369" s="1" t="s">
        <v>451</v>
      </c>
      <c r="E2369" s="1" t="s">
        <v>354</v>
      </c>
      <c r="F2369" s="1" t="s">
        <v>3402</v>
      </c>
      <c r="G2369" s="1">
        <v>10</v>
      </c>
      <c r="H2369" s="1">
        <v>10</v>
      </c>
      <c r="J2369" t="str">
        <f t="shared" si="111"/>
        <v/>
      </c>
      <c r="K2369" s="8" t="str">
        <f t="shared" si="109"/>
        <v>7818</v>
      </c>
      <c r="L2369" t="str">
        <f t="shared" si="110"/>
        <v>-7818</v>
      </c>
      <c r="M2369" t="str">
        <f>IF(ISERROR(MATCH(L2369,BCT!$I$2:$I$664,0)),"N","O")</f>
        <v>N</v>
      </c>
    </row>
    <row r="2370" spans="1:13">
      <c r="A2370" s="1" t="s">
        <v>382</v>
      </c>
      <c r="B2370" s="1">
        <v>21851</v>
      </c>
      <c r="C2370" s="2">
        <v>41565</v>
      </c>
      <c r="D2370" s="1" t="s">
        <v>389</v>
      </c>
      <c r="E2370" s="1" t="s">
        <v>3403</v>
      </c>
      <c r="F2370" s="1" t="s">
        <v>3404</v>
      </c>
      <c r="G2370" s="1">
        <v>600</v>
      </c>
      <c r="H2370" s="1">
        <v>600</v>
      </c>
      <c r="J2370" t="str">
        <f t="shared" si="111"/>
        <v/>
      </c>
      <c r="K2370" s="8" t="str">
        <f t="shared" si="109"/>
        <v>3919</v>
      </c>
      <c r="L2370" t="str">
        <f t="shared" si="110"/>
        <v>-3919</v>
      </c>
      <c r="M2370" t="str">
        <f>IF(ISERROR(MATCH(L2370,BCT!$I$2:$I$664,0)),"N","O")</f>
        <v>N</v>
      </c>
    </row>
    <row r="2371" spans="1:13">
      <c r="A2371" s="1" t="s">
        <v>382</v>
      </c>
      <c r="B2371" s="1">
        <v>17972</v>
      </c>
      <c r="C2371" s="2">
        <v>41313</v>
      </c>
      <c r="D2371" s="1" t="s">
        <v>451</v>
      </c>
      <c r="E2371" s="1" t="s">
        <v>3405</v>
      </c>
      <c r="F2371" s="1" t="s">
        <v>3406</v>
      </c>
      <c r="G2371" s="1">
        <v>10000</v>
      </c>
      <c r="H2371" s="1">
        <v>10000</v>
      </c>
      <c r="J2371" t="str">
        <f t="shared" si="111"/>
        <v/>
      </c>
      <c r="K2371" s="8" t="str">
        <f t="shared" ref="K2371:K2381" si="112">IF(LEFT(E2371,FIND(" ",E2371)-1)="Location", "LOCATION VEHICULE",LEFT(E2371,FIND(" ",E2371)-1))</f>
        <v>4001</v>
      </c>
      <c r="L2371" t="str">
        <f t="shared" ref="L2371:L2381" si="113">J2371&amp;"-"&amp;K2371</f>
        <v>-4001</v>
      </c>
      <c r="M2371" t="str">
        <f>IF(ISERROR(MATCH(L2371,BCT!$I$2:$I$664,0)),"N","O")</f>
        <v>N</v>
      </c>
    </row>
    <row r="2372" spans="1:13">
      <c r="A2372" s="1" t="s">
        <v>382</v>
      </c>
      <c r="B2372" s="1">
        <v>19209</v>
      </c>
      <c r="C2372" s="2">
        <v>41407</v>
      </c>
      <c r="D2372" s="1" t="s">
        <v>451</v>
      </c>
      <c r="E2372" s="1" t="s">
        <v>3405</v>
      </c>
      <c r="F2372" s="1" t="s">
        <v>3406</v>
      </c>
      <c r="G2372" s="1">
        <v>10000</v>
      </c>
      <c r="H2372" s="1">
        <v>10000</v>
      </c>
      <c r="J2372" t="str">
        <f t="shared" si="111"/>
        <v/>
      </c>
      <c r="K2372" s="8" t="str">
        <f t="shared" si="112"/>
        <v>4001</v>
      </c>
      <c r="L2372" t="str">
        <f t="shared" si="113"/>
        <v>-4001</v>
      </c>
      <c r="M2372" t="str">
        <f>IF(ISERROR(MATCH(L2372,BCT!$I$2:$I$664,0)),"N","O")</f>
        <v>N</v>
      </c>
    </row>
    <row r="2373" spans="1:13">
      <c r="A2373" s="1" t="s">
        <v>382</v>
      </c>
      <c r="B2373" s="1">
        <v>21851</v>
      </c>
      <c r="C2373" s="2">
        <v>41565</v>
      </c>
      <c r="D2373" s="1" t="s">
        <v>389</v>
      </c>
      <c r="E2373" s="1" t="s">
        <v>3407</v>
      </c>
      <c r="F2373" s="1" t="s">
        <v>3408</v>
      </c>
      <c r="G2373" s="1">
        <v>50</v>
      </c>
      <c r="H2373" s="1">
        <v>50</v>
      </c>
      <c r="J2373" t="str">
        <f t="shared" si="111"/>
        <v/>
      </c>
      <c r="K2373" s="8" t="str">
        <f t="shared" si="112"/>
        <v>4024</v>
      </c>
      <c r="L2373" t="str">
        <f t="shared" si="113"/>
        <v>-4024</v>
      </c>
      <c r="M2373" t="str">
        <f>IF(ISERROR(MATCH(L2373,BCT!$I$2:$I$664,0)),"N","O")</f>
        <v>N</v>
      </c>
    </row>
    <row r="2374" spans="1:13">
      <c r="A2374" s="1" t="s">
        <v>382</v>
      </c>
      <c r="B2374" s="1">
        <v>23405</v>
      </c>
      <c r="C2374" s="2">
        <v>41697</v>
      </c>
      <c r="D2374" s="1" t="s">
        <v>451</v>
      </c>
      <c r="E2374" s="1" t="s">
        <v>3409</v>
      </c>
      <c r="F2374" s="1" t="s">
        <v>3410</v>
      </c>
      <c r="G2374" s="1">
        <v>400</v>
      </c>
      <c r="H2374" s="1">
        <v>200</v>
      </c>
      <c r="I2374" s="1" t="s">
        <v>3411</v>
      </c>
      <c r="J2374" t="str">
        <f t="shared" si="111"/>
        <v>8574</v>
      </c>
      <c r="K2374" s="8" t="str">
        <f t="shared" si="112"/>
        <v>4011</v>
      </c>
      <c r="L2374" t="str">
        <f t="shared" si="113"/>
        <v>8574-4011</v>
      </c>
      <c r="M2374" t="str">
        <f>IF(ISERROR(MATCH(L2374,BCT!$I$2:$I$664,0)),"N","O")</f>
        <v>N</v>
      </c>
    </row>
    <row r="2375" spans="1:13">
      <c r="A2375" s="1" t="s">
        <v>382</v>
      </c>
      <c r="B2375" s="1">
        <v>23890</v>
      </c>
      <c r="C2375" s="2">
        <v>41743</v>
      </c>
      <c r="D2375" s="1" t="s">
        <v>389</v>
      </c>
      <c r="E2375" s="1" t="s">
        <v>698</v>
      </c>
      <c r="F2375" s="1" t="s">
        <v>699</v>
      </c>
      <c r="G2375" s="1">
        <v>1000</v>
      </c>
      <c r="H2375" s="1">
        <v>400</v>
      </c>
      <c r="J2375" t="str">
        <f t="shared" si="111"/>
        <v/>
      </c>
      <c r="K2375" s="8" t="str">
        <f t="shared" si="112"/>
        <v>4012</v>
      </c>
      <c r="L2375" t="str">
        <f t="shared" si="113"/>
        <v>-4012</v>
      </c>
      <c r="M2375" t="str">
        <f>IF(ISERROR(MATCH(L2375,BCT!$I$2:$I$664,0)),"N","O")</f>
        <v>N</v>
      </c>
    </row>
    <row r="2376" spans="1:13">
      <c r="A2376" s="1" t="s">
        <v>382</v>
      </c>
      <c r="B2376" s="1">
        <v>23917</v>
      </c>
      <c r="C2376" s="2">
        <v>41745</v>
      </c>
      <c r="D2376" s="1" t="s">
        <v>412</v>
      </c>
      <c r="E2376" s="1" t="s">
        <v>354</v>
      </c>
      <c r="F2376" s="1" t="s">
        <v>700</v>
      </c>
      <c r="G2376" s="1">
        <v>2</v>
      </c>
      <c r="H2376" s="1">
        <v>2</v>
      </c>
      <c r="J2376" t="str">
        <f t="shared" si="111"/>
        <v/>
      </c>
      <c r="K2376" s="8" t="str">
        <f t="shared" si="112"/>
        <v>7818</v>
      </c>
      <c r="L2376" t="str">
        <f t="shared" si="113"/>
        <v>-7818</v>
      </c>
      <c r="M2376" t="str">
        <f>IF(ISERROR(MATCH(L2376,BCT!$I$2:$I$664,0)),"N","O")</f>
        <v>N</v>
      </c>
    </row>
    <row r="2377" spans="1:13">
      <c r="A2377" s="1" t="s">
        <v>382</v>
      </c>
      <c r="B2377" s="1">
        <v>23381</v>
      </c>
      <c r="C2377" s="2">
        <v>41695</v>
      </c>
      <c r="D2377" s="1" t="s">
        <v>451</v>
      </c>
      <c r="E2377" s="1" t="s">
        <v>354</v>
      </c>
      <c r="F2377" s="1" t="s">
        <v>3412</v>
      </c>
      <c r="G2377" s="1">
        <v>2</v>
      </c>
      <c r="H2377" s="1">
        <v>2</v>
      </c>
      <c r="J2377" t="str">
        <f t="shared" si="111"/>
        <v/>
      </c>
      <c r="K2377" s="8" t="str">
        <f t="shared" si="112"/>
        <v>7818</v>
      </c>
      <c r="L2377" t="str">
        <f t="shared" si="113"/>
        <v>-7818</v>
      </c>
      <c r="M2377" t="str">
        <f>IF(ISERROR(MATCH(L2377,BCT!$I$2:$I$664,0)),"N","O")</f>
        <v>N</v>
      </c>
    </row>
    <row r="2378" spans="1:13">
      <c r="A2378" s="1" t="s">
        <v>382</v>
      </c>
      <c r="B2378" s="1">
        <v>23381</v>
      </c>
      <c r="C2378" s="2">
        <v>41695</v>
      </c>
      <c r="D2378" s="1" t="s">
        <v>451</v>
      </c>
      <c r="E2378" s="1" t="s">
        <v>354</v>
      </c>
      <c r="F2378" s="1" t="s">
        <v>3412</v>
      </c>
      <c r="G2378" s="1">
        <v>1</v>
      </c>
      <c r="H2378" s="1">
        <v>1</v>
      </c>
      <c r="J2378" t="str">
        <f t="shared" si="111"/>
        <v/>
      </c>
      <c r="K2378" s="8" t="str">
        <f t="shared" si="112"/>
        <v>7818</v>
      </c>
      <c r="L2378" t="str">
        <f t="shared" si="113"/>
        <v>-7818</v>
      </c>
      <c r="M2378" t="str">
        <f>IF(ISERROR(MATCH(L2378,BCT!$I$2:$I$664,0)),"N","O")</f>
        <v>N</v>
      </c>
    </row>
    <row r="2379" spans="1:13">
      <c r="A2379" s="1" t="s">
        <v>382</v>
      </c>
      <c r="B2379" s="1">
        <v>23858</v>
      </c>
      <c r="C2379" s="2">
        <v>41739</v>
      </c>
      <c r="D2379" s="1" t="s">
        <v>405</v>
      </c>
      <c r="E2379" s="1" t="s">
        <v>406</v>
      </c>
      <c r="F2379" s="1" t="s">
        <v>701</v>
      </c>
      <c r="G2379" s="1">
        <v>1</v>
      </c>
      <c r="H2379" s="1">
        <v>1</v>
      </c>
      <c r="J2379" t="str">
        <f t="shared" si="111"/>
        <v/>
      </c>
      <c r="K2379" s="8" t="str">
        <f t="shared" si="112"/>
        <v>15000</v>
      </c>
      <c r="L2379" t="str">
        <f t="shared" si="113"/>
        <v>-15000</v>
      </c>
      <c r="M2379" t="str">
        <f>IF(ISERROR(MATCH(L2379,BCT!$I$2:$I$664,0)),"N","O")</f>
        <v>N</v>
      </c>
    </row>
    <row r="2380" spans="1:13">
      <c r="A2380" s="1" t="s">
        <v>382</v>
      </c>
      <c r="B2380" s="1">
        <v>23858</v>
      </c>
      <c r="C2380" s="2">
        <v>41739</v>
      </c>
      <c r="D2380" s="1" t="s">
        <v>405</v>
      </c>
      <c r="E2380" s="1" t="s">
        <v>406</v>
      </c>
      <c r="F2380" s="1" t="s">
        <v>702</v>
      </c>
      <c r="G2380" s="1">
        <v>1</v>
      </c>
      <c r="H2380" s="1">
        <v>1</v>
      </c>
      <c r="J2380" t="str">
        <f t="shared" si="111"/>
        <v/>
      </c>
      <c r="K2380" s="8" t="str">
        <f t="shared" si="112"/>
        <v>15000</v>
      </c>
      <c r="L2380" t="str">
        <f t="shared" si="113"/>
        <v>-15000</v>
      </c>
      <c r="M2380" t="str">
        <f>IF(ISERROR(MATCH(L2380,BCT!$I$2:$I$664,0)),"N","O")</f>
        <v>N</v>
      </c>
    </row>
    <row r="2381" spans="1:13">
      <c r="A2381" s="1" t="s">
        <v>382</v>
      </c>
      <c r="B2381" s="1">
        <v>23858</v>
      </c>
      <c r="C2381" s="2">
        <v>41739</v>
      </c>
      <c r="D2381" s="1" t="s">
        <v>405</v>
      </c>
      <c r="E2381" s="1" t="s">
        <v>406</v>
      </c>
      <c r="F2381" s="1" t="s">
        <v>703</v>
      </c>
      <c r="G2381" s="1">
        <v>1</v>
      </c>
      <c r="H2381" s="1">
        <v>1</v>
      </c>
      <c r="J2381" t="str">
        <f t="shared" si="111"/>
        <v/>
      </c>
      <c r="K2381" s="8" t="str">
        <f t="shared" si="112"/>
        <v>15000</v>
      </c>
      <c r="L2381" t="str">
        <f t="shared" si="113"/>
        <v>-15000</v>
      </c>
      <c r="M2381" t="str">
        <f>IF(ISERROR(MATCH(L2381,BCT!$I$2:$I$664,0)),"N","O")</f>
        <v>N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BCT</vt:lpstr>
      <vt:lpstr>CDE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BUSNEL</dc:creator>
  <cp:lastModifiedBy>André BOSCHI</cp:lastModifiedBy>
  <dcterms:created xsi:type="dcterms:W3CDTF">2014-04-23T08:41:31Z</dcterms:created>
  <dcterms:modified xsi:type="dcterms:W3CDTF">2014-04-25T09:08:53Z</dcterms:modified>
</cp:coreProperties>
</file>